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3/4. Q3/SET/"/>
    </mc:Choice>
  </mc:AlternateContent>
  <xr:revisionPtr revIDLastSave="12" documentId="13_ncr:1_{6C106F4C-86CF-4B9E-899A-CC54C72FCAF9}" xr6:coauthVersionLast="47" xr6:coauthVersionMax="47" xr10:uidLastSave="{328CF8CB-EEE9-48F3-B547-5E441127C239}"/>
  <bookViews>
    <workbookView xWindow="-110" yWindow="-110" windowWidth="19420" windowHeight="10420" tabRatio="816" activeTab="6" xr2:uid="{00000000-000D-0000-FFFF-FFFF00000000}"/>
  </bookViews>
  <sheets>
    <sheet name="BS-2-4" sheetId="18" r:id="rId1"/>
    <sheet name="PL 5-8" sheetId="6" r:id="rId2"/>
    <sheet name="SH-Conso 9" sheetId="15" r:id="rId3"/>
    <sheet name="SH-Conso 10" sheetId="19" r:id="rId4"/>
    <sheet name="SH-Separate 11" sheetId="16" r:id="rId5"/>
    <sheet name="SH-Separate 12" sheetId="20" r:id="rId6"/>
    <sheet name="CF 13-14" sheetId="17" r:id="rId7"/>
  </sheets>
  <definedNames>
    <definedName name="_xlnm.Print_Area" localSheetId="0">'BS-2-4'!$A$1:$J$90</definedName>
    <definedName name="_xlnm.Print_Area" localSheetId="6">'CF 13-14'!$A$1:$I$74</definedName>
    <definedName name="_xlnm.Print_Area" localSheetId="1">'PL 5-8'!$A$1:$J$107</definedName>
    <definedName name="_xlnm.Print_Area" localSheetId="3">'SH-Conso 10'!$A$1:$V$26</definedName>
    <definedName name="_xlnm.Print_Area" localSheetId="2">'SH-Conso 9'!$A$1:$T$25</definedName>
    <definedName name="_xlnm.Print_Area" localSheetId="4">'SH-Separate 11'!$A$1:$N$23</definedName>
    <definedName name="_xlnm.Print_Area" localSheetId="5">'SH-Separate 12'!$A$1:$P$24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7" l="1"/>
  <c r="C11" i="17"/>
  <c r="P19" i="20"/>
  <c r="P15" i="20"/>
  <c r="P14" i="20"/>
  <c r="V22" i="19" l="1"/>
  <c r="V21" i="19"/>
  <c r="V17" i="19"/>
  <c r="V16" i="19"/>
  <c r="C66" i="17"/>
  <c r="C56" i="17" l="1"/>
  <c r="G56" i="17"/>
  <c r="P16" i="20"/>
  <c r="N16" i="20"/>
  <c r="L16" i="20"/>
  <c r="J16" i="20"/>
  <c r="H16" i="20"/>
  <c r="F16" i="20"/>
  <c r="J21" i="20"/>
  <c r="L21" i="20"/>
  <c r="H21" i="20"/>
  <c r="F21" i="20"/>
  <c r="P21" i="20"/>
  <c r="V18" i="19"/>
  <c r="T18" i="19"/>
  <c r="R18" i="19"/>
  <c r="P18" i="19"/>
  <c r="N18" i="19"/>
  <c r="N25" i="19" s="1"/>
  <c r="L18" i="19"/>
  <c r="J18" i="19"/>
  <c r="H18" i="19"/>
  <c r="F18" i="19"/>
  <c r="L23" i="19"/>
  <c r="J23" i="19"/>
  <c r="H23" i="19"/>
  <c r="F23" i="19"/>
  <c r="T23" i="19"/>
  <c r="P23" i="19"/>
  <c r="I66" i="17"/>
  <c r="I56" i="17"/>
  <c r="I23" i="17"/>
  <c r="I34" i="17" s="1"/>
  <c r="I36" i="17" s="1"/>
  <c r="E66" i="17"/>
  <c r="E56" i="17"/>
  <c r="E23" i="17"/>
  <c r="E34" i="17" s="1"/>
  <c r="E36" i="17" s="1"/>
  <c r="R20" i="15"/>
  <c r="T12" i="15"/>
  <c r="L23" i="20" l="1"/>
  <c r="J25" i="19"/>
  <c r="P25" i="19"/>
  <c r="F23" i="20"/>
  <c r="H23" i="20"/>
  <c r="J23" i="20"/>
  <c r="P23" i="20"/>
  <c r="L25" i="19"/>
  <c r="T25" i="19"/>
  <c r="I68" i="17"/>
  <c r="I70" i="17" s="1"/>
  <c r="N21" i="20"/>
  <c r="N23" i="20" s="1"/>
  <c r="H25" i="19"/>
  <c r="F25" i="19"/>
  <c r="E68" i="17"/>
  <c r="E70" i="17" s="1"/>
  <c r="V23" i="19" l="1"/>
  <c r="V25" i="19" s="1"/>
  <c r="R23" i="19"/>
  <c r="R25" i="19" s="1"/>
  <c r="J85" i="18"/>
  <c r="J87" i="18" s="1"/>
  <c r="H85" i="18"/>
  <c r="H87" i="18" s="1"/>
  <c r="F85" i="18"/>
  <c r="F87" i="18" s="1"/>
  <c r="D85" i="18"/>
  <c r="D87" i="18" s="1"/>
  <c r="J57" i="18"/>
  <c r="H57" i="18"/>
  <c r="F57" i="18"/>
  <c r="D57" i="18"/>
  <c r="J50" i="18"/>
  <c r="H50" i="18"/>
  <c r="F50" i="18"/>
  <c r="F58" i="18" s="1"/>
  <c r="D50" i="18"/>
  <c r="J28" i="18"/>
  <c r="H28" i="18"/>
  <c r="F28" i="18"/>
  <c r="D28" i="18"/>
  <c r="J17" i="18"/>
  <c r="H17" i="18"/>
  <c r="F17" i="18"/>
  <c r="D17" i="18"/>
  <c r="J30" i="18" l="1"/>
  <c r="J58" i="18"/>
  <c r="J89" i="18" s="1"/>
  <c r="F30" i="18"/>
  <c r="F89" i="18"/>
  <c r="N20" i="15"/>
  <c r="L18" i="16"/>
  <c r="H58" i="18"/>
  <c r="H89" i="18" s="1"/>
  <c r="D58" i="18"/>
  <c r="D89" i="18" s="1"/>
  <c r="H30" i="18"/>
  <c r="D30" i="18"/>
  <c r="N14" i="16" l="1"/>
  <c r="R16" i="15"/>
  <c r="R17" i="15" s="1"/>
  <c r="N16" i="15"/>
  <c r="P16" i="15" s="1"/>
  <c r="T16" i="15" s="1"/>
  <c r="G23" i="17"/>
  <c r="N19" i="16"/>
  <c r="P20" i="15"/>
  <c r="N12" i="16"/>
  <c r="T20" i="15" l="1"/>
  <c r="J20" i="16"/>
  <c r="H20" i="16"/>
  <c r="F20" i="16"/>
  <c r="N15" i="16"/>
  <c r="L15" i="16"/>
  <c r="J15" i="16"/>
  <c r="H15" i="16"/>
  <c r="H22" i="16" s="1"/>
  <c r="F15" i="16"/>
  <c r="L24" i="15"/>
  <c r="J24" i="15"/>
  <c r="J22" i="15"/>
  <c r="H22" i="15"/>
  <c r="H24" i="15" s="1"/>
  <c r="F22" i="15"/>
  <c r="F24" i="15" s="1"/>
  <c r="R22" i="15"/>
  <c r="R24" i="15" s="1"/>
  <c r="T17" i="15"/>
  <c r="P17" i="15"/>
  <c r="N17" i="15"/>
  <c r="F22" i="16" l="1"/>
  <c r="J22" i="16"/>
  <c r="P22" i="15"/>
  <c r="P24" i="15" s="1"/>
  <c r="T22" i="15"/>
  <c r="N22" i="15"/>
  <c r="N24" i="15" s="1"/>
  <c r="T24" i="15" l="1"/>
  <c r="G66" i="17" l="1"/>
  <c r="N18" i="16" l="1"/>
  <c r="N20" i="16" s="1"/>
  <c r="N22" i="16" s="1"/>
  <c r="L20" i="16"/>
  <c r="L22" i="16" s="1"/>
  <c r="G34" i="17" l="1"/>
  <c r="G36" i="17" s="1"/>
  <c r="G68" i="17" s="1"/>
  <c r="G70" i="17" s="1"/>
  <c r="C23" i="17" l="1"/>
  <c r="C34" i="17" s="1"/>
  <c r="C36" i="17" s="1"/>
  <c r="C68" i="17" s="1"/>
  <c r="C70" i="17" s="1"/>
</calcChain>
</file>

<file path=xl/sharedStrings.xml><?xml version="1.0" encoding="utf-8"?>
<sst xmlns="http://schemas.openxmlformats.org/spreadsheetml/2006/main" count="448" uniqueCount="187">
  <si>
    <t>-</t>
  </si>
  <si>
    <t>Statement of financial position</t>
  </si>
  <si>
    <t xml:space="preserve">31 December </t>
  </si>
  <si>
    <t>Consolidated financial statements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</si>
  <si>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</si>
  <si>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</si>
  <si>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</si>
  <si>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</si>
  <si>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</si>
  <si>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</si>
  <si>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</si>
  <si>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</si>
  <si>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</si>
  <si>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</si>
  <si>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</si>
  <si>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</si>
  <si>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</si>
  <si>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</si>
  <si>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</si>
  <si>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</si>
  <si>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</si>
  <si>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</si>
  <si>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</si>
  <si>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</si>
  <si>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</si>
  <si>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</si>
  <si>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</si>
  <si>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</si>
  <si>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</si>
  <si>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</si>
  <si>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</si>
  <si>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</si>
  <si>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</si>
  <si>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</si>
  <si>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</si>
  <si>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</si>
  <si>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</si>
  <si>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</si>
  <si>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</si>
  <si>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</si>
  <si>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</si>
  <si>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</si>
  <si>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</si>
  <si>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</si>
  <si>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</si>
  <si>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</si>
  <si>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</si>
  <si>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</si>
  <si>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</si>
  <si>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</si>
  <si>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</si>
  <si>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</si>
  <si>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</si>
  <si>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>Distribution costs</t>
  </si>
  <si>
    <t xml:space="preserve">Administrative expenses  </t>
  </si>
  <si>
    <t>Finance costs</t>
  </si>
  <si>
    <t>Total expenses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</si>
  <si>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</si>
  <si>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</si>
  <si>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</si>
  <si>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</si>
  <si>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</si>
  <si>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</si>
  <si>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</si>
  <si>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</si>
  <si>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</si>
  <si>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</si>
  <si>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</si>
  <si>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</si>
  <si>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</si>
  <si>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</si>
  <si>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</si>
  <si>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</si>
  <si>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</si>
  <si>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</si>
  <si>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</si>
  <si>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</si>
  <si>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</si>
  <si>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</si>
  <si>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</si>
  <si>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Statement of income (Unaudited)</t>
  </si>
  <si>
    <t>Statement of changes in equity (Unaudited)</t>
  </si>
  <si>
    <t xml:space="preserve">Profit </t>
  </si>
  <si>
    <t>Seperated financial statements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</si>
  <si>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</si>
  <si>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</si>
  <si>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</si>
  <si>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</si>
  <si>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>Share premium</t>
  </si>
  <si>
    <t>Right-of-use assets</t>
  </si>
  <si>
    <t>Current portion of lease liabilities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</si>
  <si>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</si>
  <si>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</si>
  <si>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</si>
  <si>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</si>
  <si>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</si>
  <si>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</si>
  <si>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</si>
  <si>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</si>
  <si>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</si>
  <si>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</si>
  <si>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Interest paid</t>
  </si>
  <si>
    <t>Cash and cash equivalents at 1 January</t>
  </si>
  <si>
    <t>Share</t>
  </si>
  <si>
    <t>Premium</t>
  </si>
  <si>
    <t>Other current receivables</t>
  </si>
  <si>
    <t>(Unaudited)</t>
  </si>
  <si>
    <t>Tax expense</t>
  </si>
  <si>
    <t>Profit for the period</t>
  </si>
  <si>
    <t>Profit attributable to:</t>
  </si>
  <si>
    <t>Profits for the period</t>
  </si>
  <si>
    <t>Total comprehensive income</t>
  </si>
  <si>
    <t>Decrease in bank overdrafts</t>
  </si>
  <si>
    <t xml:space="preserve">Net cash from (used in) investing activities  </t>
  </si>
  <si>
    <t>Payment of lease liabilities</t>
  </si>
  <si>
    <t>Lease liabilities</t>
  </si>
  <si>
    <t>Profit before income tax expense</t>
  </si>
  <si>
    <t>Reversal of impairment loss recognised in profit or loss</t>
  </si>
  <si>
    <t>Profit from operating activities</t>
  </si>
  <si>
    <t>Investments in subsidiaries</t>
  </si>
  <si>
    <t xml:space="preserve">Trade accounts payable </t>
  </si>
  <si>
    <t>Other current payables</t>
  </si>
  <si>
    <t xml:space="preserve">Current portion of long-term loans from </t>
  </si>
  <si>
    <t>Current income tax payable</t>
  </si>
  <si>
    <t>Autocorp Holding Public Company Limited and its Subsidiaries</t>
  </si>
  <si>
    <t xml:space="preserve">Adjustments to reconcile profit to cash receipts (payments) </t>
  </si>
  <si>
    <t>Dividend income</t>
  </si>
  <si>
    <t>Transactions with owners, recorded directly in equity</t>
  </si>
  <si>
    <t>Total transactions with owners, recorded directly in equity</t>
  </si>
  <si>
    <t>Dividends</t>
  </si>
  <si>
    <t>Distributions to owners of the parent</t>
  </si>
  <si>
    <t xml:space="preserve">Dividends received </t>
  </si>
  <si>
    <t>Dividends paid to non-controlling interests</t>
  </si>
  <si>
    <t xml:space="preserve">Net cash used in financing activities  </t>
  </si>
  <si>
    <t>Non-cash transactions</t>
  </si>
  <si>
    <t>Consolidated</t>
  </si>
  <si>
    <t>financial statements</t>
  </si>
  <si>
    <t>Separate</t>
  </si>
  <si>
    <t>Long-term loan to a subsidiary</t>
  </si>
  <si>
    <t xml:space="preserve">   a financial institution</t>
  </si>
  <si>
    <t>Long-term loans from a financial institution</t>
  </si>
  <si>
    <t xml:space="preserve">Acquisition of plant and equipment  </t>
  </si>
  <si>
    <t>Dividend payables</t>
  </si>
  <si>
    <t>Payables for purchase of plant and equipment</t>
  </si>
  <si>
    <t xml:space="preserve">Consolidated 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</si>
  <si>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</si>
  <si>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>Other non-current provisions</t>
  </si>
  <si>
    <t xml:space="preserve">    par value at Baht 0.5 per share)</t>
  </si>
  <si>
    <t>Balance at 1 January 2022</t>
  </si>
  <si>
    <t>Losses on decline in value of inventories</t>
  </si>
  <si>
    <t>Proceeds from loans from a financial institution</t>
  </si>
  <si>
    <t>Repayment of loans from a financial institution</t>
  </si>
  <si>
    <t>Dividends paid to owners of the Company</t>
  </si>
  <si>
    <t xml:space="preserve">  (600,000,000 ordinary shares, </t>
  </si>
  <si>
    <t xml:space="preserve">Net cash from (used in) operating activities </t>
  </si>
  <si>
    <t xml:space="preserve">  (624,000,000 ordinary shares,</t>
  </si>
  <si>
    <t>Warrants</t>
  </si>
  <si>
    <t>Balance at 1 January 2023</t>
  </si>
  <si>
    <t>2, 3</t>
  </si>
  <si>
    <t>2, 9</t>
  </si>
  <si>
    <t>6, 12</t>
  </si>
  <si>
    <t>(Gain) loss on disposal of equipment</t>
  </si>
  <si>
    <t>Share-based payment</t>
  </si>
  <si>
    <t xml:space="preserve">Net cash generated from (used in) operating </t>
  </si>
  <si>
    <t>Share-based payment transactions</t>
  </si>
  <si>
    <t>Net increase (decrease) in cash and cash equivalents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</si>
  <si>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</si>
  <si>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Total comprehensive income (expense) for the period</t>
  </si>
  <si>
    <t>Profit (loss) attributable to:</t>
  </si>
  <si>
    <t>Total comprehensive income (expense)</t>
  </si>
  <si>
    <t>Contributions by and distributions to owners</t>
  </si>
  <si>
    <t>Proceeds from sale of plant and equipment</t>
  </si>
  <si>
    <t>Proceeds from repayment of long-term loan to a subsidiary</t>
  </si>
  <si>
    <t>Acquisition of investment in subsidiary</t>
  </si>
  <si>
    <t>30 September</t>
  </si>
  <si>
    <t xml:space="preserve">Nine-month period ended </t>
  </si>
  <si>
    <t>Cash and cash equivalents at 30 September</t>
  </si>
  <si>
    <t>Nine-month period ended 30 September 2022</t>
  </si>
  <si>
    <t>Balance at 30 September 2022</t>
  </si>
  <si>
    <t>Nine-month period ended 30 September 2023</t>
  </si>
  <si>
    <t>Balance at 30 September 2023</t>
  </si>
  <si>
    <t>Profit (loss) from operating activities</t>
  </si>
  <si>
    <t>Profit (loss) before income tax expense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</si>
  <si>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</si>
  <si>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</si>
  <si>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Profit</t>
  </si>
  <si>
    <t>Taxes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</si>
</sst>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_(* #,##0.000_);_(* \(#,##0.000\);_(* &quot;-&quot;??_);_(@_)"/>
    <numFmt numFmtId="168" formatCode="_(* #,##0.0000_);_(* \(#,##0.0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</cellStyleXfs>
  <cellXfs count="186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165" fontId="8" fillId="0" borderId="0" xfId="0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41" fontId="7" fillId="0" borderId="0" xfId="1" applyNumberFormat="1" applyFont="1" applyFill="1" applyAlignment="1">
      <alignment horizontal="center"/>
    </xf>
    <xf numFmtId="166" fontId="7" fillId="0" borderId="0" xfId="5" applyNumberFormat="1" applyFont="1" applyFill="1" applyAlignment="1"/>
    <xf numFmtId="166" fontId="7" fillId="0" borderId="0" xfId="5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37" fontId="7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65" fontId="7" fillId="0" borderId="0" xfId="1" applyNumberFormat="1" applyFont="1"/>
    <xf numFmtId="0" fontId="7" fillId="0" borderId="0" xfId="0" quotePrefix="1" applyFont="1" applyAlignment="1">
      <alignment horizontal="center"/>
    </xf>
    <xf numFmtId="0" fontId="14" fillId="0" borderId="0" xfId="0" applyFont="1"/>
    <xf numFmtId="41" fontId="8" fillId="0" borderId="0" xfId="1" applyNumberFormat="1" applyFont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1" fontId="7" fillId="0" borderId="0" xfId="1" applyNumberFormat="1" applyFont="1" applyBorder="1" applyAlignment="1">
      <alignment horizontal="right"/>
    </xf>
    <xf numFmtId="0" fontId="12" fillId="0" borderId="0" xfId="0" applyFont="1"/>
    <xf numFmtId="0" fontId="8" fillId="0" borderId="0" xfId="5" applyFont="1" applyAlignment="1">
      <alignment horizontal="left"/>
    </xf>
    <xf numFmtId="0" fontId="7" fillId="0" borderId="0" xfId="4" applyFont="1" applyAlignment="1">
      <alignment horizontal="left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43" fontId="7" fillId="0" borderId="0" xfId="1" applyFont="1"/>
    <xf numFmtId="0" fontId="14" fillId="0" borderId="0" xfId="5" applyFont="1" applyAlignment="1">
      <alignment horizontal="left"/>
    </xf>
    <xf numFmtId="43" fontId="7" fillId="0" borderId="0" xfId="1" applyFont="1" applyAlignment="1">
      <alignment horizontal="center"/>
    </xf>
    <xf numFmtId="0" fontId="10" fillId="0" borderId="0" xfId="5" applyFont="1" applyAlignment="1">
      <alignment horizontal="left"/>
    </xf>
    <xf numFmtId="166" fontId="7" fillId="0" borderId="0" xfId="5" applyNumberFormat="1" applyFont="1"/>
    <xf numFmtId="43" fontId="9" fillId="0" borderId="0" xfId="1" applyFont="1"/>
    <xf numFmtId="0" fontId="7" fillId="0" borderId="0" xfId="5" applyFont="1" applyAlignment="1">
      <alignment horizontal="left"/>
    </xf>
    <xf numFmtId="165" fontId="7" fillId="0" borderId="0" xfId="4" applyNumberFormat="1" applyFont="1"/>
    <xf numFmtId="0" fontId="9" fillId="0" borderId="0" xfId="0" applyFont="1"/>
    <xf numFmtId="165" fontId="7" fillId="0" borderId="0" xfId="1" applyNumberFormat="1" applyFont="1" applyAlignment="1">
      <alignment horizontal="right" vertical="top"/>
    </xf>
    <xf numFmtId="0" fontId="9" fillId="0" borderId="0" xfId="4" applyFont="1" applyAlignment="1">
      <alignment horizontal="left"/>
    </xf>
    <xf numFmtId="165" fontId="7" fillId="0" borderId="0" xfId="1" applyNumberFormat="1" applyFont="1" applyAlignment="1">
      <alignment horizontal="right"/>
    </xf>
    <xf numFmtId="165" fontId="7" fillId="0" borderId="5" xfId="1" applyNumberFormat="1" applyFont="1" applyBorder="1"/>
    <xf numFmtId="165" fontId="8" fillId="0" borderId="1" xfId="1" applyNumberFormat="1" applyFont="1" applyBorder="1"/>
    <xf numFmtId="165" fontId="8" fillId="0" borderId="0" xfId="1" applyNumberFormat="1" applyFont="1"/>
    <xf numFmtId="41" fontId="7" fillId="0" borderId="0" xfId="1" applyNumberFormat="1" applyFont="1"/>
    <xf numFmtId="165" fontId="7" fillId="0" borderId="2" xfId="1" applyNumberFormat="1" applyFont="1" applyBorder="1"/>
    <xf numFmtId="165" fontId="7" fillId="0" borderId="2" xfId="1" applyNumberFormat="1" applyFont="1" applyBorder="1" applyAlignment="1">
      <alignment horizontal="right"/>
    </xf>
    <xf numFmtId="165" fontId="8" fillId="0" borderId="2" xfId="1" applyNumberFormat="1" applyFont="1" applyBorder="1"/>
    <xf numFmtId="165" fontId="8" fillId="0" borderId="2" xfId="1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41" fontId="7" fillId="0" borderId="0" xfId="1" applyNumberFormat="1" applyFont="1" applyAlignment="1">
      <alignment horizontal="center"/>
    </xf>
    <xf numFmtId="165" fontId="8" fillId="0" borderId="3" xfId="1" applyNumberFormat="1" applyFont="1" applyBorder="1"/>
    <xf numFmtId="0" fontId="10" fillId="0" borderId="0" xfId="4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/>
    <xf numFmtId="0" fontId="7" fillId="0" borderId="0" xfId="0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43" fontId="7" fillId="0" borderId="0" xfId="1" applyFont="1" applyBorder="1"/>
    <xf numFmtId="0" fontId="7" fillId="0" borderId="0" xfId="0" applyFont="1" applyFill="1"/>
    <xf numFmtId="0" fontId="7" fillId="0" borderId="0" xfId="4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18" fillId="0" borderId="0" xfId="5" applyFont="1" applyFill="1" applyAlignment="1">
      <alignment horizontal="left"/>
    </xf>
    <xf numFmtId="165" fontId="18" fillId="0" borderId="0" xfId="1" applyNumberFormat="1" applyFont="1" applyFill="1" applyBorder="1" applyAlignment="1"/>
    <xf numFmtId="0" fontId="19" fillId="0" borderId="0" xfId="0" applyFont="1" applyFill="1" applyBorder="1" applyAlignment="1">
      <alignment horizontal="center" wrapText="1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center"/>
    </xf>
    <xf numFmtId="0" fontId="20" fillId="0" borderId="0" xfId="5" applyFont="1" applyFill="1" applyAlignment="1"/>
    <xf numFmtId="0" fontId="20" fillId="0" borderId="0" xfId="9" applyFont="1" applyFill="1" applyAlignment="1"/>
    <xf numFmtId="165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>
      <alignment horizontal="center"/>
    </xf>
    <xf numFmtId="0" fontId="18" fillId="0" borderId="0" xfId="8" applyFont="1" applyFill="1" applyAlignment="1"/>
    <xf numFmtId="0" fontId="21" fillId="0" borderId="0" xfId="9" applyFont="1" applyFill="1" applyAlignment="1"/>
    <xf numFmtId="0" fontId="20" fillId="0" borderId="0" xfId="5" applyFont="1" applyFill="1" applyAlignment="1">
      <alignment horizontal="left"/>
    </xf>
    <xf numFmtId="41" fontId="20" fillId="0" borderId="0" xfId="1" applyNumberFormat="1" applyFont="1" applyFill="1" applyAlignment="1">
      <alignment horizontal="center"/>
    </xf>
    <xf numFmtId="165" fontId="20" fillId="0" borderId="0" xfId="1" applyNumberFormat="1" applyFont="1" applyFill="1" applyAlignment="1">
      <alignment horizontal="right"/>
    </xf>
    <xf numFmtId="165" fontId="20" fillId="0" borderId="0" xfId="1" applyNumberFormat="1" applyFont="1" applyFill="1" applyBorder="1" applyAlignment="1"/>
    <xf numFmtId="0" fontId="20" fillId="0" borderId="0" xfId="8" applyFont="1" applyFill="1" applyAlignment="1"/>
    <xf numFmtId="168" fontId="8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wrapText="1"/>
    </xf>
    <xf numFmtId="43" fontId="7" fillId="0" borderId="0" xfId="1" applyFont="1" applyAlignment="1">
      <alignment horizontal="left"/>
    </xf>
    <xf numFmtId="41" fontId="7" fillId="0" borderId="0" xfId="1" applyNumberFormat="1" applyFont="1" applyFill="1"/>
    <xf numFmtId="165" fontId="7" fillId="0" borderId="0" xfId="1" applyNumberFormat="1" applyFont="1" applyFill="1"/>
    <xf numFmtId="43" fontId="8" fillId="0" borderId="4" xfId="1" applyNumberFormat="1" applyFont="1" applyFill="1" applyBorder="1" applyAlignment="1">
      <alignment horizontal="right"/>
    </xf>
    <xf numFmtId="165" fontId="7" fillId="0" borderId="0" xfId="1" applyNumberFormat="1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43" fontId="7" fillId="0" borderId="0" xfId="1" applyFont="1" applyFill="1" applyBorder="1"/>
    <xf numFmtId="41" fontId="7" fillId="0" borderId="0" xfId="0" applyNumberFormat="1" applyFont="1"/>
    <xf numFmtId="49" fontId="7" fillId="0" borderId="0" xfId="0" quotePrefix="1" applyNumberFormat="1" applyFont="1" applyAlignment="1">
      <alignment horizontal="center"/>
    </xf>
    <xf numFmtId="165" fontId="8" fillId="0" borderId="0" xfId="1" applyNumberFormat="1" applyFont="1" applyBorder="1"/>
    <xf numFmtId="43" fontId="7" fillId="0" borderId="0" xfId="0" applyNumberFormat="1" applyFont="1" applyFill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7" fontId="8" fillId="0" borderId="4" xfId="1" applyNumberFormat="1" applyFont="1" applyFill="1" applyBorder="1" applyAlignment="1">
      <alignment horizontal="right"/>
    </xf>
    <xf numFmtId="165" fontId="7" fillId="0" borderId="0" xfId="5" applyNumberFormat="1" applyFont="1" applyFill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FF6A-DB36-4C52-85A4-1BB7546AE751}">
  <dimension ref="A1:J102"/>
  <sheetViews>
    <sheetView view="pageBreakPreview" topLeftCell="A82" zoomScale="85" zoomScaleNormal="89" zoomScaleSheetLayoutView="85" workbookViewId="0">
      <selection activeCell="M55" sqref="M55"/>
    </sheetView>
  </sheetViews>
  <sheetFormatPr defaultColWidth="9.09765625" defaultRowHeight="14" x14ac:dyDescent="0.3"/>
  <cols>
    <col min="1" max="1" width="46.8984375" style="76" customWidth="1"/>
    <col min="2" max="2" width="6.8984375" style="75" customWidth="1"/>
    <col min="3" max="3" width="1" style="75" customWidth="1"/>
    <col min="4" max="4" width="15.796875" style="75" customWidth="1"/>
    <col min="5" max="5" width="1" style="75" customWidth="1"/>
    <col min="6" max="6" width="15.796875" style="75" customWidth="1"/>
    <col min="7" max="7" width="1" style="75" customWidth="1"/>
    <col min="8" max="8" width="15.796875" style="75" customWidth="1"/>
    <col min="9" max="9" width="1" style="75" customWidth="1"/>
    <col min="10" max="10" width="15.796875" style="75" customWidth="1"/>
    <col min="11" max="16384" width="9.09765625" style="75"/>
  </cols>
  <sheetData>
    <row r="1" spans="1:10" s="71" customFormat="1" ht="21" customHeight="1" x14ac:dyDescent="0.4">
      <c r="A1" s="70" t="s">
        <v>124</v>
      </c>
    </row>
    <row r="2" spans="1:10" s="73" customFormat="1" ht="21" customHeight="1" x14ac:dyDescent="0.35">
      <c r="A2" s="72" t="s">
        <v>1</v>
      </c>
    </row>
    <row r="3" spans="1:10" ht="21" customHeight="1" x14ac:dyDescent="0.3">
      <c r="A3" s="74"/>
    </row>
    <row r="4" spans="1:10" ht="21" customHeight="1" x14ac:dyDescent="0.3">
      <c r="A4" s="74"/>
      <c r="D4" s="178" t="s">
        <v>144</v>
      </c>
      <c r="E4" s="178"/>
      <c r="F4" s="178"/>
      <c r="H4" s="178" t="s">
        <v>137</v>
      </c>
      <c r="I4" s="178"/>
      <c r="J4" s="178"/>
    </row>
    <row r="5" spans="1:10" ht="21" customHeight="1" x14ac:dyDescent="0.3">
      <c r="B5" s="136"/>
      <c r="C5" s="136"/>
      <c r="D5" s="177" t="s">
        <v>136</v>
      </c>
      <c r="E5" s="177"/>
      <c r="F5" s="177"/>
      <c r="G5" s="169"/>
      <c r="H5" s="177" t="s">
        <v>136</v>
      </c>
      <c r="I5" s="177"/>
      <c r="J5" s="177"/>
    </row>
    <row r="6" spans="1:10" ht="21" customHeight="1" x14ac:dyDescent="0.3">
      <c r="B6" s="136"/>
      <c r="C6" s="136"/>
      <c r="D6" s="165" t="s">
        <v>174</v>
      </c>
      <c r="E6" s="136"/>
      <c r="F6" s="87" t="s">
        <v>2</v>
      </c>
      <c r="G6" s="169"/>
      <c r="H6" s="165" t="s">
        <v>174</v>
      </c>
      <c r="I6" s="136"/>
      <c r="J6" s="87" t="s">
        <v>2</v>
      </c>
    </row>
    <row r="7" spans="1:10" ht="21" customHeight="1" x14ac:dyDescent="0.3">
      <c r="A7" s="72" t="s">
        <v>4</v>
      </c>
      <c r="B7" s="168" t="s">
        <v>5</v>
      </c>
      <c r="C7" s="168"/>
      <c r="D7" s="136">
        <v>2023</v>
      </c>
      <c r="E7" s="136"/>
      <c r="F7" s="136">
        <v>2022</v>
      </c>
      <c r="G7" s="136"/>
      <c r="H7" s="136">
        <v>2023</v>
      </c>
      <c r="I7" s="136"/>
      <c r="J7" s="136">
        <v>2022</v>
      </c>
    </row>
    <row r="8" spans="1:10" ht="21" customHeight="1" x14ac:dyDescent="0.3">
      <c r="A8" s="72"/>
      <c r="B8" s="168"/>
      <c r="C8" s="168"/>
      <c r="D8" s="136" t="s">
        <v>106</v>
      </c>
      <c r="E8" s="136"/>
      <c r="F8" s="136"/>
      <c r="G8" s="136"/>
      <c r="H8" s="136" t="s">
        <v>106</v>
      </c>
      <c r="I8" s="136"/>
      <c r="J8" s="136"/>
    </row>
    <row r="9" spans="1:10" ht="21" customHeight="1" x14ac:dyDescent="0.3">
      <c r="B9" s="136"/>
      <c r="C9" s="136"/>
      <c r="D9" s="176" t="s">
        <v>6</v>
      </c>
      <c r="E9" s="176"/>
      <c r="F9" s="176"/>
      <c r="G9" s="176"/>
      <c r="H9" s="176"/>
      <c r="I9" s="176"/>
      <c r="J9" s="176"/>
    </row>
    <row r="10" spans="1:10" ht="21" customHeight="1" x14ac:dyDescent="0.3">
      <c r="A10" s="78" t="s">
        <v>7</v>
      </c>
      <c r="B10" s="168"/>
      <c r="C10" s="168"/>
    </row>
    <row r="11" spans="1:10" ht="21" customHeight="1" x14ac:dyDescent="0.3">
      <c r="A11" s="79" t="s">
        <v>8</v>
      </c>
      <c r="B11" s="168"/>
      <c r="C11" s="168"/>
      <c r="D11" s="39">
        <v>114698571</v>
      </c>
      <c r="F11" s="39">
        <v>146120787</v>
      </c>
      <c r="H11" s="39">
        <v>12423082</v>
      </c>
      <c r="J11" s="39">
        <v>9286456</v>
      </c>
    </row>
    <row r="12" spans="1:10" ht="21" customHeight="1" x14ac:dyDescent="0.3">
      <c r="A12" s="79" t="s">
        <v>9</v>
      </c>
      <c r="B12" s="168">
        <v>4</v>
      </c>
      <c r="C12" s="168"/>
      <c r="D12" s="39">
        <v>35355496</v>
      </c>
      <c r="F12" s="39">
        <v>31464077</v>
      </c>
      <c r="H12" s="39">
        <v>0</v>
      </c>
      <c r="J12" s="39">
        <v>0</v>
      </c>
    </row>
    <row r="13" spans="1:10" ht="21" customHeight="1" x14ac:dyDescent="0.3">
      <c r="A13" s="79" t="s">
        <v>105</v>
      </c>
      <c r="B13" s="168">
        <v>2</v>
      </c>
      <c r="C13" s="168"/>
      <c r="D13" s="39">
        <v>12137112</v>
      </c>
      <c r="F13" s="39">
        <v>11673654</v>
      </c>
      <c r="H13" s="39">
        <v>11847806</v>
      </c>
      <c r="J13" s="39">
        <v>10674368</v>
      </c>
    </row>
    <row r="14" spans="1:10" ht="21" customHeight="1" x14ac:dyDescent="0.3">
      <c r="A14" s="79" t="s">
        <v>10</v>
      </c>
      <c r="B14" s="168">
        <v>5</v>
      </c>
      <c r="C14" s="168"/>
      <c r="D14" s="39">
        <v>172995243</v>
      </c>
      <c r="F14" s="39">
        <v>129218056</v>
      </c>
      <c r="H14" s="39">
        <v>0</v>
      </c>
      <c r="J14" s="39">
        <v>0</v>
      </c>
    </row>
    <row r="15" spans="1:10" ht="21" customHeight="1" x14ac:dyDescent="0.3">
      <c r="A15" s="79" t="s">
        <v>11</v>
      </c>
      <c r="B15" s="168"/>
      <c r="C15" s="168"/>
      <c r="D15" s="39">
        <v>1861128</v>
      </c>
      <c r="F15" s="39">
        <v>1911140</v>
      </c>
      <c r="H15" s="39">
        <v>1642082</v>
      </c>
      <c r="J15" s="39">
        <v>1851817</v>
      </c>
    </row>
    <row r="16" spans="1:10" ht="21" customHeight="1" x14ac:dyDescent="0.3">
      <c r="A16" s="79" t="s">
        <v>12</v>
      </c>
      <c r="B16" s="168"/>
      <c r="C16" s="168"/>
      <c r="D16" s="39">
        <v>6815472</v>
      </c>
      <c r="F16" s="39">
        <v>5058261</v>
      </c>
      <c r="H16" s="39">
        <v>19418</v>
      </c>
      <c r="J16" s="39">
        <v>1818</v>
      </c>
    </row>
    <row r="17" spans="1:10" ht="21" customHeight="1" x14ac:dyDescent="0.3">
      <c r="A17" s="80" t="s">
        <v>13</v>
      </c>
      <c r="B17" s="168"/>
      <c r="C17" s="168"/>
      <c r="D17" s="19">
        <f>SUM(D11:D16)</f>
        <v>343863022</v>
      </c>
      <c r="E17" s="123"/>
      <c r="F17" s="19">
        <f>SUM(F11:F16)</f>
        <v>325445975</v>
      </c>
      <c r="G17" s="123"/>
      <c r="H17" s="19">
        <f>SUM(H11:H16)</f>
        <v>25932388</v>
      </c>
      <c r="I17" s="123"/>
      <c r="J17" s="19">
        <f>SUM(J11:J16)</f>
        <v>21814459</v>
      </c>
    </row>
    <row r="18" spans="1:10" ht="21" customHeight="1" x14ac:dyDescent="0.3">
      <c r="B18" s="168"/>
      <c r="C18" s="168"/>
      <c r="D18" s="81"/>
      <c r="E18" s="81"/>
      <c r="F18" s="81"/>
      <c r="G18" s="81"/>
      <c r="H18" s="81"/>
      <c r="I18" s="81"/>
      <c r="J18" s="81"/>
    </row>
    <row r="19" spans="1:10" ht="21" customHeight="1" x14ac:dyDescent="0.3">
      <c r="A19" s="78" t="s">
        <v>14</v>
      </c>
      <c r="B19" s="168"/>
      <c r="C19" s="168"/>
      <c r="D19" s="81"/>
      <c r="E19" s="81"/>
      <c r="F19" s="81"/>
      <c r="G19" s="81"/>
      <c r="H19" s="81"/>
      <c r="I19" s="81"/>
      <c r="J19" s="81"/>
    </row>
    <row r="20" spans="1:10" ht="21" customHeight="1" x14ac:dyDescent="0.3">
      <c r="A20" s="79" t="s">
        <v>119</v>
      </c>
      <c r="B20" s="168" t="s">
        <v>158</v>
      </c>
      <c r="C20" s="168"/>
      <c r="D20" s="39">
        <v>0</v>
      </c>
      <c r="F20" s="39">
        <v>0</v>
      </c>
      <c r="H20" s="39">
        <v>598590000</v>
      </c>
      <c r="J20" s="39">
        <v>549590000</v>
      </c>
    </row>
    <row r="21" spans="1:10" ht="21" customHeight="1" x14ac:dyDescent="0.3">
      <c r="A21" s="75" t="s">
        <v>138</v>
      </c>
      <c r="B21" s="168">
        <v>2</v>
      </c>
      <c r="C21" s="168"/>
      <c r="D21" s="39">
        <v>0</v>
      </c>
      <c r="F21" s="39">
        <v>0</v>
      </c>
      <c r="H21" s="39">
        <v>0</v>
      </c>
      <c r="J21" s="39">
        <v>35000000</v>
      </c>
    </row>
    <row r="22" spans="1:10" ht="21" customHeight="1" x14ac:dyDescent="0.3">
      <c r="A22" s="79" t="s">
        <v>15</v>
      </c>
      <c r="B22" s="168">
        <v>12</v>
      </c>
      <c r="C22" s="168"/>
      <c r="D22" s="39">
        <v>147439674</v>
      </c>
      <c r="F22" s="39">
        <v>148521134</v>
      </c>
      <c r="H22" s="39">
        <v>0</v>
      </c>
      <c r="J22" s="39">
        <v>0</v>
      </c>
    </row>
    <row r="23" spans="1:10" ht="21" customHeight="1" x14ac:dyDescent="0.3">
      <c r="A23" s="79" t="s">
        <v>16</v>
      </c>
      <c r="B23" s="168" t="s">
        <v>160</v>
      </c>
      <c r="C23" s="168"/>
      <c r="D23" s="39">
        <v>628234808</v>
      </c>
      <c r="F23" s="39">
        <v>625417308</v>
      </c>
      <c r="H23" s="39">
        <v>0</v>
      </c>
      <c r="J23" s="39">
        <v>0</v>
      </c>
    </row>
    <row r="24" spans="1:10" ht="21" customHeight="1" x14ac:dyDescent="0.3">
      <c r="A24" s="79" t="s">
        <v>89</v>
      </c>
      <c r="B24" s="168">
        <v>7</v>
      </c>
      <c r="C24" s="168"/>
      <c r="D24" s="39">
        <v>168682277</v>
      </c>
      <c r="F24" s="39">
        <v>163230153</v>
      </c>
      <c r="H24" s="39">
        <v>0</v>
      </c>
      <c r="J24" s="39">
        <v>0</v>
      </c>
    </row>
    <row r="25" spans="1:10" ht="21" customHeight="1" x14ac:dyDescent="0.3">
      <c r="A25" s="79" t="s">
        <v>17</v>
      </c>
      <c r="B25" s="168"/>
      <c r="C25" s="168"/>
      <c r="D25" s="39">
        <v>5946895</v>
      </c>
      <c r="F25" s="39">
        <v>6236224</v>
      </c>
      <c r="H25" s="39">
        <v>5331087</v>
      </c>
      <c r="J25" s="39">
        <v>4977026</v>
      </c>
    </row>
    <row r="26" spans="1:10" ht="21" customHeight="1" x14ac:dyDescent="0.3">
      <c r="A26" s="79" t="s">
        <v>18</v>
      </c>
      <c r="B26" s="168"/>
      <c r="C26" s="168"/>
      <c r="D26" s="39">
        <v>9971201</v>
      </c>
      <c r="F26" s="39">
        <v>7784399</v>
      </c>
      <c r="H26" s="39">
        <v>922274</v>
      </c>
      <c r="J26" s="39">
        <v>834162</v>
      </c>
    </row>
    <row r="27" spans="1:10" ht="21" customHeight="1" x14ac:dyDescent="0.3">
      <c r="A27" s="79" t="s">
        <v>19</v>
      </c>
      <c r="B27" s="168"/>
      <c r="C27" s="168"/>
      <c r="D27" s="39">
        <v>9601595</v>
      </c>
      <c r="F27" s="39">
        <v>9138130</v>
      </c>
      <c r="H27" s="39">
        <v>0</v>
      </c>
      <c r="J27" s="39">
        <v>0</v>
      </c>
    </row>
    <row r="28" spans="1:10" ht="21" customHeight="1" x14ac:dyDescent="0.3">
      <c r="A28" s="80" t="s">
        <v>20</v>
      </c>
      <c r="B28" s="168"/>
      <c r="C28" s="168"/>
      <c r="D28" s="126">
        <f>SUM(D20:D27)</f>
        <v>969876450</v>
      </c>
      <c r="E28" s="123"/>
      <c r="F28" s="126">
        <f>SUM(F20:F27)</f>
        <v>960327348</v>
      </c>
      <c r="G28" s="123"/>
      <c r="H28" s="126">
        <f>SUM(H20:H27)</f>
        <v>604843361</v>
      </c>
      <c r="I28" s="123"/>
      <c r="J28" s="126">
        <f>SUM(J20:J27)</f>
        <v>590401188</v>
      </c>
    </row>
    <row r="29" spans="1:10" ht="21" customHeight="1" x14ac:dyDescent="0.3">
      <c r="A29" s="80"/>
      <c r="B29" s="168"/>
      <c r="C29" s="168"/>
      <c r="D29" s="126"/>
      <c r="E29" s="123"/>
      <c r="F29" s="126"/>
      <c r="G29" s="123"/>
      <c r="H29" s="126"/>
      <c r="I29" s="123"/>
      <c r="J29" s="126"/>
    </row>
    <row r="30" spans="1:10" ht="21" customHeight="1" thickBot="1" x14ac:dyDescent="0.35">
      <c r="A30" s="82" t="s">
        <v>21</v>
      </c>
      <c r="B30" s="168"/>
      <c r="C30" s="168"/>
      <c r="D30" s="127">
        <f>D28+D17</f>
        <v>1313739472</v>
      </c>
      <c r="E30" s="123"/>
      <c r="F30" s="127">
        <f>F28+F17</f>
        <v>1285773323</v>
      </c>
      <c r="G30" s="123"/>
      <c r="H30" s="127">
        <f>H28+H17</f>
        <v>630775749</v>
      </c>
      <c r="I30" s="123"/>
      <c r="J30" s="127">
        <f>J28+J17</f>
        <v>612215647</v>
      </c>
    </row>
    <row r="31" spans="1:10" ht="20" customHeight="1" thickTop="1" x14ac:dyDescent="0.3">
      <c r="A31" s="79"/>
      <c r="B31" s="168"/>
      <c r="C31" s="168"/>
      <c r="D31" s="92"/>
      <c r="F31" s="39"/>
      <c r="H31" s="39"/>
      <c r="J31" s="39"/>
    </row>
    <row r="32" spans="1:10" s="71" customFormat="1" ht="21" customHeight="1" x14ac:dyDescent="0.4">
      <c r="A32" s="70" t="s">
        <v>124</v>
      </c>
    </row>
    <row r="33" spans="1:10" s="73" customFormat="1" ht="21" customHeight="1" x14ac:dyDescent="0.35">
      <c r="A33" s="72" t="s">
        <v>1</v>
      </c>
    </row>
    <row r="34" spans="1:10" ht="21" customHeight="1" x14ac:dyDescent="0.3">
      <c r="A34" s="74"/>
    </row>
    <row r="35" spans="1:10" ht="21" customHeight="1" x14ac:dyDescent="0.3">
      <c r="A35" s="74"/>
      <c r="D35" s="178" t="s">
        <v>144</v>
      </c>
      <c r="E35" s="178"/>
      <c r="F35" s="178"/>
      <c r="H35" s="178" t="s">
        <v>137</v>
      </c>
      <c r="I35" s="178"/>
      <c r="J35" s="178"/>
    </row>
    <row r="36" spans="1:10" ht="21" customHeight="1" x14ac:dyDescent="0.3">
      <c r="B36" s="136"/>
      <c r="C36" s="136"/>
      <c r="D36" s="177" t="s">
        <v>136</v>
      </c>
      <c r="E36" s="177"/>
      <c r="F36" s="177"/>
      <c r="G36" s="169"/>
      <c r="H36" s="177" t="s">
        <v>136</v>
      </c>
      <c r="I36" s="177"/>
      <c r="J36" s="177"/>
    </row>
    <row r="37" spans="1:10" ht="21" customHeight="1" x14ac:dyDescent="0.3">
      <c r="B37" s="136"/>
      <c r="C37" s="136"/>
      <c r="D37" s="165" t="s">
        <v>174</v>
      </c>
      <c r="E37" s="136"/>
      <c r="F37" s="87" t="s">
        <v>2</v>
      </c>
      <c r="G37" s="169"/>
      <c r="H37" s="165" t="s">
        <v>174</v>
      </c>
      <c r="I37" s="136"/>
      <c r="J37" s="87" t="s">
        <v>2</v>
      </c>
    </row>
    <row r="38" spans="1:10" ht="21" customHeight="1" x14ac:dyDescent="0.3">
      <c r="A38" s="88" t="s">
        <v>22</v>
      </c>
      <c r="B38" s="168" t="s">
        <v>5</v>
      </c>
      <c r="C38" s="168"/>
      <c r="D38" s="136">
        <v>2023</v>
      </c>
      <c r="E38" s="136"/>
      <c r="F38" s="136">
        <v>2022</v>
      </c>
      <c r="G38" s="136"/>
      <c r="H38" s="136">
        <v>2023</v>
      </c>
      <c r="I38" s="136"/>
      <c r="J38" s="136">
        <v>2022</v>
      </c>
    </row>
    <row r="39" spans="1:10" ht="21" customHeight="1" x14ac:dyDescent="0.3">
      <c r="A39" s="88"/>
      <c r="B39" s="168"/>
      <c r="C39" s="168"/>
      <c r="D39" s="136" t="s">
        <v>106</v>
      </c>
      <c r="E39" s="136"/>
      <c r="F39" s="136"/>
      <c r="G39" s="136"/>
      <c r="H39" s="136" t="s">
        <v>106</v>
      </c>
      <c r="I39" s="136"/>
      <c r="J39" s="136"/>
    </row>
    <row r="40" spans="1:10" ht="21" customHeight="1" x14ac:dyDescent="0.3">
      <c r="B40" s="136"/>
      <c r="C40" s="136"/>
      <c r="D40" s="176" t="s">
        <v>6</v>
      </c>
      <c r="E40" s="176"/>
      <c r="F40" s="176"/>
      <c r="G40" s="176"/>
      <c r="H40" s="176"/>
      <c r="I40" s="176"/>
      <c r="J40" s="176"/>
    </row>
    <row r="41" spans="1:10" ht="21" customHeight="1" x14ac:dyDescent="0.3">
      <c r="A41" s="83" t="s">
        <v>23</v>
      </c>
      <c r="B41" s="136"/>
      <c r="C41" s="136"/>
      <c r="D41" s="81"/>
      <c r="E41" s="81"/>
      <c r="F41" s="81"/>
      <c r="G41" s="81"/>
      <c r="H41" s="81"/>
      <c r="I41" s="81"/>
      <c r="J41" s="81"/>
    </row>
    <row r="42" spans="1:10" ht="21" customHeight="1" x14ac:dyDescent="0.3">
      <c r="A42" s="75" t="s">
        <v>145</v>
      </c>
      <c r="B42" s="168"/>
      <c r="C42" s="168"/>
      <c r="D42" s="39">
        <v>300000000</v>
      </c>
      <c r="F42" s="39">
        <v>280000000</v>
      </c>
      <c r="H42" s="39">
        <v>0</v>
      </c>
      <c r="J42" s="39">
        <v>0</v>
      </c>
    </row>
    <row r="43" spans="1:10" ht="21" customHeight="1" x14ac:dyDescent="0.3">
      <c r="A43" s="79" t="s">
        <v>120</v>
      </c>
      <c r="B43" s="168"/>
      <c r="C43" s="168"/>
      <c r="D43" s="39">
        <v>64457579</v>
      </c>
      <c r="F43" s="39">
        <v>60794823</v>
      </c>
      <c r="H43" s="39">
        <v>0</v>
      </c>
      <c r="J43" s="39">
        <v>0</v>
      </c>
    </row>
    <row r="44" spans="1:10" ht="21" customHeight="1" x14ac:dyDescent="0.3">
      <c r="A44" s="79" t="s">
        <v>121</v>
      </c>
      <c r="B44" s="168"/>
      <c r="C44" s="168"/>
      <c r="D44" s="39">
        <v>27896878</v>
      </c>
      <c r="F44" s="39">
        <v>31101000</v>
      </c>
      <c r="H44" s="39">
        <v>2089312</v>
      </c>
      <c r="J44" s="39">
        <v>1307724</v>
      </c>
    </row>
    <row r="45" spans="1:10" ht="21" customHeight="1" x14ac:dyDescent="0.3">
      <c r="A45" s="75" t="s">
        <v>122</v>
      </c>
      <c r="D45" s="39"/>
      <c r="F45" s="39"/>
      <c r="H45" s="39"/>
      <c r="J45" s="39"/>
    </row>
    <row r="46" spans="1:10" ht="21" customHeight="1" x14ac:dyDescent="0.3">
      <c r="A46" s="75" t="s">
        <v>139</v>
      </c>
      <c r="B46" s="168"/>
      <c r="C46" s="168"/>
      <c r="D46" s="39">
        <v>16200000</v>
      </c>
      <c r="F46" s="39">
        <v>16200000</v>
      </c>
      <c r="H46" s="39">
        <v>0</v>
      </c>
      <c r="J46" s="39">
        <v>0</v>
      </c>
    </row>
    <row r="47" spans="1:10" ht="21" customHeight="1" x14ac:dyDescent="0.3">
      <c r="A47" s="75" t="s">
        <v>90</v>
      </c>
      <c r="B47" s="168">
        <v>7</v>
      </c>
      <c r="C47" s="168"/>
      <c r="D47" s="39">
        <v>7252666</v>
      </c>
      <c r="F47" s="39">
        <v>6195119</v>
      </c>
      <c r="H47" s="39">
        <v>0</v>
      </c>
      <c r="J47" s="39">
        <v>0</v>
      </c>
    </row>
    <row r="48" spans="1:10" ht="21" customHeight="1" x14ac:dyDescent="0.3">
      <c r="A48" s="79" t="s">
        <v>123</v>
      </c>
      <c r="B48" s="168"/>
      <c r="C48" s="168"/>
      <c r="D48" s="39">
        <v>2594152</v>
      </c>
      <c r="F48" s="39">
        <v>6202793</v>
      </c>
      <c r="H48" s="39">
        <v>0</v>
      </c>
      <c r="J48" s="39">
        <v>0</v>
      </c>
    </row>
    <row r="49" spans="1:10" ht="21" customHeight="1" x14ac:dyDescent="0.3">
      <c r="A49" s="79" t="s">
        <v>24</v>
      </c>
      <c r="B49" s="168"/>
      <c r="C49" s="168"/>
      <c r="D49" s="39">
        <v>2554519</v>
      </c>
      <c r="F49" s="39">
        <v>4162510</v>
      </c>
      <c r="H49" s="39">
        <v>505337</v>
      </c>
      <c r="J49" s="39">
        <v>504021</v>
      </c>
    </row>
    <row r="50" spans="1:10" ht="21" customHeight="1" x14ac:dyDescent="0.3">
      <c r="A50" s="80" t="s">
        <v>25</v>
      </c>
      <c r="B50" s="168"/>
      <c r="C50" s="168"/>
      <c r="D50" s="19">
        <f>SUM(D42:D49)</f>
        <v>420955794</v>
      </c>
      <c r="E50" s="123"/>
      <c r="F50" s="19">
        <f>SUM(F42:F49)</f>
        <v>404656245</v>
      </c>
      <c r="G50" s="123"/>
      <c r="H50" s="19">
        <f>SUM(H42:H49)</f>
        <v>2594649</v>
      </c>
      <c r="I50" s="123"/>
      <c r="J50" s="19">
        <f>SUM(J42:J49)</f>
        <v>1811745</v>
      </c>
    </row>
    <row r="51" spans="1:10" ht="21" customHeight="1" x14ac:dyDescent="0.3">
      <c r="B51" s="168"/>
      <c r="C51" s="168"/>
      <c r="D51" s="81"/>
      <c r="E51" s="81"/>
      <c r="F51" s="81"/>
      <c r="G51" s="81"/>
      <c r="H51" s="81"/>
      <c r="I51" s="81"/>
      <c r="J51" s="81"/>
    </row>
    <row r="52" spans="1:10" ht="21" customHeight="1" x14ac:dyDescent="0.3">
      <c r="A52" s="78" t="s">
        <v>26</v>
      </c>
      <c r="B52" s="168"/>
      <c r="C52" s="168"/>
      <c r="D52" s="81"/>
      <c r="E52" s="81"/>
      <c r="F52" s="81"/>
      <c r="G52" s="81"/>
      <c r="H52" s="81"/>
      <c r="I52" s="81"/>
      <c r="J52" s="81"/>
    </row>
    <row r="53" spans="1:10" ht="21" customHeight="1" x14ac:dyDescent="0.3">
      <c r="A53" s="76" t="s">
        <v>140</v>
      </c>
      <c r="B53" s="168"/>
      <c r="C53" s="168"/>
      <c r="D53" s="39">
        <v>15200000</v>
      </c>
      <c r="F53" s="39">
        <v>27350000</v>
      </c>
      <c r="H53" s="39">
        <v>0</v>
      </c>
      <c r="J53" s="39">
        <v>0</v>
      </c>
    </row>
    <row r="54" spans="1:10" ht="21" customHeight="1" x14ac:dyDescent="0.3">
      <c r="A54" s="76" t="s">
        <v>115</v>
      </c>
      <c r="B54" s="168">
        <v>7</v>
      </c>
      <c r="C54" s="168"/>
      <c r="D54" s="39">
        <v>173898276</v>
      </c>
      <c r="F54" s="39">
        <v>164615355</v>
      </c>
      <c r="H54" s="39">
        <v>0</v>
      </c>
      <c r="J54" s="39">
        <v>0</v>
      </c>
    </row>
    <row r="55" spans="1:10" ht="21" customHeight="1" x14ac:dyDescent="0.3">
      <c r="A55" s="76" t="s">
        <v>146</v>
      </c>
      <c r="B55" s="168"/>
      <c r="C55" s="168"/>
      <c r="D55" s="39">
        <v>5140810</v>
      </c>
      <c r="F55" s="39">
        <v>4395443</v>
      </c>
      <c r="H55" s="39">
        <v>0</v>
      </c>
      <c r="J55" s="39">
        <v>0</v>
      </c>
    </row>
    <row r="56" spans="1:10" ht="21" customHeight="1" x14ac:dyDescent="0.3">
      <c r="A56" s="75" t="s">
        <v>27</v>
      </c>
      <c r="B56" s="168"/>
      <c r="C56" s="168"/>
      <c r="D56" s="39">
        <v>6356542</v>
      </c>
      <c r="F56" s="39">
        <v>5750384</v>
      </c>
      <c r="H56" s="39">
        <v>4611369</v>
      </c>
      <c r="J56" s="39">
        <v>4170811</v>
      </c>
    </row>
    <row r="57" spans="1:10" ht="21" customHeight="1" x14ac:dyDescent="0.3">
      <c r="A57" s="80" t="s">
        <v>29</v>
      </c>
      <c r="B57" s="168"/>
      <c r="C57" s="168"/>
      <c r="D57" s="19">
        <f>SUM(D53:D56)</f>
        <v>200595628</v>
      </c>
      <c r="E57" s="123"/>
      <c r="F57" s="19">
        <f>SUM(F53:F56)</f>
        <v>202111182</v>
      </c>
      <c r="G57" s="123"/>
      <c r="H57" s="19">
        <f>SUM(H53:H56)</f>
        <v>4611369</v>
      </c>
      <c r="I57" s="123"/>
      <c r="J57" s="19">
        <f>SUM(J53:J56)</f>
        <v>4170811</v>
      </c>
    </row>
    <row r="58" spans="1:10" ht="21" customHeight="1" x14ac:dyDescent="0.3">
      <c r="A58" s="82" t="s">
        <v>30</v>
      </c>
      <c r="B58" s="168"/>
      <c r="C58" s="168"/>
      <c r="D58" s="128">
        <f>D50+D57</f>
        <v>621551422</v>
      </c>
      <c r="E58" s="123"/>
      <c r="F58" s="128">
        <f>F50+F57</f>
        <v>606767427</v>
      </c>
      <c r="G58" s="123"/>
      <c r="H58" s="128">
        <f>H50+H57</f>
        <v>7206018</v>
      </c>
      <c r="I58" s="123"/>
      <c r="J58" s="128">
        <f>J50+J57</f>
        <v>5982556</v>
      </c>
    </row>
    <row r="59" spans="1:10" ht="9.5" customHeight="1" x14ac:dyDescent="0.3">
      <c r="B59" s="168"/>
      <c r="C59" s="168"/>
      <c r="D59" s="92"/>
      <c r="F59" s="39"/>
      <c r="H59" s="39"/>
      <c r="J59" s="39"/>
    </row>
    <row r="60" spans="1:10" s="71" customFormat="1" ht="21" customHeight="1" x14ac:dyDescent="0.4">
      <c r="A60" s="70" t="s">
        <v>124</v>
      </c>
    </row>
    <row r="61" spans="1:10" s="73" customFormat="1" ht="21" customHeight="1" x14ac:dyDescent="0.35">
      <c r="A61" s="72" t="s">
        <v>1</v>
      </c>
    </row>
    <row r="62" spans="1:10" ht="21" customHeight="1" x14ac:dyDescent="0.3">
      <c r="A62" s="74"/>
    </row>
    <row r="63" spans="1:10" ht="21" customHeight="1" x14ac:dyDescent="0.3">
      <c r="A63" s="74"/>
      <c r="D63" s="178" t="s">
        <v>144</v>
      </c>
      <c r="E63" s="178"/>
      <c r="F63" s="178"/>
      <c r="H63" s="178" t="s">
        <v>137</v>
      </c>
      <c r="I63" s="178"/>
      <c r="J63" s="178"/>
    </row>
    <row r="64" spans="1:10" ht="21" customHeight="1" x14ac:dyDescent="0.3">
      <c r="B64" s="136"/>
      <c r="C64" s="136"/>
      <c r="D64" s="177" t="s">
        <v>136</v>
      </c>
      <c r="E64" s="177"/>
      <c r="F64" s="177"/>
      <c r="G64" s="169"/>
      <c r="H64" s="177" t="s">
        <v>136</v>
      </c>
      <c r="I64" s="177"/>
      <c r="J64" s="177"/>
    </row>
    <row r="65" spans="1:10" ht="21" customHeight="1" x14ac:dyDescent="0.3">
      <c r="B65" s="136"/>
      <c r="C65" s="136"/>
      <c r="D65" s="165" t="s">
        <v>174</v>
      </c>
      <c r="E65" s="136"/>
      <c r="F65" s="87" t="s">
        <v>2</v>
      </c>
      <c r="G65" s="169"/>
      <c r="H65" s="165" t="s">
        <v>174</v>
      </c>
      <c r="I65" s="136"/>
      <c r="J65" s="87" t="s">
        <v>2</v>
      </c>
    </row>
    <row r="66" spans="1:10" ht="21" customHeight="1" x14ac:dyDescent="0.3">
      <c r="A66" s="88" t="s">
        <v>22</v>
      </c>
      <c r="B66" s="168" t="s">
        <v>5</v>
      </c>
      <c r="C66" s="168"/>
      <c r="D66" s="136">
        <v>2023</v>
      </c>
      <c r="E66" s="136"/>
      <c r="F66" s="136">
        <v>2022</v>
      </c>
      <c r="G66" s="136"/>
      <c r="H66" s="136">
        <v>2023</v>
      </c>
      <c r="I66" s="136"/>
      <c r="J66" s="136">
        <v>2022</v>
      </c>
    </row>
    <row r="67" spans="1:10" ht="21" customHeight="1" x14ac:dyDescent="0.3">
      <c r="A67" s="88"/>
      <c r="B67" s="168"/>
      <c r="C67" s="168"/>
      <c r="D67" s="136" t="s">
        <v>106</v>
      </c>
      <c r="E67" s="136"/>
      <c r="F67" s="136"/>
      <c r="G67" s="136"/>
      <c r="H67" s="136" t="s">
        <v>106</v>
      </c>
      <c r="I67" s="136"/>
      <c r="J67" s="136"/>
    </row>
    <row r="68" spans="1:10" ht="21" customHeight="1" x14ac:dyDescent="0.3">
      <c r="B68" s="136"/>
      <c r="C68" s="136"/>
      <c r="D68" s="176" t="s">
        <v>6</v>
      </c>
      <c r="E68" s="176"/>
      <c r="F68" s="176"/>
      <c r="G68" s="176"/>
      <c r="H68" s="176"/>
      <c r="I68" s="176"/>
      <c r="J68" s="176"/>
    </row>
    <row r="69" spans="1:10" ht="21" customHeight="1" x14ac:dyDescent="0.3">
      <c r="A69" s="84" t="s">
        <v>31</v>
      </c>
      <c r="B69" s="168"/>
      <c r="C69" s="168"/>
      <c r="D69" s="81"/>
      <c r="E69" s="81"/>
      <c r="F69" s="81"/>
      <c r="G69" s="81"/>
      <c r="H69" s="81"/>
      <c r="I69" s="81"/>
      <c r="J69" s="81"/>
    </row>
    <row r="70" spans="1:10" ht="21" customHeight="1" x14ac:dyDescent="0.3">
      <c r="A70" s="75" t="s">
        <v>32</v>
      </c>
      <c r="B70" s="168"/>
      <c r="C70" s="168"/>
      <c r="D70" s="81"/>
      <c r="E70" s="81"/>
      <c r="F70" s="81"/>
      <c r="G70" s="81"/>
      <c r="H70" s="81"/>
      <c r="I70" s="81"/>
      <c r="J70" s="81"/>
    </row>
    <row r="71" spans="1:10" ht="21" customHeight="1" x14ac:dyDescent="0.3">
      <c r="A71" s="79" t="s">
        <v>33</v>
      </c>
      <c r="B71" s="168"/>
      <c r="C71" s="168"/>
    </row>
    <row r="72" spans="1:10" ht="21" customHeight="1" x14ac:dyDescent="0.3">
      <c r="A72" s="107" t="s">
        <v>155</v>
      </c>
      <c r="B72" s="168"/>
      <c r="C72" s="168"/>
    </row>
    <row r="73" spans="1:10" ht="21" customHeight="1" thickBot="1" x14ac:dyDescent="0.35">
      <c r="A73" s="170" t="s">
        <v>147</v>
      </c>
      <c r="B73" s="168"/>
      <c r="C73" s="168"/>
      <c r="D73" s="129">
        <v>312000000</v>
      </c>
      <c r="F73" s="129">
        <v>312000000</v>
      </c>
      <c r="H73" s="129">
        <v>312000000</v>
      </c>
      <c r="J73" s="129">
        <v>312000000</v>
      </c>
    </row>
    <row r="74" spans="1:10" ht="21" customHeight="1" thickTop="1" x14ac:dyDescent="0.3">
      <c r="A74" s="79" t="s">
        <v>34</v>
      </c>
      <c r="B74" s="168"/>
      <c r="C74" s="168"/>
    </row>
    <row r="75" spans="1:10" ht="21" customHeight="1" x14ac:dyDescent="0.3">
      <c r="A75" s="170" t="s">
        <v>153</v>
      </c>
      <c r="B75" s="168"/>
      <c r="C75" s="168"/>
    </row>
    <row r="76" spans="1:10" ht="21" customHeight="1" x14ac:dyDescent="0.3">
      <c r="A76" s="170" t="s">
        <v>147</v>
      </c>
      <c r="B76" s="168"/>
      <c r="C76" s="168"/>
      <c r="D76" s="39">
        <v>300000000</v>
      </c>
      <c r="F76" s="39">
        <v>300000000</v>
      </c>
      <c r="H76" s="39">
        <v>300000000</v>
      </c>
      <c r="J76" s="39">
        <v>300000000</v>
      </c>
    </row>
    <row r="77" spans="1:10" ht="21" customHeight="1" x14ac:dyDescent="0.3">
      <c r="A77" s="85" t="s">
        <v>88</v>
      </c>
      <c r="B77" s="168"/>
      <c r="C77" s="168"/>
      <c r="D77" s="39">
        <v>137109509</v>
      </c>
      <c r="E77" s="81"/>
      <c r="F77" s="39">
        <v>137109509</v>
      </c>
      <c r="G77" s="81"/>
      <c r="H77" s="39">
        <v>137109509</v>
      </c>
      <c r="I77" s="81"/>
      <c r="J77" s="130">
        <v>137109509</v>
      </c>
    </row>
    <row r="78" spans="1:10" ht="21" customHeight="1" x14ac:dyDescent="0.3">
      <c r="A78" s="79" t="s">
        <v>35</v>
      </c>
      <c r="B78" s="168"/>
      <c r="C78" s="168"/>
      <c r="D78" s="81"/>
      <c r="E78" s="81"/>
      <c r="F78" s="81"/>
      <c r="G78" s="81"/>
      <c r="H78" s="81"/>
      <c r="I78" s="81"/>
      <c r="J78" s="81"/>
    </row>
    <row r="79" spans="1:10" ht="21" customHeight="1" x14ac:dyDescent="0.3">
      <c r="A79" s="85" t="s">
        <v>36</v>
      </c>
      <c r="B79" s="168"/>
      <c r="C79" s="168"/>
      <c r="D79" s="39">
        <v>130891299</v>
      </c>
      <c r="F79" s="39">
        <v>130891299</v>
      </c>
      <c r="H79" s="39">
        <v>0</v>
      </c>
      <c r="J79" s="39">
        <v>0</v>
      </c>
    </row>
    <row r="80" spans="1:10" ht="21" customHeight="1" x14ac:dyDescent="0.3">
      <c r="A80" s="85" t="s">
        <v>156</v>
      </c>
      <c r="B80" s="168">
        <v>8</v>
      </c>
      <c r="C80" s="168"/>
      <c r="D80" s="39">
        <v>10878543</v>
      </c>
      <c r="F80" s="39">
        <v>4202720</v>
      </c>
      <c r="H80" s="39">
        <v>10878543</v>
      </c>
      <c r="J80" s="39">
        <v>4202720</v>
      </c>
    </row>
    <row r="81" spans="1:10" ht="21" customHeight="1" x14ac:dyDescent="0.3">
      <c r="A81" s="79" t="s">
        <v>37</v>
      </c>
      <c r="B81" s="168"/>
      <c r="C81" s="168"/>
      <c r="D81" s="81"/>
      <c r="E81" s="81"/>
      <c r="F81" s="81"/>
      <c r="G81" s="81"/>
      <c r="H81" s="81"/>
      <c r="I81" s="81"/>
      <c r="J81" s="81"/>
    </row>
    <row r="82" spans="1:10" ht="21" customHeight="1" x14ac:dyDescent="0.3">
      <c r="A82" s="85" t="s">
        <v>38</v>
      </c>
      <c r="B82" s="168"/>
      <c r="C82" s="168"/>
      <c r="D82" s="81"/>
      <c r="E82" s="81"/>
      <c r="F82" s="81"/>
      <c r="G82" s="81"/>
      <c r="H82" s="81"/>
      <c r="I82" s="81"/>
      <c r="J82" s="81"/>
    </row>
    <row r="83" spans="1:10" ht="21" customHeight="1" x14ac:dyDescent="0.3">
      <c r="A83" s="85" t="s">
        <v>39</v>
      </c>
      <c r="B83" s="168"/>
      <c r="C83" s="168"/>
      <c r="D83" s="39">
        <v>6238303</v>
      </c>
      <c r="F83" s="39">
        <v>6238303</v>
      </c>
      <c r="H83" s="39">
        <v>6238303</v>
      </c>
      <c r="J83" s="39">
        <v>6238303</v>
      </c>
    </row>
    <row r="84" spans="1:10" ht="21" customHeight="1" x14ac:dyDescent="0.3">
      <c r="A84" s="85" t="s">
        <v>40</v>
      </c>
      <c r="B84" s="168"/>
      <c r="C84" s="168"/>
      <c r="D84" s="39">
        <v>105298122</v>
      </c>
      <c r="F84" s="39">
        <v>98742481</v>
      </c>
      <c r="H84" s="39">
        <v>169343376</v>
      </c>
      <c r="J84" s="39">
        <v>158682559</v>
      </c>
    </row>
    <row r="85" spans="1:10" ht="21" customHeight="1" x14ac:dyDescent="0.3">
      <c r="A85" s="74" t="s">
        <v>41</v>
      </c>
      <c r="B85" s="168"/>
      <c r="C85" s="168"/>
      <c r="D85" s="126">
        <f>SUM(D75:D84)</f>
        <v>690415776</v>
      </c>
      <c r="E85" s="123"/>
      <c r="F85" s="126">
        <f>SUM(F75:F84)</f>
        <v>677184312</v>
      </c>
      <c r="G85" s="123"/>
      <c r="H85" s="126">
        <f>SUM(H75:H84)</f>
        <v>623569731</v>
      </c>
      <c r="I85" s="123"/>
      <c r="J85" s="126">
        <f>SUM(J75:J84)</f>
        <v>606233091</v>
      </c>
    </row>
    <row r="86" spans="1:10" ht="21" customHeight="1" x14ac:dyDescent="0.3">
      <c r="A86" s="79" t="s">
        <v>42</v>
      </c>
      <c r="B86" s="168"/>
      <c r="C86" s="168"/>
      <c r="D86" s="39">
        <v>1772274</v>
      </c>
      <c r="F86" s="39">
        <v>1821584</v>
      </c>
      <c r="H86" s="39">
        <v>0</v>
      </c>
      <c r="J86" s="39">
        <v>0</v>
      </c>
    </row>
    <row r="87" spans="1:10" ht="21" customHeight="1" x14ac:dyDescent="0.3">
      <c r="A87" s="82" t="s">
        <v>43</v>
      </c>
      <c r="B87" s="168"/>
      <c r="C87" s="168"/>
      <c r="D87" s="19">
        <f>SUM(D85:D86)</f>
        <v>692188050</v>
      </c>
      <c r="E87" s="123"/>
      <c r="F87" s="19">
        <f>SUM(F85:F86)</f>
        <v>679005896</v>
      </c>
      <c r="G87" s="123"/>
      <c r="H87" s="19">
        <f>SUM(H85:H86)</f>
        <v>623569731</v>
      </c>
      <c r="I87" s="123"/>
      <c r="J87" s="19">
        <f>SUM(J85:J86)</f>
        <v>606233091</v>
      </c>
    </row>
    <row r="88" spans="1:10" ht="21" customHeight="1" x14ac:dyDescent="0.3">
      <c r="A88" s="82"/>
      <c r="B88" s="168"/>
      <c r="C88" s="168"/>
      <c r="D88" s="123"/>
      <c r="E88" s="123"/>
      <c r="F88" s="123"/>
      <c r="G88" s="123"/>
      <c r="H88" s="123"/>
      <c r="I88" s="123"/>
      <c r="J88" s="123"/>
    </row>
    <row r="89" spans="1:10" ht="21" customHeight="1" thickBot="1" x14ac:dyDescent="0.35">
      <c r="A89" s="82" t="s">
        <v>44</v>
      </c>
      <c r="B89" s="168"/>
      <c r="C89" s="168"/>
      <c r="D89" s="127">
        <f>D58+D87</f>
        <v>1313739472</v>
      </c>
      <c r="E89" s="123"/>
      <c r="F89" s="127">
        <f>F58+F87</f>
        <v>1285773323</v>
      </c>
      <c r="G89" s="123"/>
      <c r="H89" s="127">
        <f>H58+H87</f>
        <v>630775749</v>
      </c>
      <c r="I89" s="123"/>
      <c r="J89" s="127">
        <f>J58+J87</f>
        <v>612215647</v>
      </c>
    </row>
    <row r="90" spans="1:10" ht="20" customHeight="1" thickTop="1" x14ac:dyDescent="0.3">
      <c r="A90" s="79"/>
      <c r="B90" s="168"/>
      <c r="C90" s="168"/>
      <c r="D90" s="81"/>
      <c r="E90" s="81"/>
      <c r="F90" s="81"/>
      <c r="G90" s="81"/>
      <c r="H90" s="81"/>
      <c r="I90" s="81"/>
      <c r="J90" s="81"/>
    </row>
    <row r="91" spans="1:10" ht="20" customHeight="1" x14ac:dyDescent="0.3">
      <c r="A91" s="85"/>
      <c r="B91" s="168"/>
      <c r="C91" s="168"/>
      <c r="D91" s="131"/>
      <c r="E91" s="131"/>
      <c r="F91" s="163"/>
      <c r="G91" s="163"/>
      <c r="H91" s="163"/>
      <c r="I91" s="163"/>
      <c r="J91" s="163"/>
    </row>
    <row r="92" spans="1:10" ht="20" customHeight="1" x14ac:dyDescent="0.3">
      <c r="A92" s="85"/>
      <c r="B92" s="168"/>
      <c r="C92" s="168"/>
      <c r="D92" s="92"/>
      <c r="F92" s="39"/>
      <c r="H92" s="39"/>
      <c r="J92" s="39"/>
    </row>
    <row r="93" spans="1:10" ht="20" customHeight="1" x14ac:dyDescent="0.3">
      <c r="A93" s="85"/>
      <c r="B93" s="168"/>
      <c r="C93" s="168"/>
      <c r="D93" s="92"/>
      <c r="F93" s="39"/>
      <c r="H93" s="39"/>
      <c r="J93" s="39"/>
    </row>
    <row r="94" spans="1:10" ht="20" customHeight="1" x14ac:dyDescent="0.3">
      <c r="A94" s="74"/>
      <c r="B94" s="168"/>
      <c r="C94" s="168"/>
      <c r="D94" s="89"/>
      <c r="E94" s="89"/>
      <c r="F94" s="123"/>
      <c r="G94" s="123"/>
      <c r="H94" s="123"/>
      <c r="I94" s="123"/>
      <c r="J94" s="123"/>
    </row>
    <row r="95" spans="1:10" ht="20" customHeight="1" x14ac:dyDescent="0.3">
      <c r="A95" s="79"/>
      <c r="B95" s="168"/>
      <c r="C95" s="168"/>
      <c r="D95" s="92"/>
      <c r="F95" s="39"/>
      <c r="H95" s="39"/>
      <c r="J95" s="39"/>
    </row>
    <row r="96" spans="1:10" ht="20" customHeight="1" x14ac:dyDescent="0.3">
      <c r="A96" s="82"/>
      <c r="B96" s="168"/>
      <c r="C96" s="168"/>
      <c r="D96" s="89"/>
      <c r="E96" s="89"/>
      <c r="F96" s="123"/>
      <c r="G96" s="123"/>
      <c r="H96" s="123"/>
      <c r="I96" s="123"/>
      <c r="J96" s="123"/>
    </row>
    <row r="97" spans="1:10" ht="20" customHeight="1" x14ac:dyDescent="0.3">
      <c r="A97" s="82"/>
      <c r="B97" s="168"/>
      <c r="C97" s="168"/>
      <c r="D97" s="89"/>
      <c r="E97" s="89"/>
      <c r="F97" s="123"/>
      <c r="G97" s="123"/>
      <c r="H97" s="123"/>
      <c r="I97" s="123"/>
      <c r="J97" s="123"/>
    </row>
    <row r="98" spans="1:10" ht="20" customHeight="1" x14ac:dyDescent="0.3">
      <c r="A98" s="82"/>
      <c r="B98" s="168"/>
      <c r="C98" s="168"/>
      <c r="D98" s="89"/>
      <c r="E98" s="89"/>
      <c r="F98" s="123"/>
      <c r="G98" s="123"/>
      <c r="H98" s="123"/>
      <c r="I98" s="123"/>
      <c r="J98" s="123"/>
    </row>
    <row r="99" spans="1:10" ht="20" customHeight="1" x14ac:dyDescent="0.3"/>
    <row r="100" spans="1:10" ht="20" customHeight="1" x14ac:dyDescent="0.3"/>
    <row r="101" spans="1:10" ht="20" customHeight="1" x14ac:dyDescent="0.3">
      <c r="D101" s="164"/>
      <c r="F101" s="164"/>
      <c r="H101" s="164"/>
      <c r="J101" s="164"/>
    </row>
    <row r="102" spans="1:10" ht="20" customHeight="1" x14ac:dyDescent="0.3"/>
  </sheetData>
  <mergeCells count="15">
    <mergeCell ref="D35:F35"/>
    <mergeCell ref="H35:J35"/>
    <mergeCell ref="D4:F4"/>
    <mergeCell ref="H4:J4"/>
    <mergeCell ref="D5:F5"/>
    <mergeCell ref="H5:J5"/>
    <mergeCell ref="D9:J9"/>
    <mergeCell ref="D68:J68"/>
    <mergeCell ref="D36:F36"/>
    <mergeCell ref="H36:J36"/>
    <mergeCell ref="D40:J40"/>
    <mergeCell ref="D63:F63"/>
    <mergeCell ref="H63:J63"/>
    <mergeCell ref="D64:F64"/>
    <mergeCell ref="H64:J64"/>
  </mergeCells>
  <pageMargins left="0.7" right="0.7" top="0.48" bottom="0.5" header="0.5" footer="0.5"/>
  <pageSetup paperSize="9" scale="82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7"/>
  <sheetViews>
    <sheetView view="pageBreakPreview" zoomScale="90" zoomScaleNormal="70" zoomScaleSheetLayoutView="90" workbookViewId="0">
      <selection activeCell="K13" sqref="K13"/>
    </sheetView>
  </sheetViews>
  <sheetFormatPr defaultColWidth="9.09765625" defaultRowHeight="23.25" customHeight="1" x14ac:dyDescent="0.3"/>
  <cols>
    <col min="1" max="1" width="44" style="5" customWidth="1"/>
    <col min="2" max="2" width="6.5" style="4" customWidth="1"/>
    <col min="3" max="3" width="1.09765625" style="5" customWidth="1"/>
    <col min="4" max="4" width="15.5" style="5" customWidth="1"/>
    <col min="5" max="5" width="1.5" style="5" customWidth="1"/>
    <col min="6" max="6" width="15.5" style="5" customWidth="1"/>
    <col min="7" max="7" width="1.5" style="5" customWidth="1"/>
    <col min="8" max="8" width="15.5" style="5" customWidth="1"/>
    <col min="9" max="9" width="1.5" style="5" customWidth="1"/>
    <col min="10" max="10" width="15.5" style="5" customWidth="1"/>
    <col min="11" max="11" width="26.3984375" style="6" bestFit="1" customWidth="1"/>
    <col min="12" max="12" width="9.09765625" style="5"/>
    <col min="13" max="13" width="26.3984375" style="6" bestFit="1" customWidth="1"/>
    <col min="14" max="16384" width="9.09765625" style="5"/>
  </cols>
  <sheetData>
    <row r="1" spans="1:14" ht="23.5" customHeight="1" x14ac:dyDescent="0.35">
      <c r="A1" s="28" t="s">
        <v>124</v>
      </c>
    </row>
    <row r="2" spans="1:14" ht="23.5" customHeight="1" x14ac:dyDescent="0.3">
      <c r="A2" s="68" t="s">
        <v>80</v>
      </c>
    </row>
    <row r="3" spans="1:14" ht="23.5" customHeight="1" x14ac:dyDescent="0.3">
      <c r="A3" s="3"/>
    </row>
    <row r="4" spans="1:14" ht="19.75" customHeight="1" x14ac:dyDescent="0.3">
      <c r="A4" s="3"/>
      <c r="D4" s="178" t="s">
        <v>135</v>
      </c>
      <c r="E4" s="178"/>
      <c r="F4" s="178"/>
      <c r="G4" s="1"/>
      <c r="H4" s="178" t="s">
        <v>137</v>
      </c>
      <c r="I4" s="178"/>
      <c r="J4" s="178"/>
    </row>
    <row r="5" spans="1:14" ht="19.75" customHeight="1" x14ac:dyDescent="0.3">
      <c r="A5" s="3"/>
      <c r="D5" s="177" t="s">
        <v>136</v>
      </c>
      <c r="E5" s="177"/>
      <c r="F5" s="177"/>
      <c r="G5" s="2"/>
      <c r="H5" s="177" t="s">
        <v>136</v>
      </c>
      <c r="I5" s="177"/>
      <c r="J5" s="177"/>
    </row>
    <row r="6" spans="1:14" ht="19.75" customHeight="1" x14ac:dyDescent="0.3">
      <c r="A6" s="3"/>
      <c r="D6" s="182" t="s">
        <v>45</v>
      </c>
      <c r="E6" s="182"/>
      <c r="F6" s="182"/>
      <c r="H6" s="182" t="s">
        <v>45</v>
      </c>
      <c r="I6" s="182"/>
      <c r="J6" s="182"/>
    </row>
    <row r="7" spans="1:14" ht="19.75" customHeight="1" x14ac:dyDescent="0.3">
      <c r="A7" s="3"/>
      <c r="D7" s="179" t="s">
        <v>174</v>
      </c>
      <c r="E7" s="180"/>
      <c r="F7" s="180"/>
      <c r="H7" s="179" t="s">
        <v>174</v>
      </c>
      <c r="I7" s="180"/>
      <c r="J7" s="180"/>
    </row>
    <row r="8" spans="1:14" ht="19.75" customHeight="1" x14ac:dyDescent="0.3">
      <c r="A8" s="3"/>
      <c r="B8" s="134"/>
      <c r="D8" s="136">
        <v>2023</v>
      </c>
      <c r="E8" s="136"/>
      <c r="F8" s="136">
        <v>2022</v>
      </c>
      <c r="G8" s="136"/>
      <c r="H8" s="136">
        <v>2023</v>
      </c>
      <c r="I8" s="136"/>
      <c r="J8" s="136">
        <v>2022</v>
      </c>
    </row>
    <row r="9" spans="1:14" ht="19.75" customHeight="1" x14ac:dyDescent="0.3">
      <c r="A9" s="135"/>
      <c r="B9" s="8"/>
      <c r="C9" s="1"/>
      <c r="D9" s="181" t="s">
        <v>6</v>
      </c>
      <c r="E9" s="181"/>
      <c r="F9" s="181"/>
      <c r="G9" s="181"/>
      <c r="H9" s="181"/>
      <c r="I9" s="181"/>
      <c r="J9" s="181"/>
    </row>
    <row r="10" spans="1:14" ht="19.75" customHeight="1" x14ac:dyDescent="0.3">
      <c r="A10" s="9" t="s">
        <v>46</v>
      </c>
      <c r="B10" s="12"/>
      <c r="C10" s="10"/>
      <c r="D10" s="10"/>
      <c r="E10" s="27"/>
      <c r="F10" s="10"/>
      <c r="G10" s="10"/>
      <c r="H10" s="10"/>
      <c r="I10" s="27"/>
      <c r="J10" s="10"/>
    </row>
    <row r="11" spans="1:14" ht="19.75" customHeight="1" x14ac:dyDescent="0.3">
      <c r="A11" s="5" t="s">
        <v>47</v>
      </c>
      <c r="B11" s="12"/>
      <c r="C11" s="11"/>
      <c r="D11" s="20">
        <v>412877855</v>
      </c>
      <c r="E11" s="27"/>
      <c r="F11" s="20">
        <v>387142700</v>
      </c>
      <c r="G11" s="11"/>
      <c r="H11" s="20">
        <v>14706952</v>
      </c>
      <c r="I11" s="11"/>
      <c r="J11" s="20">
        <v>14717252</v>
      </c>
      <c r="L11" s="167"/>
      <c r="N11" s="167"/>
    </row>
    <row r="12" spans="1:14" ht="19.75" customHeight="1" x14ac:dyDescent="0.3">
      <c r="A12" s="11" t="s">
        <v>48</v>
      </c>
      <c r="B12" s="12"/>
      <c r="C12" s="11"/>
      <c r="D12" s="20">
        <v>8389247</v>
      </c>
      <c r="E12" s="27"/>
      <c r="F12" s="20">
        <v>10244471</v>
      </c>
      <c r="G12" s="11"/>
      <c r="H12" s="39">
        <v>0</v>
      </c>
      <c r="I12" s="11"/>
      <c r="J12" s="39">
        <v>0</v>
      </c>
      <c r="L12" s="167"/>
      <c r="N12" s="167"/>
    </row>
    <row r="13" spans="1:14" ht="19.75" customHeight="1" x14ac:dyDescent="0.3">
      <c r="A13" s="11" t="s">
        <v>49</v>
      </c>
      <c r="B13" s="12"/>
      <c r="C13" s="11"/>
      <c r="D13" s="20">
        <v>1797828</v>
      </c>
      <c r="E13" s="27"/>
      <c r="F13" s="20">
        <v>3989777</v>
      </c>
      <c r="G13" s="11"/>
      <c r="H13" s="39">
        <v>33127</v>
      </c>
      <c r="I13" s="27"/>
      <c r="J13" s="39">
        <v>132330</v>
      </c>
      <c r="L13" s="167"/>
      <c r="N13" s="167"/>
    </row>
    <row r="14" spans="1:14" ht="19.75" customHeight="1" x14ac:dyDescent="0.3">
      <c r="A14" s="10" t="s">
        <v>50</v>
      </c>
      <c r="B14" s="15"/>
      <c r="C14" s="11"/>
      <c r="D14" s="17">
        <v>423064930</v>
      </c>
      <c r="E14" s="30"/>
      <c r="F14" s="17">
        <v>401376948</v>
      </c>
      <c r="G14" s="11"/>
      <c r="H14" s="17">
        <v>14740079</v>
      </c>
      <c r="I14" s="30"/>
      <c r="J14" s="17">
        <v>14849582</v>
      </c>
      <c r="L14" s="167"/>
      <c r="N14" s="167"/>
    </row>
    <row r="15" spans="1:14" ht="19" customHeight="1" x14ac:dyDescent="0.3">
      <c r="A15" s="10"/>
      <c r="B15" s="15"/>
      <c r="C15" s="11"/>
      <c r="D15" s="13"/>
      <c r="E15" s="27"/>
      <c r="F15" s="13"/>
      <c r="G15" s="11"/>
      <c r="H15" s="13"/>
      <c r="I15" s="27"/>
      <c r="J15" s="13"/>
    </row>
    <row r="16" spans="1:14" ht="19.75" customHeight="1" x14ac:dyDescent="0.3">
      <c r="A16" s="9" t="s">
        <v>51</v>
      </c>
      <c r="B16" s="12"/>
      <c r="C16" s="11"/>
      <c r="D16" s="13"/>
      <c r="E16" s="27"/>
      <c r="F16" s="13"/>
      <c r="G16" s="11"/>
      <c r="H16" s="13"/>
      <c r="I16" s="27"/>
      <c r="J16" s="13"/>
    </row>
    <row r="17" spans="1:14" ht="19.75" customHeight="1" x14ac:dyDescent="0.3">
      <c r="A17" s="11" t="s">
        <v>52</v>
      </c>
      <c r="B17" s="12"/>
      <c r="C17" s="11"/>
      <c r="D17" s="13">
        <v>360637530</v>
      </c>
      <c r="E17" s="27"/>
      <c r="F17" s="13">
        <v>338824303</v>
      </c>
      <c r="G17" s="11"/>
      <c r="H17" s="14">
        <v>0</v>
      </c>
      <c r="I17" s="11"/>
      <c r="J17" s="14">
        <v>0</v>
      </c>
      <c r="L17" s="167"/>
      <c r="N17" s="167"/>
    </row>
    <row r="18" spans="1:14" ht="19.75" customHeight="1" x14ac:dyDescent="0.3">
      <c r="A18" s="21" t="s">
        <v>53</v>
      </c>
      <c r="B18" s="12"/>
      <c r="C18" s="11"/>
      <c r="D18" s="13">
        <v>13810130</v>
      </c>
      <c r="E18" s="27"/>
      <c r="F18" s="13">
        <v>13237663</v>
      </c>
      <c r="G18" s="11"/>
      <c r="H18" s="14">
        <v>0</v>
      </c>
      <c r="I18" s="11"/>
      <c r="J18" s="14">
        <v>0</v>
      </c>
      <c r="L18" s="167"/>
      <c r="N18" s="167"/>
    </row>
    <row r="19" spans="1:14" ht="19.75" customHeight="1" x14ac:dyDescent="0.3">
      <c r="A19" s="11" t="s">
        <v>54</v>
      </c>
      <c r="B19" s="12"/>
      <c r="C19" s="11"/>
      <c r="D19" s="13">
        <v>38072905</v>
      </c>
      <c r="E19" s="27"/>
      <c r="F19" s="13">
        <v>36410823</v>
      </c>
      <c r="G19" s="11"/>
      <c r="H19" s="13">
        <v>15696097</v>
      </c>
      <c r="I19" s="27"/>
      <c r="J19" s="13">
        <v>14132412</v>
      </c>
      <c r="L19" s="167"/>
      <c r="N19" s="167"/>
    </row>
    <row r="20" spans="1:14" ht="19.75" customHeight="1" x14ac:dyDescent="0.3">
      <c r="A20" s="10" t="s">
        <v>56</v>
      </c>
      <c r="B20" s="15"/>
      <c r="C20" s="11"/>
      <c r="D20" s="17">
        <v>412520565</v>
      </c>
      <c r="E20" s="30"/>
      <c r="F20" s="17">
        <v>388472789</v>
      </c>
      <c r="G20" s="11"/>
      <c r="H20" s="17">
        <v>15696097</v>
      </c>
      <c r="I20" s="30"/>
      <c r="J20" s="17">
        <v>14132412</v>
      </c>
      <c r="L20" s="167"/>
      <c r="N20" s="167"/>
    </row>
    <row r="21" spans="1:14" ht="19" customHeight="1" x14ac:dyDescent="0.3">
      <c r="A21" s="10"/>
      <c r="B21" s="15"/>
      <c r="C21" s="11"/>
      <c r="D21" s="31"/>
      <c r="E21" s="30"/>
      <c r="F21" s="31"/>
      <c r="G21" s="11"/>
      <c r="H21" s="31"/>
      <c r="I21" s="30"/>
      <c r="J21" s="31"/>
      <c r="L21" s="167"/>
      <c r="N21" s="167"/>
    </row>
    <row r="22" spans="1:14" ht="19.75" customHeight="1" x14ac:dyDescent="0.3">
      <c r="A22" s="10" t="s">
        <v>181</v>
      </c>
      <c r="B22" s="15"/>
      <c r="C22" s="11"/>
      <c r="D22" s="31">
        <v>10544365</v>
      </c>
      <c r="E22" s="30"/>
      <c r="F22" s="31">
        <v>12904159</v>
      </c>
      <c r="G22" s="11"/>
      <c r="H22" s="31">
        <v>-956018</v>
      </c>
      <c r="I22" s="30"/>
      <c r="J22" s="31">
        <v>717170</v>
      </c>
      <c r="L22" s="167"/>
      <c r="N22" s="167"/>
    </row>
    <row r="23" spans="1:14" ht="19.75" customHeight="1" x14ac:dyDescent="0.3">
      <c r="A23" s="11" t="s">
        <v>55</v>
      </c>
      <c r="B23" s="12"/>
      <c r="C23" s="11"/>
      <c r="D23" s="13">
        <v>5300753</v>
      </c>
      <c r="E23" s="27"/>
      <c r="F23" s="13">
        <v>4114151</v>
      </c>
      <c r="G23" s="11"/>
      <c r="H23" s="14">
        <v>0</v>
      </c>
      <c r="I23" s="11"/>
      <c r="J23" s="14">
        <v>0</v>
      </c>
      <c r="L23" s="167"/>
      <c r="N23" s="167"/>
    </row>
    <row r="24" spans="1:14" ht="19.75" customHeight="1" x14ac:dyDescent="0.3">
      <c r="A24" s="3" t="s">
        <v>182</v>
      </c>
      <c r="B24" s="12"/>
      <c r="C24" s="11"/>
      <c r="D24" s="124">
        <v>5243612</v>
      </c>
      <c r="F24" s="124">
        <v>8790008</v>
      </c>
      <c r="H24" s="124">
        <v>-956018</v>
      </c>
      <c r="J24" s="124">
        <v>717170</v>
      </c>
      <c r="L24" s="167"/>
      <c r="N24" s="167"/>
    </row>
    <row r="25" spans="1:14" ht="19.75" customHeight="1" x14ac:dyDescent="0.3">
      <c r="A25" s="21" t="s">
        <v>107</v>
      </c>
      <c r="B25" s="12"/>
      <c r="C25" s="11"/>
      <c r="D25" s="32">
        <v>3503284</v>
      </c>
      <c r="E25" s="33"/>
      <c r="F25" s="32">
        <v>3535200</v>
      </c>
      <c r="G25" s="11"/>
      <c r="H25" s="32">
        <v>159559</v>
      </c>
      <c r="I25" s="33"/>
      <c r="J25" s="32">
        <v>140257</v>
      </c>
      <c r="L25" s="167"/>
      <c r="N25" s="167"/>
    </row>
    <row r="26" spans="1:14" ht="20.5" customHeight="1" thickBot="1" x14ac:dyDescent="0.35">
      <c r="A26" s="10" t="s">
        <v>183</v>
      </c>
      <c r="B26" s="12"/>
      <c r="C26" s="11"/>
      <c r="D26" s="34">
        <v>1740328</v>
      </c>
      <c r="E26" s="35"/>
      <c r="F26" s="34">
        <v>5254808</v>
      </c>
      <c r="G26" s="11"/>
      <c r="H26" s="34">
        <v>-1115577</v>
      </c>
      <c r="I26" s="35"/>
      <c r="J26" s="34">
        <v>576913</v>
      </c>
      <c r="L26" s="167"/>
      <c r="N26" s="167"/>
    </row>
    <row r="27" spans="1:14" ht="19" customHeight="1" thickTop="1" x14ac:dyDescent="0.3">
      <c r="A27" s="3"/>
      <c r="D27" s="36"/>
      <c r="F27" s="36"/>
      <c r="H27" s="36"/>
      <c r="J27" s="36"/>
      <c r="L27" s="167"/>
      <c r="N27" s="167"/>
    </row>
    <row r="28" spans="1:14" ht="19.75" customHeight="1" x14ac:dyDescent="0.3">
      <c r="A28" s="3" t="s">
        <v>168</v>
      </c>
      <c r="B28" s="12"/>
      <c r="C28" s="11"/>
      <c r="D28" s="31"/>
      <c r="E28" s="30"/>
      <c r="F28" s="31"/>
      <c r="G28" s="11"/>
      <c r="H28" s="31"/>
      <c r="I28" s="30"/>
      <c r="J28" s="31"/>
      <c r="L28" s="167"/>
      <c r="N28" s="167"/>
    </row>
    <row r="29" spans="1:14" ht="19.5" customHeight="1" x14ac:dyDescent="0.3">
      <c r="A29" s="21" t="s">
        <v>57</v>
      </c>
      <c r="B29" s="12"/>
      <c r="C29" s="11"/>
      <c r="D29" s="20">
        <v>1704346</v>
      </c>
      <c r="E29" s="33"/>
      <c r="F29" s="20">
        <v>5206327</v>
      </c>
      <c r="G29" s="23"/>
      <c r="H29" s="20">
        <v>-1115577</v>
      </c>
      <c r="I29" s="33"/>
      <c r="J29" s="20">
        <v>576913</v>
      </c>
      <c r="L29" s="167"/>
      <c r="N29" s="167"/>
    </row>
    <row r="30" spans="1:14" ht="19.75" customHeight="1" x14ac:dyDescent="0.3">
      <c r="A30" s="21" t="s">
        <v>58</v>
      </c>
      <c r="B30" s="12"/>
      <c r="C30" s="11"/>
      <c r="D30" s="20">
        <v>35982</v>
      </c>
      <c r="E30" s="33"/>
      <c r="F30" s="20">
        <v>48481</v>
      </c>
      <c r="G30" s="23"/>
      <c r="H30" s="39">
        <v>0</v>
      </c>
      <c r="I30" s="11"/>
      <c r="J30" s="39">
        <v>0</v>
      </c>
      <c r="L30" s="167"/>
      <c r="N30" s="167"/>
    </row>
    <row r="31" spans="1:14" ht="20.5" customHeight="1" thickBot="1" x14ac:dyDescent="0.35">
      <c r="A31" s="10" t="s">
        <v>183</v>
      </c>
      <c r="B31" s="12"/>
      <c r="C31" s="11"/>
      <c r="D31" s="34">
        <v>1740328</v>
      </c>
      <c r="E31" s="18"/>
      <c r="F31" s="34">
        <v>5254808</v>
      </c>
      <c r="G31" s="37"/>
      <c r="H31" s="34">
        <v>-1115577</v>
      </c>
      <c r="I31" s="18"/>
      <c r="J31" s="34">
        <v>576913</v>
      </c>
      <c r="L31" s="167"/>
      <c r="N31" s="167"/>
    </row>
    <row r="32" spans="1:14" ht="19" customHeight="1" thickTop="1" x14ac:dyDescent="0.3">
      <c r="A32" s="10"/>
      <c r="B32" s="12"/>
      <c r="C32" s="11"/>
      <c r="D32" s="18"/>
      <c r="E32" s="18"/>
      <c r="F32" s="18"/>
      <c r="G32" s="37"/>
      <c r="H32" s="18"/>
      <c r="I32" s="18"/>
      <c r="J32" s="18"/>
      <c r="L32" s="167"/>
      <c r="N32" s="167"/>
    </row>
    <row r="33" spans="1:14" ht="21.65" customHeight="1" thickBot="1" x14ac:dyDescent="0.35">
      <c r="A33" s="3" t="s">
        <v>184</v>
      </c>
      <c r="B33" s="12"/>
      <c r="C33" s="11"/>
      <c r="D33" s="174">
        <v>2.9005466666666667E-3</v>
      </c>
      <c r="E33" s="153"/>
      <c r="F33" s="158">
        <v>8.7580133333333334E-3</v>
      </c>
      <c r="G33" s="11"/>
      <c r="H33" s="174">
        <v>-1.859295E-3</v>
      </c>
      <c r="I33" s="153"/>
      <c r="J33" s="174">
        <v>9.6152166666666665E-4</v>
      </c>
      <c r="L33" s="167"/>
      <c r="N33" s="167"/>
    </row>
    <row r="34" spans="1:14" ht="26.25" customHeight="1" thickTop="1" x14ac:dyDescent="0.3">
      <c r="A34" s="3"/>
      <c r="B34" s="12"/>
      <c r="C34" s="11"/>
      <c r="D34" s="25"/>
      <c r="E34" s="35"/>
      <c r="F34" s="25"/>
      <c r="G34" s="11"/>
      <c r="H34" s="90"/>
      <c r="I34" s="35"/>
      <c r="J34" s="90"/>
      <c r="L34" s="167"/>
      <c r="N34" s="167"/>
    </row>
    <row r="35" spans="1:14" ht="23.5" customHeight="1" x14ac:dyDescent="0.35">
      <c r="A35" s="28" t="s">
        <v>124</v>
      </c>
      <c r="L35" s="167"/>
      <c r="N35" s="167"/>
    </row>
    <row r="36" spans="1:14" ht="23.5" customHeight="1" x14ac:dyDescent="0.3">
      <c r="A36" s="68" t="s">
        <v>84</v>
      </c>
      <c r="L36" s="167"/>
      <c r="N36" s="167"/>
    </row>
    <row r="37" spans="1:14" ht="23.5" customHeight="1" x14ac:dyDescent="0.3">
      <c r="A37" s="3"/>
      <c r="L37" s="167"/>
      <c r="N37" s="167"/>
    </row>
    <row r="38" spans="1:14" ht="20.5" customHeight="1" x14ac:dyDescent="0.3">
      <c r="A38" s="3"/>
      <c r="D38" s="178" t="s">
        <v>135</v>
      </c>
      <c r="E38" s="178"/>
      <c r="F38" s="178"/>
      <c r="G38" s="1"/>
      <c r="H38" s="178" t="s">
        <v>137</v>
      </c>
      <c r="I38" s="178"/>
      <c r="J38" s="178"/>
      <c r="L38" s="167"/>
      <c r="N38" s="167"/>
    </row>
    <row r="39" spans="1:14" ht="20.5" customHeight="1" x14ac:dyDescent="0.3">
      <c r="A39" s="3"/>
      <c r="D39" s="177" t="s">
        <v>136</v>
      </c>
      <c r="E39" s="177"/>
      <c r="F39" s="177"/>
      <c r="G39" s="2"/>
      <c r="H39" s="177" t="s">
        <v>136</v>
      </c>
      <c r="I39" s="177"/>
      <c r="J39" s="177"/>
      <c r="L39" s="167"/>
      <c r="N39" s="167"/>
    </row>
    <row r="40" spans="1:14" ht="20.5" customHeight="1" x14ac:dyDescent="0.3">
      <c r="A40" s="3"/>
      <c r="D40" s="182" t="s">
        <v>45</v>
      </c>
      <c r="E40" s="182"/>
      <c r="F40" s="182"/>
      <c r="H40" s="182" t="s">
        <v>45</v>
      </c>
      <c r="I40" s="182"/>
      <c r="J40" s="182"/>
      <c r="L40" s="167"/>
      <c r="N40" s="167"/>
    </row>
    <row r="41" spans="1:14" ht="20.5" customHeight="1" x14ac:dyDescent="0.3">
      <c r="A41" s="3"/>
      <c r="B41" s="5"/>
      <c r="D41" s="179" t="s">
        <v>174</v>
      </c>
      <c r="E41" s="180"/>
      <c r="F41" s="180"/>
      <c r="H41" s="179" t="s">
        <v>174</v>
      </c>
      <c r="I41" s="180"/>
      <c r="J41" s="180"/>
      <c r="L41" s="167"/>
      <c r="N41" s="167"/>
    </row>
    <row r="42" spans="1:14" ht="20.5" customHeight="1" x14ac:dyDescent="0.3">
      <c r="A42" s="3"/>
      <c r="B42" s="134"/>
      <c r="D42" s="136">
        <v>2023</v>
      </c>
      <c r="E42" s="136"/>
      <c r="F42" s="136">
        <v>2022</v>
      </c>
      <c r="G42" s="136"/>
      <c r="H42" s="136">
        <v>2023</v>
      </c>
      <c r="I42" s="136"/>
      <c r="J42" s="136">
        <v>2022</v>
      </c>
      <c r="L42" s="167"/>
      <c r="N42" s="167"/>
    </row>
    <row r="43" spans="1:14" ht="20.5" customHeight="1" x14ac:dyDescent="0.3">
      <c r="A43" s="135"/>
      <c r="B43" s="8"/>
      <c r="C43" s="1"/>
      <c r="D43" s="181" t="s">
        <v>6</v>
      </c>
      <c r="E43" s="181"/>
      <c r="F43" s="181"/>
      <c r="G43" s="181"/>
      <c r="H43" s="181"/>
      <c r="I43" s="181"/>
      <c r="J43" s="181"/>
      <c r="L43" s="167"/>
      <c r="N43" s="167"/>
    </row>
    <row r="44" spans="1:14" ht="20.5" customHeight="1" x14ac:dyDescent="0.3">
      <c r="A44" s="10" t="s">
        <v>183</v>
      </c>
      <c r="B44" s="12"/>
      <c r="C44" s="11"/>
      <c r="D44" s="38">
        <v>1740328</v>
      </c>
      <c r="E44" s="27"/>
      <c r="F44" s="38">
        <v>5254808</v>
      </c>
      <c r="G44" s="11"/>
      <c r="H44" s="38">
        <v>-1115577</v>
      </c>
      <c r="I44" s="27"/>
      <c r="J44" s="38">
        <v>576913</v>
      </c>
      <c r="L44" s="167"/>
      <c r="N44" s="167"/>
    </row>
    <row r="45" spans="1:14" ht="20.5" customHeight="1" x14ac:dyDescent="0.3">
      <c r="A45" s="11" t="s">
        <v>59</v>
      </c>
      <c r="B45" s="12"/>
      <c r="C45" s="11"/>
      <c r="D45" s="40">
        <v>0</v>
      </c>
      <c r="E45" s="11"/>
      <c r="F45" s="40">
        <v>0</v>
      </c>
      <c r="G45" s="11"/>
      <c r="H45" s="40">
        <v>0</v>
      </c>
      <c r="I45" s="11"/>
      <c r="J45" s="40">
        <v>0</v>
      </c>
      <c r="L45" s="167"/>
      <c r="N45" s="167"/>
    </row>
    <row r="46" spans="1:14" ht="20.5" customHeight="1" thickBot="1" x14ac:dyDescent="0.35">
      <c r="A46" s="3" t="s">
        <v>167</v>
      </c>
      <c r="B46" s="15"/>
      <c r="C46" s="11"/>
      <c r="D46" s="34">
        <v>1740328</v>
      </c>
      <c r="E46" s="30"/>
      <c r="F46" s="34">
        <v>5254808</v>
      </c>
      <c r="G46" s="11"/>
      <c r="H46" s="34">
        <v>-1115577</v>
      </c>
      <c r="I46" s="30"/>
      <c r="J46" s="34">
        <v>576913</v>
      </c>
      <c r="L46" s="167"/>
      <c r="N46" s="167"/>
    </row>
    <row r="47" spans="1:14" ht="20.5" customHeight="1" thickTop="1" x14ac:dyDescent="0.3">
      <c r="A47" s="3"/>
      <c r="B47" s="15"/>
      <c r="C47" s="11"/>
      <c r="D47" s="18"/>
      <c r="E47" s="30"/>
      <c r="F47" s="18"/>
      <c r="G47" s="11"/>
      <c r="H47" s="18"/>
      <c r="I47" s="30"/>
      <c r="J47" s="18"/>
      <c r="L47" s="167"/>
      <c r="N47" s="167"/>
    </row>
    <row r="48" spans="1:14" ht="20.5" customHeight="1" x14ac:dyDescent="0.3">
      <c r="A48" s="3" t="s">
        <v>169</v>
      </c>
      <c r="B48" s="12"/>
      <c r="C48" s="11"/>
      <c r="D48" s="31"/>
      <c r="E48" s="30"/>
      <c r="F48" s="31"/>
      <c r="G48" s="11"/>
      <c r="H48" s="31"/>
      <c r="I48" s="30"/>
      <c r="J48" s="31"/>
      <c r="L48" s="167"/>
      <c r="N48" s="167"/>
    </row>
    <row r="49" spans="1:14" ht="20.5" customHeight="1" x14ac:dyDescent="0.3">
      <c r="A49" s="3" t="s">
        <v>85</v>
      </c>
      <c r="B49" s="12"/>
      <c r="C49" s="11"/>
      <c r="D49" s="31"/>
      <c r="E49" s="30"/>
      <c r="F49" s="31"/>
      <c r="G49" s="11"/>
      <c r="H49" s="31"/>
      <c r="I49" s="30"/>
      <c r="J49" s="31"/>
      <c r="L49" s="167"/>
      <c r="N49" s="167"/>
    </row>
    <row r="50" spans="1:14" ht="20.5" customHeight="1" x14ac:dyDescent="0.3">
      <c r="A50" s="21" t="s">
        <v>57</v>
      </c>
      <c r="B50" s="12"/>
      <c r="C50" s="11"/>
      <c r="D50" s="20">
        <v>1704346</v>
      </c>
      <c r="E50" s="33"/>
      <c r="F50" s="20">
        <v>5206327</v>
      </c>
      <c r="G50" s="23"/>
      <c r="H50" s="20">
        <v>-1115577</v>
      </c>
      <c r="I50" s="11"/>
      <c r="J50" s="20">
        <v>576913</v>
      </c>
      <c r="L50" s="167"/>
      <c r="N50" s="167"/>
    </row>
    <row r="51" spans="1:14" ht="20.5" customHeight="1" x14ac:dyDescent="0.3">
      <c r="A51" s="21" t="s">
        <v>58</v>
      </c>
      <c r="B51" s="12"/>
      <c r="C51" s="11"/>
      <c r="D51" s="32">
        <v>35982</v>
      </c>
      <c r="E51" s="33"/>
      <c r="F51" s="32">
        <v>48481</v>
      </c>
      <c r="G51" s="23"/>
      <c r="H51" s="40">
        <v>0</v>
      </c>
      <c r="I51" s="11"/>
      <c r="J51" s="40">
        <v>0</v>
      </c>
      <c r="L51" s="167"/>
      <c r="N51" s="167"/>
    </row>
    <row r="52" spans="1:14" ht="20.5" customHeight="1" thickBot="1" x14ac:dyDescent="0.35">
      <c r="A52" s="22" t="s">
        <v>167</v>
      </c>
      <c r="B52" s="12"/>
      <c r="C52" s="11"/>
      <c r="D52" s="26">
        <v>1740328</v>
      </c>
      <c r="E52" s="18"/>
      <c r="F52" s="26">
        <v>5254808</v>
      </c>
      <c r="G52" s="37"/>
      <c r="H52" s="26">
        <v>-1115577</v>
      </c>
      <c r="I52" s="10"/>
      <c r="J52" s="26">
        <v>576913</v>
      </c>
      <c r="L52" s="167"/>
      <c r="N52" s="167"/>
    </row>
    <row r="53" spans="1:14" ht="23.25" customHeight="1" thickTop="1" x14ac:dyDescent="0.3">
      <c r="L53" s="167"/>
      <c r="N53" s="167"/>
    </row>
    <row r="54" spans="1:14" ht="23.5" customHeight="1" x14ac:dyDescent="0.35">
      <c r="A54" s="28" t="s">
        <v>124</v>
      </c>
      <c r="L54" s="167"/>
      <c r="N54" s="167"/>
    </row>
    <row r="55" spans="1:14" ht="23.5" customHeight="1" x14ac:dyDescent="0.3">
      <c r="A55" s="68" t="s">
        <v>80</v>
      </c>
      <c r="L55" s="167"/>
      <c r="N55" s="167"/>
    </row>
    <row r="56" spans="1:14" ht="23.5" customHeight="1" x14ac:dyDescent="0.3">
      <c r="A56" s="3"/>
      <c r="L56" s="167"/>
      <c r="N56" s="167"/>
    </row>
    <row r="57" spans="1:14" ht="20.5" customHeight="1" x14ac:dyDescent="0.3">
      <c r="A57" s="3"/>
      <c r="D57" s="178" t="s">
        <v>135</v>
      </c>
      <c r="E57" s="178"/>
      <c r="F57" s="178"/>
      <c r="G57" s="1"/>
      <c r="H57" s="178" t="s">
        <v>137</v>
      </c>
      <c r="I57" s="178"/>
      <c r="J57" s="178"/>
      <c r="L57" s="167"/>
      <c r="N57" s="167"/>
    </row>
    <row r="58" spans="1:14" ht="20.5" customHeight="1" x14ac:dyDescent="0.3">
      <c r="A58" s="3"/>
      <c r="D58" s="177" t="s">
        <v>136</v>
      </c>
      <c r="E58" s="177"/>
      <c r="F58" s="177"/>
      <c r="G58" s="2"/>
      <c r="H58" s="177" t="s">
        <v>136</v>
      </c>
      <c r="I58" s="177"/>
      <c r="J58" s="177"/>
      <c r="L58" s="167"/>
      <c r="N58" s="167"/>
    </row>
    <row r="59" spans="1:14" ht="20.5" customHeight="1" x14ac:dyDescent="0.3">
      <c r="A59" s="3"/>
      <c r="D59" s="182" t="s">
        <v>175</v>
      </c>
      <c r="E59" s="182"/>
      <c r="F59" s="182"/>
      <c r="H59" s="182" t="s">
        <v>175</v>
      </c>
      <c r="I59" s="182"/>
      <c r="J59" s="182"/>
      <c r="L59" s="167"/>
      <c r="N59" s="167"/>
    </row>
    <row r="60" spans="1:14" ht="20.5" customHeight="1" x14ac:dyDescent="0.3">
      <c r="A60" s="3"/>
      <c r="D60" s="179" t="s">
        <v>174</v>
      </c>
      <c r="E60" s="180"/>
      <c r="F60" s="180"/>
      <c r="H60" s="179" t="s">
        <v>174</v>
      </c>
      <c r="I60" s="180"/>
      <c r="J60" s="180"/>
      <c r="L60" s="167"/>
      <c r="N60" s="167"/>
    </row>
    <row r="61" spans="1:14" ht="20.5" customHeight="1" x14ac:dyDescent="0.3">
      <c r="A61" s="3"/>
      <c r="B61" s="7" t="s">
        <v>5</v>
      </c>
      <c r="D61" s="136">
        <v>2023</v>
      </c>
      <c r="E61" s="77"/>
      <c r="F61" s="136">
        <v>2022</v>
      </c>
      <c r="G61" s="77"/>
      <c r="H61" s="136">
        <v>2023</v>
      </c>
      <c r="I61" s="77"/>
      <c r="J61" s="136">
        <v>2022</v>
      </c>
      <c r="L61" s="167"/>
      <c r="N61" s="167"/>
    </row>
    <row r="62" spans="1:14" ht="20.5" customHeight="1" x14ac:dyDescent="0.3">
      <c r="A62" s="29"/>
      <c r="B62" s="8"/>
      <c r="C62" s="1"/>
      <c r="D62" s="181" t="s">
        <v>6</v>
      </c>
      <c r="E62" s="181"/>
      <c r="F62" s="181"/>
      <c r="G62" s="181"/>
      <c r="H62" s="181"/>
      <c r="I62" s="181"/>
      <c r="J62" s="181"/>
      <c r="L62" s="167"/>
      <c r="N62" s="167"/>
    </row>
    <row r="63" spans="1:14" ht="19.5" customHeight="1" x14ac:dyDescent="0.3">
      <c r="A63" s="9" t="s">
        <v>46</v>
      </c>
      <c r="B63" s="12"/>
      <c r="C63" s="10"/>
      <c r="D63" s="10"/>
      <c r="E63" s="27"/>
      <c r="F63" s="10"/>
      <c r="G63" s="10"/>
      <c r="H63" s="10"/>
      <c r="I63" s="27"/>
      <c r="J63" s="10"/>
      <c r="L63" s="167"/>
      <c r="N63" s="167"/>
    </row>
    <row r="64" spans="1:14" ht="19.5" customHeight="1" x14ac:dyDescent="0.3">
      <c r="A64" s="5" t="s">
        <v>47</v>
      </c>
      <c r="B64" s="12" t="s">
        <v>159</v>
      </c>
      <c r="C64" s="11"/>
      <c r="D64" s="20">
        <v>1329649746</v>
      </c>
      <c r="E64" s="27"/>
      <c r="F64" s="20">
        <v>1314496951</v>
      </c>
      <c r="G64" s="11"/>
      <c r="H64" s="20">
        <v>44581143</v>
      </c>
      <c r="I64" s="11"/>
      <c r="J64" s="20">
        <v>42229796</v>
      </c>
      <c r="L64" s="167"/>
      <c r="N64" s="167"/>
    </row>
    <row r="65" spans="1:14" ht="19.5" customHeight="1" x14ac:dyDescent="0.3">
      <c r="A65" s="11" t="s">
        <v>48</v>
      </c>
      <c r="B65" s="12"/>
      <c r="C65" s="11"/>
      <c r="D65" s="20">
        <v>31759463</v>
      </c>
      <c r="E65" s="27"/>
      <c r="F65" s="20">
        <v>38999840</v>
      </c>
      <c r="G65" s="11"/>
      <c r="H65" s="39">
        <v>0</v>
      </c>
      <c r="I65" s="11"/>
      <c r="J65" s="39">
        <v>0</v>
      </c>
      <c r="L65" s="167"/>
      <c r="N65" s="167"/>
    </row>
    <row r="66" spans="1:14" ht="19.5" customHeight="1" x14ac:dyDescent="0.3">
      <c r="A66" s="11" t="s">
        <v>126</v>
      </c>
      <c r="B66" s="12">
        <v>2</v>
      </c>
      <c r="C66" s="11"/>
      <c r="D66" s="39">
        <v>0</v>
      </c>
      <c r="E66" s="27"/>
      <c r="F66" s="39">
        <v>0</v>
      </c>
      <c r="G66" s="11"/>
      <c r="H66" s="39">
        <v>23938909</v>
      </c>
      <c r="I66" s="11"/>
      <c r="J66" s="39">
        <v>7979636</v>
      </c>
      <c r="L66" s="167"/>
      <c r="N66" s="167"/>
    </row>
    <row r="67" spans="1:14" ht="19.5" customHeight="1" x14ac:dyDescent="0.3">
      <c r="A67" s="11" t="s">
        <v>49</v>
      </c>
      <c r="B67" s="12">
        <v>2</v>
      </c>
      <c r="C67" s="11"/>
      <c r="D67" s="20">
        <v>8204627</v>
      </c>
      <c r="E67" s="27"/>
      <c r="F67" s="20">
        <v>13153290</v>
      </c>
      <c r="G67" s="11"/>
      <c r="H67" s="39">
        <v>407576</v>
      </c>
      <c r="I67" s="27"/>
      <c r="J67" s="39">
        <v>649562</v>
      </c>
      <c r="L67" s="167"/>
      <c r="N67" s="167"/>
    </row>
    <row r="68" spans="1:14" ht="19.5" customHeight="1" x14ac:dyDescent="0.3">
      <c r="A68" s="10" t="s">
        <v>50</v>
      </c>
      <c r="B68" s="15"/>
      <c r="C68" s="11"/>
      <c r="D68" s="17">
        <v>1369613836</v>
      </c>
      <c r="E68" s="30"/>
      <c r="F68" s="17">
        <v>1366650081</v>
      </c>
      <c r="G68" s="11"/>
      <c r="H68" s="17">
        <v>68927628</v>
      </c>
      <c r="I68" s="30"/>
      <c r="J68" s="17">
        <v>50858994</v>
      </c>
      <c r="L68" s="167"/>
      <c r="N68" s="167"/>
    </row>
    <row r="69" spans="1:14" ht="19" customHeight="1" x14ac:dyDescent="0.3">
      <c r="A69" s="10"/>
      <c r="B69" s="15"/>
      <c r="C69" s="11"/>
      <c r="D69" s="13"/>
      <c r="E69" s="27"/>
      <c r="F69" s="13"/>
      <c r="G69" s="11"/>
      <c r="H69" s="13"/>
      <c r="I69" s="27"/>
      <c r="J69" s="13"/>
      <c r="L69" s="167"/>
      <c r="N69" s="167"/>
    </row>
    <row r="70" spans="1:14" ht="19.5" customHeight="1" x14ac:dyDescent="0.3">
      <c r="A70" s="9" t="s">
        <v>51</v>
      </c>
      <c r="B70" s="12"/>
      <c r="C70" s="11"/>
      <c r="D70" s="13"/>
      <c r="E70" s="27"/>
      <c r="F70" s="13"/>
      <c r="G70" s="11"/>
      <c r="H70" s="13"/>
      <c r="I70" s="27"/>
      <c r="J70" s="13"/>
      <c r="L70" s="167"/>
      <c r="N70" s="167"/>
    </row>
    <row r="71" spans="1:14" ht="19.5" customHeight="1" x14ac:dyDescent="0.3">
      <c r="A71" s="11" t="s">
        <v>52</v>
      </c>
      <c r="B71" s="12"/>
      <c r="C71" s="11"/>
      <c r="D71" s="13">
        <v>1164791060</v>
      </c>
      <c r="E71" s="27"/>
      <c r="F71" s="13">
        <v>1173945988</v>
      </c>
      <c r="G71" s="11"/>
      <c r="H71" s="14">
        <v>0</v>
      </c>
      <c r="I71" s="11"/>
      <c r="J71" s="14">
        <v>0</v>
      </c>
      <c r="L71" s="167"/>
      <c r="N71" s="167"/>
    </row>
    <row r="72" spans="1:14" ht="19.5" customHeight="1" x14ac:dyDescent="0.3">
      <c r="A72" s="21" t="s">
        <v>53</v>
      </c>
      <c r="B72" s="12"/>
      <c r="C72" s="11"/>
      <c r="D72" s="13">
        <v>43115152</v>
      </c>
      <c r="E72" s="27"/>
      <c r="F72" s="13">
        <v>44042356</v>
      </c>
      <c r="G72" s="11"/>
      <c r="H72" s="14">
        <v>0</v>
      </c>
      <c r="I72" s="11"/>
      <c r="J72" s="14">
        <v>0</v>
      </c>
      <c r="L72" s="167"/>
      <c r="N72" s="167"/>
    </row>
    <row r="73" spans="1:14" ht="19.5" customHeight="1" x14ac:dyDescent="0.3">
      <c r="A73" s="11" t="s">
        <v>54</v>
      </c>
      <c r="B73" s="12">
        <v>2</v>
      </c>
      <c r="C73" s="11"/>
      <c r="D73" s="13">
        <v>119067645</v>
      </c>
      <c r="E73" s="27"/>
      <c r="F73" s="13">
        <v>107593131</v>
      </c>
      <c r="G73" s="11"/>
      <c r="H73" s="13">
        <v>49791073</v>
      </c>
      <c r="I73" s="27"/>
      <c r="J73" s="13">
        <v>40660365</v>
      </c>
      <c r="L73" s="167"/>
      <c r="N73" s="167"/>
    </row>
    <row r="74" spans="1:14" ht="19.5" customHeight="1" x14ac:dyDescent="0.3">
      <c r="A74" s="10" t="s">
        <v>56</v>
      </c>
      <c r="B74" s="15"/>
      <c r="C74" s="11"/>
      <c r="D74" s="17">
        <v>1326973857</v>
      </c>
      <c r="E74" s="30"/>
      <c r="F74" s="17">
        <v>1325581475</v>
      </c>
      <c r="G74" s="11"/>
      <c r="H74" s="17">
        <v>49791073</v>
      </c>
      <c r="I74" s="30"/>
      <c r="J74" s="17">
        <v>40660365</v>
      </c>
      <c r="L74" s="167"/>
      <c r="N74" s="167"/>
    </row>
    <row r="75" spans="1:14" ht="19" customHeight="1" x14ac:dyDescent="0.3">
      <c r="A75" s="10"/>
      <c r="B75" s="15"/>
      <c r="C75" s="11"/>
      <c r="D75" s="31"/>
      <c r="E75" s="30"/>
      <c r="F75" s="31"/>
      <c r="G75" s="11"/>
      <c r="H75" s="31"/>
      <c r="I75" s="30"/>
      <c r="J75" s="31"/>
      <c r="L75" s="167"/>
      <c r="N75" s="167"/>
    </row>
    <row r="76" spans="1:14" ht="19.5" customHeight="1" x14ac:dyDescent="0.3">
      <c r="A76" s="10" t="s">
        <v>118</v>
      </c>
      <c r="B76" s="15"/>
      <c r="C76" s="11"/>
      <c r="D76" s="31">
        <v>42639979</v>
      </c>
      <c r="E76" s="30"/>
      <c r="F76" s="31">
        <v>41068606</v>
      </c>
      <c r="G76" s="11"/>
      <c r="H76" s="31">
        <v>19136555</v>
      </c>
      <c r="I76" s="30"/>
      <c r="J76" s="31">
        <v>10198629</v>
      </c>
      <c r="L76" s="167"/>
      <c r="N76" s="167"/>
    </row>
    <row r="77" spans="1:14" ht="19.5" customHeight="1" x14ac:dyDescent="0.3">
      <c r="A77" s="11" t="s">
        <v>55</v>
      </c>
      <c r="B77" s="12">
        <v>7</v>
      </c>
      <c r="C77" s="11"/>
      <c r="D77" s="13">
        <v>14779167</v>
      </c>
      <c r="E77" s="27"/>
      <c r="F77" s="13">
        <v>13002620</v>
      </c>
      <c r="G77" s="11"/>
      <c r="H77" s="14">
        <v>0</v>
      </c>
      <c r="I77" s="11"/>
      <c r="J77" s="14">
        <v>0</v>
      </c>
      <c r="L77" s="167"/>
      <c r="N77" s="167"/>
    </row>
    <row r="78" spans="1:14" ht="19.5" customHeight="1" x14ac:dyDescent="0.3">
      <c r="A78" s="3" t="s">
        <v>116</v>
      </c>
      <c r="B78" s="12"/>
      <c r="C78" s="11"/>
      <c r="D78" s="124">
        <v>27860812</v>
      </c>
      <c r="F78" s="124">
        <v>28065986</v>
      </c>
      <c r="H78" s="124">
        <v>19136555</v>
      </c>
      <c r="J78" s="124">
        <v>10198629</v>
      </c>
      <c r="L78" s="167"/>
      <c r="N78" s="167"/>
    </row>
    <row r="79" spans="1:14" ht="19.5" customHeight="1" x14ac:dyDescent="0.3">
      <c r="A79" s="21" t="s">
        <v>107</v>
      </c>
      <c r="B79" s="12"/>
      <c r="C79" s="11"/>
      <c r="D79" s="32">
        <v>13314807</v>
      </c>
      <c r="E79" s="33"/>
      <c r="F79" s="32">
        <v>10997933</v>
      </c>
      <c r="G79" s="11"/>
      <c r="H79" s="32">
        <v>497155</v>
      </c>
      <c r="I79" s="33"/>
      <c r="J79" s="32">
        <v>287607</v>
      </c>
      <c r="L79" s="167"/>
      <c r="N79" s="167"/>
    </row>
    <row r="80" spans="1:14" ht="20.5" customHeight="1" thickBot="1" x14ac:dyDescent="0.35">
      <c r="A80" s="10" t="s">
        <v>108</v>
      </c>
      <c r="B80" s="12"/>
      <c r="C80" s="11"/>
      <c r="D80" s="34">
        <v>14546005</v>
      </c>
      <c r="E80" s="35"/>
      <c r="F80" s="34">
        <v>17068053</v>
      </c>
      <c r="G80" s="11"/>
      <c r="H80" s="34">
        <v>18639400</v>
      </c>
      <c r="I80" s="35"/>
      <c r="J80" s="34">
        <v>9911022</v>
      </c>
      <c r="L80" s="167"/>
      <c r="N80" s="167"/>
    </row>
    <row r="81" spans="1:14" ht="19" customHeight="1" thickTop="1" x14ac:dyDescent="0.3">
      <c r="A81" s="3"/>
      <c r="D81" s="36"/>
      <c r="F81" s="36"/>
      <c r="H81" s="36"/>
      <c r="J81" s="36"/>
      <c r="L81" s="167"/>
      <c r="N81" s="167"/>
    </row>
    <row r="82" spans="1:14" ht="19.5" customHeight="1" x14ac:dyDescent="0.3">
      <c r="A82" s="3" t="s">
        <v>109</v>
      </c>
      <c r="B82" s="12"/>
      <c r="C82" s="11"/>
      <c r="D82" s="31"/>
      <c r="E82" s="30"/>
      <c r="F82" s="31"/>
      <c r="G82" s="11"/>
      <c r="H82" s="31"/>
      <c r="I82" s="30"/>
      <c r="J82" s="31"/>
      <c r="L82" s="167"/>
      <c r="N82" s="167"/>
    </row>
    <row r="83" spans="1:14" ht="19.5" customHeight="1" x14ac:dyDescent="0.3">
      <c r="A83" s="21" t="s">
        <v>57</v>
      </c>
      <c r="B83" s="12"/>
      <c r="C83" s="11"/>
      <c r="D83" s="20">
        <v>14534224</v>
      </c>
      <c r="E83" s="33"/>
      <c r="F83" s="20">
        <v>16915161</v>
      </c>
      <c r="G83" s="23"/>
      <c r="H83" s="20">
        <v>18639400</v>
      </c>
      <c r="I83" s="33"/>
      <c r="J83" s="20">
        <v>9911022</v>
      </c>
      <c r="L83" s="167"/>
      <c r="N83" s="167"/>
    </row>
    <row r="84" spans="1:14" ht="19.5" customHeight="1" x14ac:dyDescent="0.3">
      <c r="A84" s="21" t="s">
        <v>58</v>
      </c>
      <c r="B84" s="12"/>
      <c r="C84" s="11"/>
      <c r="D84" s="20">
        <v>11781</v>
      </c>
      <c r="E84" s="33"/>
      <c r="F84" s="20">
        <v>152892</v>
      </c>
      <c r="G84" s="23"/>
      <c r="H84" s="39">
        <v>0</v>
      </c>
      <c r="I84" s="11"/>
      <c r="J84" s="39">
        <v>0</v>
      </c>
      <c r="L84" s="167"/>
      <c r="N84" s="167"/>
    </row>
    <row r="85" spans="1:14" ht="20.5" customHeight="1" thickBot="1" x14ac:dyDescent="0.35">
      <c r="A85" s="10" t="s">
        <v>108</v>
      </c>
      <c r="B85" s="12"/>
      <c r="C85" s="11"/>
      <c r="D85" s="34">
        <v>14546005</v>
      </c>
      <c r="E85" s="18"/>
      <c r="F85" s="34">
        <v>17068053</v>
      </c>
      <c r="G85" s="37"/>
      <c r="H85" s="34">
        <v>18639400</v>
      </c>
      <c r="I85" s="18"/>
      <c r="J85" s="34">
        <v>9911022</v>
      </c>
      <c r="L85" s="167"/>
      <c r="N85" s="167"/>
    </row>
    <row r="86" spans="1:14" ht="19" customHeight="1" thickTop="1" x14ac:dyDescent="0.3">
      <c r="A86" s="10"/>
      <c r="B86" s="12"/>
      <c r="C86" s="11"/>
      <c r="D86" s="18"/>
      <c r="E86" s="18"/>
      <c r="F86" s="18"/>
      <c r="G86" s="37"/>
      <c r="H86" s="18"/>
      <c r="I86" s="18"/>
      <c r="J86" s="18"/>
      <c r="L86" s="167"/>
      <c r="N86" s="167"/>
    </row>
    <row r="87" spans="1:14" ht="21.5" customHeight="1" thickBot="1" x14ac:dyDescent="0.35">
      <c r="A87" s="3" t="s">
        <v>166</v>
      </c>
      <c r="B87" s="12"/>
      <c r="C87" s="11"/>
      <c r="D87" s="158">
        <v>2.4243341666666668E-2</v>
      </c>
      <c r="E87" s="35"/>
      <c r="F87" s="158">
        <v>2.8446755000000001E-2</v>
      </c>
      <c r="G87" s="154"/>
      <c r="H87" s="158">
        <v>3.1065666666666665E-2</v>
      </c>
      <c r="I87" s="153"/>
      <c r="J87" s="158">
        <v>1.6518370000000001E-2</v>
      </c>
      <c r="L87" s="167"/>
      <c r="N87" s="167"/>
    </row>
    <row r="88" spans="1:14" ht="26.25" customHeight="1" thickTop="1" x14ac:dyDescent="0.3">
      <c r="A88" s="3"/>
      <c r="B88" s="12"/>
      <c r="C88" s="11"/>
      <c r="D88" s="25"/>
      <c r="E88" s="35"/>
      <c r="F88" s="25"/>
      <c r="G88" s="11"/>
      <c r="H88" s="90"/>
      <c r="I88" s="35"/>
      <c r="J88" s="90"/>
      <c r="L88" s="167"/>
      <c r="N88" s="167"/>
    </row>
    <row r="89" spans="1:14" ht="23.5" customHeight="1" x14ac:dyDescent="0.35">
      <c r="A89" s="28" t="s">
        <v>124</v>
      </c>
      <c r="L89" s="167"/>
      <c r="N89" s="167"/>
    </row>
    <row r="90" spans="1:14" ht="23.5" customHeight="1" x14ac:dyDescent="0.3">
      <c r="A90" s="68" t="s">
        <v>84</v>
      </c>
      <c r="L90" s="167"/>
      <c r="N90" s="167"/>
    </row>
    <row r="91" spans="1:14" ht="23.5" customHeight="1" x14ac:dyDescent="0.3">
      <c r="A91" s="3"/>
      <c r="L91" s="167"/>
      <c r="N91" s="167"/>
    </row>
    <row r="92" spans="1:14" ht="21" customHeight="1" x14ac:dyDescent="0.3">
      <c r="A92" s="3"/>
      <c r="D92" s="178" t="s">
        <v>135</v>
      </c>
      <c r="E92" s="178"/>
      <c r="F92" s="178"/>
      <c r="G92" s="1"/>
      <c r="H92" s="178" t="s">
        <v>137</v>
      </c>
      <c r="I92" s="178"/>
      <c r="J92" s="178"/>
      <c r="L92" s="167"/>
      <c r="N92" s="167"/>
    </row>
    <row r="93" spans="1:14" ht="21" customHeight="1" x14ac:dyDescent="0.3">
      <c r="A93" s="3"/>
      <c r="D93" s="177" t="s">
        <v>136</v>
      </c>
      <c r="E93" s="177"/>
      <c r="F93" s="177"/>
      <c r="G93" s="2"/>
      <c r="H93" s="177" t="s">
        <v>136</v>
      </c>
      <c r="I93" s="177"/>
      <c r="J93" s="177"/>
      <c r="L93" s="167"/>
      <c r="N93" s="167"/>
    </row>
    <row r="94" spans="1:14" ht="21" customHeight="1" x14ac:dyDescent="0.3">
      <c r="A94" s="3"/>
      <c r="D94" s="182" t="s">
        <v>175</v>
      </c>
      <c r="E94" s="182"/>
      <c r="F94" s="182"/>
      <c r="H94" s="182" t="s">
        <v>175</v>
      </c>
      <c r="I94" s="182"/>
      <c r="J94" s="182"/>
      <c r="L94" s="167"/>
      <c r="N94" s="167"/>
    </row>
    <row r="95" spans="1:14" ht="21" customHeight="1" x14ac:dyDescent="0.3">
      <c r="A95" s="3"/>
      <c r="B95" s="5"/>
      <c r="D95" s="179" t="s">
        <v>174</v>
      </c>
      <c r="E95" s="180"/>
      <c r="F95" s="180"/>
      <c r="H95" s="179" t="s">
        <v>174</v>
      </c>
      <c r="I95" s="180"/>
      <c r="J95" s="180"/>
      <c r="L95" s="167"/>
      <c r="N95" s="167"/>
    </row>
    <row r="96" spans="1:14" ht="21" customHeight="1" x14ac:dyDescent="0.3">
      <c r="A96" s="3"/>
      <c r="B96" s="7"/>
      <c r="D96" s="136">
        <v>2023</v>
      </c>
      <c r="E96" s="125"/>
      <c r="F96" s="136">
        <v>2022</v>
      </c>
      <c r="G96" s="125"/>
      <c r="H96" s="136">
        <v>2023</v>
      </c>
      <c r="I96" s="125"/>
      <c r="J96" s="136">
        <v>2022</v>
      </c>
      <c r="L96" s="167"/>
      <c r="N96" s="167"/>
    </row>
    <row r="97" spans="1:14" ht="21" customHeight="1" x14ac:dyDescent="0.3">
      <c r="A97" s="29"/>
      <c r="B97" s="8"/>
      <c r="C97" s="1"/>
      <c r="D97" s="181" t="s">
        <v>6</v>
      </c>
      <c r="E97" s="181"/>
      <c r="F97" s="181"/>
      <c r="G97" s="181"/>
      <c r="H97" s="181"/>
      <c r="I97" s="181"/>
      <c r="J97" s="181"/>
      <c r="L97" s="167"/>
      <c r="N97" s="167"/>
    </row>
    <row r="98" spans="1:14" ht="21" customHeight="1" x14ac:dyDescent="0.3">
      <c r="A98" s="10" t="s">
        <v>110</v>
      </c>
      <c r="B98" s="12"/>
      <c r="C98" s="11"/>
      <c r="D98" s="38">
        <v>14546005</v>
      </c>
      <c r="E98" s="27"/>
      <c r="F98" s="38">
        <v>17068053</v>
      </c>
      <c r="G98" s="11"/>
      <c r="H98" s="38">
        <v>18639400</v>
      </c>
      <c r="I98" s="27"/>
      <c r="J98" s="38">
        <v>9911022</v>
      </c>
      <c r="L98" s="167"/>
      <c r="N98" s="167"/>
    </row>
    <row r="99" spans="1:14" ht="21" customHeight="1" x14ac:dyDescent="0.3">
      <c r="A99" s="11" t="s">
        <v>59</v>
      </c>
      <c r="B99" s="12"/>
      <c r="C99" s="11"/>
      <c r="D99" s="40">
        <v>0</v>
      </c>
      <c r="E99" s="11"/>
      <c r="F99" s="40">
        <v>0</v>
      </c>
      <c r="G99" s="11"/>
      <c r="H99" s="40">
        <v>0</v>
      </c>
      <c r="I99" s="11"/>
      <c r="J99" s="40">
        <v>0</v>
      </c>
      <c r="L99" s="167"/>
      <c r="N99" s="167"/>
    </row>
    <row r="100" spans="1:14" ht="21" customHeight="1" thickBot="1" x14ac:dyDescent="0.35">
      <c r="A100" s="3" t="s">
        <v>87</v>
      </c>
      <c r="B100" s="15"/>
      <c r="C100" s="11"/>
      <c r="D100" s="34">
        <v>14546005</v>
      </c>
      <c r="E100" s="30"/>
      <c r="F100" s="34">
        <v>17068053</v>
      </c>
      <c r="G100" s="11"/>
      <c r="H100" s="34">
        <v>18639400</v>
      </c>
      <c r="I100" s="30"/>
      <c r="J100" s="34">
        <v>9911022</v>
      </c>
      <c r="L100" s="167"/>
      <c r="N100" s="167"/>
    </row>
    <row r="101" spans="1:14" ht="21" customHeight="1" thickTop="1" x14ac:dyDescent="0.3">
      <c r="A101" s="3"/>
      <c r="B101" s="15"/>
      <c r="C101" s="11"/>
      <c r="D101" s="18"/>
      <c r="E101" s="30"/>
      <c r="F101" s="18"/>
      <c r="G101" s="11"/>
      <c r="H101" s="18"/>
      <c r="I101" s="30"/>
      <c r="J101" s="18"/>
      <c r="L101" s="167"/>
      <c r="N101" s="167"/>
    </row>
    <row r="102" spans="1:14" ht="21" customHeight="1" x14ac:dyDescent="0.3">
      <c r="A102" s="3" t="s">
        <v>111</v>
      </c>
      <c r="B102" s="12"/>
      <c r="C102" s="11"/>
      <c r="D102" s="31"/>
      <c r="E102" s="30"/>
      <c r="F102" s="31"/>
      <c r="G102" s="11"/>
      <c r="H102" s="31"/>
      <c r="I102" s="30"/>
      <c r="J102" s="31"/>
      <c r="L102" s="167"/>
      <c r="N102" s="167"/>
    </row>
    <row r="103" spans="1:14" ht="21" customHeight="1" x14ac:dyDescent="0.3">
      <c r="A103" s="3" t="s">
        <v>85</v>
      </c>
      <c r="B103" s="12"/>
      <c r="C103" s="11"/>
      <c r="D103" s="31"/>
      <c r="E103" s="30"/>
      <c r="F103" s="31"/>
      <c r="G103" s="11"/>
      <c r="H103" s="31"/>
      <c r="I103" s="30"/>
      <c r="J103" s="31"/>
      <c r="L103" s="167"/>
      <c r="N103" s="167"/>
    </row>
    <row r="104" spans="1:14" ht="21" customHeight="1" x14ac:dyDescent="0.3">
      <c r="A104" s="21" t="s">
        <v>57</v>
      </c>
      <c r="B104" s="12"/>
      <c r="C104" s="11"/>
      <c r="D104" s="20">
        <v>14534224</v>
      </c>
      <c r="E104" s="33"/>
      <c r="F104" s="20">
        <v>16915161</v>
      </c>
      <c r="G104" s="23"/>
      <c r="H104" s="20">
        <v>18639400</v>
      </c>
      <c r="I104" s="11"/>
      <c r="J104" s="20">
        <v>9911022</v>
      </c>
      <c r="L104" s="167"/>
      <c r="N104" s="167"/>
    </row>
    <row r="105" spans="1:14" ht="21" customHeight="1" x14ac:dyDescent="0.3">
      <c r="A105" s="21" t="s">
        <v>58</v>
      </c>
      <c r="B105" s="12"/>
      <c r="C105" s="11"/>
      <c r="D105" s="32">
        <v>11781</v>
      </c>
      <c r="E105" s="33"/>
      <c r="F105" s="32">
        <v>152892</v>
      </c>
      <c r="G105" s="23"/>
      <c r="H105" s="40">
        <v>0</v>
      </c>
      <c r="I105" s="11"/>
      <c r="J105" s="40">
        <v>0</v>
      </c>
      <c r="L105" s="167"/>
      <c r="N105" s="167"/>
    </row>
    <row r="106" spans="1:14" ht="21" customHeight="1" thickBot="1" x14ac:dyDescent="0.35">
      <c r="A106" s="22" t="s">
        <v>87</v>
      </c>
      <c r="B106" s="12"/>
      <c r="C106" s="11"/>
      <c r="D106" s="26">
        <v>14546005</v>
      </c>
      <c r="E106" s="18"/>
      <c r="F106" s="26">
        <v>17068053</v>
      </c>
      <c r="G106" s="37"/>
      <c r="H106" s="26">
        <v>18639400</v>
      </c>
      <c r="I106" s="10"/>
      <c r="J106" s="26">
        <v>9911022</v>
      </c>
      <c r="L106" s="167"/>
      <c r="N106" s="167"/>
    </row>
    <row r="107" spans="1:14" ht="23.25" customHeight="1" thickTop="1" x14ac:dyDescent="0.3"/>
  </sheetData>
  <mergeCells count="36">
    <mergeCell ref="D43:J43"/>
    <mergeCell ref="D39:F39"/>
    <mergeCell ref="H39:J39"/>
    <mergeCell ref="D57:F57"/>
    <mergeCell ref="H57:J57"/>
    <mergeCell ref="D40:F40"/>
    <mergeCell ref="H40:J40"/>
    <mergeCell ref="D41:F41"/>
    <mergeCell ref="H41:J41"/>
    <mergeCell ref="D58:F58"/>
    <mergeCell ref="H58:J58"/>
    <mergeCell ref="D93:F93"/>
    <mergeCell ref="H93:J93"/>
    <mergeCell ref="D62:J62"/>
    <mergeCell ref="D60:F60"/>
    <mergeCell ref="D92:F92"/>
    <mergeCell ref="H92:J92"/>
    <mergeCell ref="D59:F59"/>
    <mergeCell ref="H59:J59"/>
    <mergeCell ref="H60:J60"/>
    <mergeCell ref="D97:J97"/>
    <mergeCell ref="H94:J94"/>
    <mergeCell ref="D95:F95"/>
    <mergeCell ref="H95:J95"/>
    <mergeCell ref="D94:F94"/>
    <mergeCell ref="D4:F4"/>
    <mergeCell ref="H4:J4"/>
    <mergeCell ref="H6:J6"/>
    <mergeCell ref="D5:F5"/>
    <mergeCell ref="H5:J5"/>
    <mergeCell ref="D6:F6"/>
    <mergeCell ref="D7:F7"/>
    <mergeCell ref="H7:J7"/>
    <mergeCell ref="D9:J9"/>
    <mergeCell ref="D38:F38"/>
    <mergeCell ref="H38:J38"/>
  </mergeCells>
  <pageMargins left="0.7" right="0.7" top="0.48" bottom="0.5" header="0.5" footer="0.5"/>
  <pageSetup paperSize="9" scale="82" firstPageNumber="5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 &amp;P</oddFooter>
  </headerFooter>
  <rowBreaks count="3" manualBreakCount="3">
    <brk id="34" max="9" man="1"/>
    <brk id="53" max="9" man="1"/>
    <brk id="8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view="pageBreakPreview" topLeftCell="A10" zoomScale="80" zoomScaleNormal="70" zoomScaleSheetLayoutView="80" workbookViewId="0">
      <selection activeCell="D56" sqref="D56"/>
    </sheetView>
  </sheetViews>
  <sheetFormatPr defaultColWidth="9.09765625" defaultRowHeight="23.25" customHeight="1" x14ac:dyDescent="0.3"/>
  <cols>
    <col min="1" max="2" width="2.3984375" style="51" customWidth="1"/>
    <col min="3" max="3" width="53.796875" style="51" customWidth="1"/>
    <col min="4" max="4" width="7.59765625" style="51" customWidth="1"/>
    <col min="5" max="5" width="1.5" style="52" customWidth="1"/>
    <col min="6" max="6" width="15.19921875" style="51" customWidth="1"/>
    <col min="7" max="7" width="1.5" style="51" customWidth="1"/>
    <col min="8" max="8" width="15.19921875" style="51" customWidth="1"/>
    <col min="9" max="9" width="1.5" style="52" customWidth="1"/>
    <col min="10" max="10" width="15.19921875" style="53" customWidth="1"/>
    <col min="11" max="11" width="1.5" style="53" customWidth="1"/>
    <col min="12" max="12" width="15.19921875" style="53" customWidth="1"/>
    <col min="13" max="13" width="1.5" style="52" customWidth="1"/>
    <col min="14" max="14" width="15.19921875" style="53" customWidth="1"/>
    <col min="15" max="15" width="1.5" style="52" customWidth="1"/>
    <col min="16" max="16" width="15.19921875" style="63" customWidth="1"/>
    <col min="17" max="17" width="1.5" style="52" customWidth="1"/>
    <col min="18" max="18" width="15.19921875" style="53" customWidth="1"/>
    <col min="19" max="19" width="1.5" style="52" customWidth="1"/>
    <col min="20" max="20" width="15.19921875" style="63" customWidth="1"/>
    <col min="21" max="16384" width="9.09765625" style="44"/>
  </cols>
  <sheetData>
    <row r="1" spans="1:20" ht="22.75" customHeight="1" x14ac:dyDescent="0.35">
      <c r="A1" s="28" t="s">
        <v>124</v>
      </c>
      <c r="B1" s="41"/>
      <c r="C1" s="41"/>
      <c r="D1" s="41"/>
      <c r="E1" s="42"/>
      <c r="F1" s="41"/>
      <c r="G1" s="41"/>
      <c r="H1" s="41"/>
      <c r="I1" s="42"/>
      <c r="J1" s="43"/>
      <c r="K1" s="43"/>
      <c r="L1" s="43"/>
      <c r="M1" s="42"/>
      <c r="N1" s="43"/>
      <c r="O1" s="42"/>
      <c r="P1" s="43"/>
      <c r="Q1" s="42"/>
      <c r="R1" s="43"/>
      <c r="S1" s="42"/>
      <c r="T1" s="43"/>
    </row>
    <row r="2" spans="1:20" ht="22.75" customHeight="1" x14ac:dyDescent="0.3">
      <c r="A2" s="69" t="s">
        <v>81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ht="22.75" customHeight="1" x14ac:dyDescent="0.3">
      <c r="A3" s="69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ht="21.65" customHeight="1" x14ac:dyDescent="0.3">
      <c r="A4" s="42"/>
      <c r="B4" s="42"/>
      <c r="C4" s="42"/>
      <c r="D4" s="42"/>
      <c r="E4" s="42"/>
      <c r="F4" s="183" t="s">
        <v>3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</row>
    <row r="5" spans="1:20" ht="21.65" customHeight="1" x14ac:dyDescent="0.3">
      <c r="A5" s="41"/>
      <c r="B5" s="41"/>
      <c r="C5" s="41"/>
      <c r="D5" s="41"/>
      <c r="E5" s="46"/>
      <c r="F5" s="41"/>
      <c r="G5" s="41"/>
      <c r="H5" s="41"/>
      <c r="I5" s="46"/>
      <c r="J5" s="47" t="s">
        <v>63</v>
      </c>
      <c r="K5" s="47"/>
      <c r="L5" s="47"/>
      <c r="M5" s="46"/>
      <c r="N5" s="162"/>
      <c r="O5" s="162"/>
      <c r="P5" s="162"/>
      <c r="Q5" s="162"/>
      <c r="R5" s="162"/>
      <c r="S5" s="162"/>
      <c r="T5" s="162"/>
    </row>
    <row r="6" spans="1:20" ht="21.65" customHeight="1" x14ac:dyDescent="0.3">
      <c r="A6" s="41"/>
      <c r="B6" s="41"/>
      <c r="C6" s="41"/>
      <c r="D6" s="41"/>
      <c r="E6" s="46"/>
      <c r="F6" s="41"/>
      <c r="G6" s="41"/>
      <c r="H6" s="41"/>
      <c r="I6" s="46"/>
      <c r="J6" s="47" t="s">
        <v>64</v>
      </c>
      <c r="K6" s="47"/>
      <c r="L6" s="47"/>
      <c r="M6" s="46"/>
      <c r="N6" s="162"/>
      <c r="O6" s="162"/>
      <c r="P6" s="48" t="s">
        <v>71</v>
      </c>
      <c r="Q6" s="162"/>
      <c r="R6" s="162"/>
      <c r="S6" s="162"/>
      <c r="T6" s="162"/>
    </row>
    <row r="7" spans="1:20" ht="21.65" customHeight="1" x14ac:dyDescent="0.3">
      <c r="A7" s="41"/>
      <c r="B7" s="41"/>
      <c r="C7" s="41"/>
      <c r="D7" s="49"/>
      <c r="E7" s="46">
        <v>2561</v>
      </c>
      <c r="F7" s="49" t="s">
        <v>60</v>
      </c>
      <c r="G7" s="49"/>
      <c r="H7" s="49"/>
      <c r="I7" s="46">
        <v>2562</v>
      </c>
      <c r="J7" s="47" t="s">
        <v>65</v>
      </c>
      <c r="K7" s="47">
        <v>2561</v>
      </c>
      <c r="L7" s="184" t="s">
        <v>37</v>
      </c>
      <c r="M7" s="184"/>
      <c r="N7" s="184"/>
      <c r="O7" s="50"/>
      <c r="P7" s="48" t="s">
        <v>72</v>
      </c>
      <c r="Q7" s="50"/>
      <c r="R7" s="49" t="s">
        <v>75</v>
      </c>
      <c r="S7" s="50"/>
      <c r="T7" s="44"/>
    </row>
    <row r="8" spans="1:20" ht="21.65" customHeight="1" x14ac:dyDescent="0.3">
      <c r="D8" s="47"/>
      <c r="E8" s="50"/>
      <c r="F8" s="47" t="s">
        <v>61</v>
      </c>
      <c r="G8" s="47"/>
      <c r="H8" s="47" t="s">
        <v>103</v>
      </c>
      <c r="I8" s="50"/>
      <c r="J8" s="47" t="s">
        <v>66</v>
      </c>
      <c r="K8" s="47"/>
      <c r="L8" s="49" t="s">
        <v>68</v>
      </c>
      <c r="O8" s="50"/>
      <c r="P8" s="49" t="s">
        <v>73</v>
      </c>
      <c r="Q8" s="50"/>
      <c r="R8" s="48" t="s">
        <v>76</v>
      </c>
      <c r="S8" s="50"/>
      <c r="T8" s="48" t="s">
        <v>78</v>
      </c>
    </row>
    <row r="9" spans="1:20" ht="21.65" customHeight="1" x14ac:dyDescent="0.3">
      <c r="D9" s="160" t="s">
        <v>5</v>
      </c>
      <c r="E9" s="50"/>
      <c r="F9" s="47" t="s">
        <v>62</v>
      </c>
      <c r="G9" s="47"/>
      <c r="H9" s="47" t="s">
        <v>104</v>
      </c>
      <c r="I9" s="50"/>
      <c r="J9" s="49" t="s">
        <v>67</v>
      </c>
      <c r="K9" s="49"/>
      <c r="L9" s="49" t="s">
        <v>69</v>
      </c>
      <c r="M9" s="50"/>
      <c r="N9" s="47" t="s">
        <v>70</v>
      </c>
      <c r="O9" s="50"/>
      <c r="P9" s="48" t="s">
        <v>74</v>
      </c>
      <c r="Q9" s="50"/>
      <c r="R9" s="48" t="s">
        <v>77</v>
      </c>
      <c r="S9" s="50"/>
      <c r="T9" s="48" t="s">
        <v>79</v>
      </c>
    </row>
    <row r="10" spans="1:20" ht="21.65" customHeight="1" x14ac:dyDescent="0.3">
      <c r="A10" s="41"/>
      <c r="B10" s="41"/>
      <c r="C10" s="41"/>
      <c r="D10" s="41"/>
      <c r="E10" s="41"/>
      <c r="F10" s="185" t="s">
        <v>6</v>
      </c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</row>
    <row r="11" spans="1:20" ht="21.65" customHeight="1" x14ac:dyDescent="0.3">
      <c r="A11" s="22" t="s">
        <v>177</v>
      </c>
      <c r="B11" s="41"/>
      <c r="C11" s="41"/>
      <c r="D11" s="41"/>
      <c r="E11" s="161"/>
      <c r="F11" s="41"/>
      <c r="G11" s="41"/>
      <c r="H11" s="4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</row>
    <row r="12" spans="1:20" ht="21.65" customHeight="1" x14ac:dyDescent="0.3">
      <c r="A12" s="41" t="s">
        <v>148</v>
      </c>
      <c r="B12" s="41"/>
      <c r="C12" s="41"/>
      <c r="D12" s="54"/>
      <c r="E12" s="161"/>
      <c r="F12" s="18">
        <v>300000000</v>
      </c>
      <c r="G12" s="18"/>
      <c r="H12" s="18">
        <v>137109509</v>
      </c>
      <c r="I12" s="24"/>
      <c r="J12" s="18">
        <v>130891299</v>
      </c>
      <c r="K12" s="18"/>
      <c r="L12" s="18">
        <v>5888303</v>
      </c>
      <c r="M12" s="24"/>
      <c r="N12" s="55">
        <v>91286545</v>
      </c>
      <c r="O12" s="24"/>
      <c r="P12" s="18">
        <v>665175656</v>
      </c>
      <c r="Q12" s="24"/>
      <c r="R12" s="55">
        <v>2103505</v>
      </c>
      <c r="S12" s="24"/>
      <c r="T12" s="18">
        <f>SUM(P12:R12)</f>
        <v>667279161</v>
      </c>
    </row>
    <row r="13" spans="1:20" s="142" customFormat="1" ht="17" customHeight="1" x14ac:dyDescent="0.3">
      <c r="A13" s="137"/>
      <c r="B13" s="137"/>
      <c r="C13" s="137"/>
      <c r="D13" s="139"/>
      <c r="E13" s="138"/>
      <c r="F13" s="140"/>
      <c r="G13" s="140"/>
      <c r="H13" s="140"/>
      <c r="I13" s="138"/>
      <c r="J13" s="140"/>
      <c r="K13" s="140"/>
      <c r="L13" s="140"/>
      <c r="M13" s="138"/>
      <c r="N13" s="141"/>
      <c r="O13" s="138"/>
      <c r="P13" s="140"/>
      <c r="Q13" s="138"/>
      <c r="R13" s="141"/>
      <c r="S13" s="138"/>
      <c r="T13" s="140"/>
    </row>
    <row r="14" spans="1:20" ht="21.65" customHeight="1" x14ac:dyDescent="0.3">
      <c r="A14" s="56" t="s">
        <v>127</v>
      </c>
      <c r="B14" s="57"/>
      <c r="C14" s="41"/>
      <c r="D14" s="54"/>
      <c r="E14" s="24"/>
      <c r="F14" s="18"/>
      <c r="G14" s="18"/>
      <c r="H14" s="18"/>
      <c r="I14" s="24"/>
      <c r="J14" s="18"/>
      <c r="K14" s="18"/>
      <c r="L14" s="18"/>
      <c r="M14" s="24"/>
      <c r="N14" s="55"/>
      <c r="O14" s="24"/>
      <c r="P14" s="18"/>
      <c r="Q14" s="24"/>
      <c r="R14" s="55"/>
      <c r="S14" s="24"/>
      <c r="T14" s="18"/>
    </row>
    <row r="15" spans="1:20" ht="21.65" customHeight="1" x14ac:dyDescent="0.3">
      <c r="A15" s="44"/>
      <c r="B15" s="58" t="s">
        <v>130</v>
      </c>
      <c r="C15" s="41"/>
      <c r="D15" s="54"/>
      <c r="E15" s="24"/>
      <c r="F15" s="20"/>
      <c r="G15" s="20"/>
      <c r="H15" s="20"/>
      <c r="I15" s="24"/>
      <c r="J15" s="20"/>
      <c r="K15" s="20"/>
      <c r="L15" s="20"/>
      <c r="M15" s="24"/>
      <c r="N15" s="59"/>
      <c r="O15" s="24"/>
      <c r="P15" s="20"/>
      <c r="Q15" s="24"/>
      <c r="R15" s="59"/>
      <c r="S15" s="24"/>
      <c r="T15" s="18"/>
    </row>
    <row r="16" spans="1:20" ht="21.65" customHeight="1" x14ac:dyDescent="0.3">
      <c r="A16" s="44"/>
      <c r="B16" s="44" t="s">
        <v>129</v>
      </c>
      <c r="C16" s="57"/>
      <c r="D16" s="54">
        <v>10</v>
      </c>
      <c r="E16" s="24"/>
      <c r="F16" s="14">
        <v>0</v>
      </c>
      <c r="G16" s="14"/>
      <c r="H16" s="14">
        <v>0</v>
      </c>
      <c r="I16" s="24"/>
      <c r="J16" s="14">
        <v>0</v>
      </c>
      <c r="K16" s="20"/>
      <c r="L16" s="14">
        <v>0</v>
      </c>
      <c r="M16" s="24"/>
      <c r="N16" s="20">
        <f>-7979983</f>
        <v>-7979983</v>
      </c>
      <c r="O16" s="24"/>
      <c r="P16" s="20">
        <f>SUM(N16)</f>
        <v>-7979983</v>
      </c>
      <c r="Q16" s="24"/>
      <c r="R16" s="14">
        <f>-20364+2</f>
        <v>-20362</v>
      </c>
      <c r="S16" s="24"/>
      <c r="T16" s="20">
        <f>SUM(P16:R16)</f>
        <v>-8000345</v>
      </c>
    </row>
    <row r="17" spans="1:20" ht="21.65" customHeight="1" x14ac:dyDescent="0.3">
      <c r="A17" s="56" t="s">
        <v>128</v>
      </c>
      <c r="B17" s="44"/>
      <c r="C17" s="57"/>
      <c r="D17" s="54"/>
      <c r="E17" s="24"/>
      <c r="F17" s="19">
        <v>0</v>
      </c>
      <c r="G17" s="18"/>
      <c r="H17" s="19">
        <v>0</v>
      </c>
      <c r="I17" s="24"/>
      <c r="J17" s="19">
        <v>0</v>
      </c>
      <c r="K17" s="20"/>
      <c r="L17" s="19">
        <v>0</v>
      </c>
      <c r="M17" s="24"/>
      <c r="N17" s="17">
        <f>SUM(N16:N16)</f>
        <v>-7979983</v>
      </c>
      <c r="O17" s="24"/>
      <c r="P17" s="17">
        <f>SUM(P16:P16)</f>
        <v>-7979983</v>
      </c>
      <c r="Q17" s="24"/>
      <c r="R17" s="19">
        <f>SUM(R16:R16)</f>
        <v>-20362</v>
      </c>
      <c r="S17" s="24"/>
      <c r="T17" s="17">
        <f>SUM(T16:T16)</f>
        <v>-8000345</v>
      </c>
    </row>
    <row r="18" spans="1:20" s="142" customFormat="1" ht="17" customHeight="1" x14ac:dyDescent="0.3">
      <c r="C18" s="143"/>
      <c r="D18" s="139"/>
      <c r="E18" s="138"/>
      <c r="F18" s="144"/>
      <c r="G18" s="144"/>
      <c r="H18" s="144"/>
      <c r="I18" s="138"/>
      <c r="J18" s="144"/>
      <c r="K18" s="144"/>
      <c r="L18" s="144"/>
      <c r="M18" s="138"/>
      <c r="N18" s="145"/>
      <c r="O18" s="138"/>
      <c r="P18" s="144"/>
      <c r="Q18" s="138"/>
      <c r="R18" s="145"/>
      <c r="S18" s="138"/>
      <c r="T18" s="140"/>
    </row>
    <row r="19" spans="1:20" ht="21.65" customHeight="1" x14ac:dyDescent="0.3">
      <c r="A19" s="56" t="s">
        <v>86</v>
      </c>
      <c r="B19" s="44"/>
      <c r="C19" s="57"/>
      <c r="D19" s="54"/>
      <c r="E19" s="24"/>
      <c r="F19" s="20"/>
      <c r="G19" s="20"/>
      <c r="H19" s="20"/>
      <c r="I19" s="24"/>
      <c r="J19" s="20"/>
      <c r="K19" s="20"/>
      <c r="L19" s="20"/>
      <c r="M19" s="24"/>
      <c r="N19" s="59"/>
      <c r="O19" s="24"/>
      <c r="P19" s="20"/>
      <c r="Q19" s="24"/>
      <c r="R19" s="59"/>
      <c r="S19" s="24"/>
      <c r="T19" s="18"/>
    </row>
    <row r="20" spans="1:20" ht="21.65" customHeight="1" x14ac:dyDescent="0.3">
      <c r="A20" s="44"/>
      <c r="B20" s="60" t="s">
        <v>82</v>
      </c>
      <c r="C20" s="57"/>
      <c r="D20" s="54"/>
      <c r="E20" s="24"/>
      <c r="F20" s="14">
        <v>0</v>
      </c>
      <c r="G20" s="14"/>
      <c r="H20" s="14">
        <v>0</v>
      </c>
      <c r="I20" s="64"/>
      <c r="J20" s="14">
        <v>0</v>
      </c>
      <c r="K20" s="39"/>
      <c r="L20" s="14">
        <v>0</v>
      </c>
      <c r="M20" s="24"/>
      <c r="N20" s="59">
        <f>'PL 5-8'!F104</f>
        <v>16915161</v>
      </c>
      <c r="O20" s="24"/>
      <c r="P20" s="20">
        <f>SUM(F20:N20)</f>
        <v>16915161</v>
      </c>
      <c r="Q20" s="24"/>
      <c r="R20" s="59">
        <f>'PL 5-8'!F84</f>
        <v>152892</v>
      </c>
      <c r="S20" s="24"/>
      <c r="T20" s="20">
        <f>SUM(P20:R20)</f>
        <v>17068053</v>
      </c>
    </row>
    <row r="21" spans="1:20" ht="21.65" customHeight="1" x14ac:dyDescent="0.3">
      <c r="B21" s="60" t="s">
        <v>59</v>
      </c>
      <c r="D21" s="61"/>
      <c r="E21" s="55"/>
      <c r="F21" s="14">
        <v>0</v>
      </c>
      <c r="G21" s="14"/>
      <c r="H21" s="14">
        <v>0</v>
      </c>
      <c r="I21" s="64"/>
      <c r="J21" s="14">
        <v>0</v>
      </c>
      <c r="K21" s="39"/>
      <c r="L21" s="14">
        <v>0</v>
      </c>
      <c r="M21" s="55"/>
      <c r="N21" s="14">
        <v>0</v>
      </c>
      <c r="O21" s="66"/>
      <c r="P21" s="14">
        <v>0</v>
      </c>
      <c r="Q21" s="39"/>
      <c r="R21" s="14">
        <v>0</v>
      </c>
      <c r="S21" s="61"/>
      <c r="T21" s="14">
        <v>0</v>
      </c>
    </row>
    <row r="22" spans="1:20" ht="21.65" customHeight="1" x14ac:dyDescent="0.3">
      <c r="A22" s="56" t="s">
        <v>87</v>
      </c>
      <c r="B22" s="60"/>
      <c r="D22" s="61"/>
      <c r="E22" s="55"/>
      <c r="F22" s="19">
        <f>SUM(F20:F21)</f>
        <v>0</v>
      </c>
      <c r="G22" s="123"/>
      <c r="H22" s="19">
        <f>SUM(H20:H21)</f>
        <v>0</v>
      </c>
      <c r="I22" s="65"/>
      <c r="J22" s="19">
        <f>SUM(J20:J21)</f>
        <v>0</v>
      </c>
      <c r="K22" s="61"/>
      <c r="L22" s="19">
        <v>0</v>
      </c>
      <c r="M22" s="55"/>
      <c r="N22" s="19">
        <f>SUM(N20:N21)</f>
        <v>16915161</v>
      </c>
      <c r="O22" s="59"/>
      <c r="P22" s="19">
        <f>SUM(P20:P21)</f>
        <v>16915161</v>
      </c>
      <c r="Q22" s="59"/>
      <c r="R22" s="19">
        <f>SUM(R20:R21)</f>
        <v>152892</v>
      </c>
      <c r="S22" s="59"/>
      <c r="T22" s="19">
        <f>SUM(T20:T21)</f>
        <v>17068053</v>
      </c>
    </row>
    <row r="23" spans="1:20" s="142" customFormat="1" ht="17" customHeight="1" x14ac:dyDescent="0.3">
      <c r="A23" s="146"/>
      <c r="B23" s="147"/>
      <c r="C23" s="148"/>
      <c r="D23" s="149"/>
      <c r="E23" s="141"/>
      <c r="F23" s="145"/>
      <c r="G23" s="145"/>
      <c r="H23" s="145"/>
      <c r="I23" s="141"/>
      <c r="J23" s="145"/>
      <c r="K23" s="145"/>
      <c r="L23" s="145"/>
      <c r="M23" s="141"/>
      <c r="N23" s="150"/>
      <c r="O23" s="145"/>
      <c r="P23" s="144"/>
      <c r="Q23" s="145"/>
      <c r="R23" s="150"/>
      <c r="S23" s="145"/>
      <c r="T23" s="140"/>
    </row>
    <row r="24" spans="1:20" ht="21.65" customHeight="1" thickBot="1" x14ac:dyDescent="0.35">
      <c r="A24" s="41" t="s">
        <v>178</v>
      </c>
      <c r="B24" s="41"/>
      <c r="C24" s="41"/>
      <c r="D24" s="54"/>
      <c r="E24" s="24"/>
      <c r="F24" s="26">
        <f>F12+F17+F22</f>
        <v>300000000</v>
      </c>
      <c r="G24" s="18"/>
      <c r="H24" s="26">
        <f>H12+H17+H22</f>
        <v>137109509</v>
      </c>
      <c r="I24" s="24"/>
      <c r="J24" s="26">
        <f>J12</f>
        <v>130891299</v>
      </c>
      <c r="K24" s="18"/>
      <c r="L24" s="26">
        <f>L12</f>
        <v>5888303</v>
      </c>
      <c r="M24" s="24"/>
      <c r="N24" s="26">
        <f>N12+N17+N22</f>
        <v>100221723</v>
      </c>
      <c r="O24" s="24"/>
      <c r="P24" s="26">
        <f>P12+P17+P22</f>
        <v>674110834</v>
      </c>
      <c r="Q24" s="24"/>
      <c r="R24" s="26">
        <f>R12+R17+R22</f>
        <v>2236035</v>
      </c>
      <c r="S24" s="24"/>
      <c r="T24" s="26">
        <f>T12+T17+T22</f>
        <v>676346869</v>
      </c>
    </row>
    <row r="25" spans="1:20" ht="21.65" customHeight="1" thickTop="1" x14ac:dyDescent="0.3"/>
  </sheetData>
  <mergeCells count="3">
    <mergeCell ref="F4:T4"/>
    <mergeCell ref="L7:N7"/>
    <mergeCell ref="F10:T10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85E1-A0F2-41D3-9E95-F77F9D9D9A52}">
  <dimension ref="A1:V27"/>
  <sheetViews>
    <sheetView view="pageBreakPreview" zoomScale="80" zoomScaleNormal="70" zoomScaleSheetLayoutView="80" workbookViewId="0">
      <selection activeCell="F27" sqref="F27:V28"/>
    </sheetView>
  </sheetViews>
  <sheetFormatPr defaultColWidth="9.09765625" defaultRowHeight="23.25" customHeight="1" x14ac:dyDescent="0.3"/>
  <cols>
    <col min="1" max="2" width="2.3984375" style="51" customWidth="1"/>
    <col min="3" max="3" width="53.796875" style="51" customWidth="1"/>
    <col min="4" max="4" width="7.59765625" style="51" customWidth="1"/>
    <col min="5" max="5" width="1.5" style="52" customWidth="1"/>
    <col min="6" max="6" width="15.19921875" style="51" customWidth="1"/>
    <col min="7" max="7" width="1.5" style="51" customWidth="1"/>
    <col min="8" max="8" width="15.19921875" style="51" customWidth="1"/>
    <col min="9" max="9" width="1.5" style="52" customWidth="1"/>
    <col min="10" max="10" width="15.19921875" style="53" customWidth="1"/>
    <col min="11" max="11" width="1.5" style="53" customWidth="1"/>
    <col min="12" max="12" width="15.19921875" style="53" customWidth="1"/>
    <col min="13" max="13" width="1.5" style="53" customWidth="1"/>
    <col min="14" max="14" width="15.19921875" style="53" customWidth="1"/>
    <col min="15" max="15" width="1.5" style="52" customWidth="1"/>
    <col min="16" max="16" width="15.19921875" style="53" customWidth="1"/>
    <col min="17" max="17" width="1.5" style="52" customWidth="1"/>
    <col min="18" max="18" width="15.19921875" style="63" customWidth="1"/>
    <col min="19" max="19" width="1.5" style="52" customWidth="1"/>
    <col min="20" max="20" width="15.19921875" style="53" customWidth="1"/>
    <col min="21" max="21" width="1.5" style="52" customWidth="1"/>
    <col min="22" max="22" width="15.19921875" style="63" customWidth="1"/>
    <col min="23" max="16384" width="9.09765625" style="44"/>
  </cols>
  <sheetData>
    <row r="1" spans="1:22" ht="22.75" customHeight="1" x14ac:dyDescent="0.35">
      <c r="A1" s="28" t="s">
        <v>124</v>
      </c>
      <c r="B1" s="41"/>
      <c r="C1" s="41"/>
      <c r="D1" s="41"/>
      <c r="E1" s="42"/>
      <c r="F1" s="41"/>
      <c r="G1" s="41"/>
      <c r="H1" s="41"/>
      <c r="I1" s="42"/>
      <c r="J1" s="43"/>
      <c r="K1" s="43"/>
      <c r="L1" s="43"/>
      <c r="M1" s="43"/>
      <c r="N1" s="43"/>
      <c r="O1" s="42"/>
      <c r="P1" s="43"/>
      <c r="Q1" s="42"/>
      <c r="R1" s="43"/>
      <c r="S1" s="42"/>
      <c r="T1" s="43"/>
      <c r="U1" s="42"/>
      <c r="V1" s="43"/>
    </row>
    <row r="2" spans="1:22" ht="22.75" customHeight="1" x14ac:dyDescent="0.3">
      <c r="A2" s="69" t="s">
        <v>81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22.75" customHeight="1" x14ac:dyDescent="0.3">
      <c r="A3" s="69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21.65" customHeight="1" x14ac:dyDescent="0.3">
      <c r="A4" s="42"/>
      <c r="B4" s="42"/>
      <c r="C4" s="42"/>
      <c r="D4" s="42"/>
      <c r="E4" s="42"/>
      <c r="F4" s="183" t="s">
        <v>3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</row>
    <row r="5" spans="1:22" ht="21.65" customHeight="1" x14ac:dyDescent="0.3">
      <c r="A5" s="41"/>
      <c r="B5" s="41"/>
      <c r="C5" s="41"/>
      <c r="D5" s="41"/>
      <c r="E5" s="46"/>
      <c r="F5" s="41"/>
      <c r="G5" s="41"/>
      <c r="H5" s="41"/>
      <c r="I5" s="46"/>
      <c r="J5" s="47" t="s">
        <v>63</v>
      </c>
      <c r="K5" s="47"/>
      <c r="L5" s="47"/>
      <c r="M5" s="47"/>
      <c r="N5" s="47"/>
      <c r="O5" s="46"/>
      <c r="P5" s="172"/>
      <c r="Q5" s="172"/>
      <c r="R5" s="172"/>
      <c r="S5" s="172"/>
      <c r="T5" s="172"/>
      <c r="U5" s="172"/>
      <c r="V5" s="172"/>
    </row>
    <row r="6" spans="1:22" ht="21.65" customHeight="1" x14ac:dyDescent="0.3">
      <c r="A6" s="41"/>
      <c r="B6" s="41"/>
      <c r="C6" s="41"/>
      <c r="D6" s="41"/>
      <c r="E6" s="46"/>
      <c r="F6" s="41"/>
      <c r="G6" s="41"/>
      <c r="H6" s="41"/>
      <c r="I6" s="46"/>
      <c r="J6" s="47" t="s">
        <v>64</v>
      </c>
      <c r="K6" s="47"/>
      <c r="L6" s="47"/>
      <c r="M6" s="47"/>
      <c r="N6" s="47"/>
      <c r="O6" s="46"/>
      <c r="P6" s="172"/>
      <c r="Q6" s="172"/>
      <c r="R6" s="48" t="s">
        <v>71</v>
      </c>
      <c r="S6" s="172"/>
      <c r="T6" s="172"/>
      <c r="U6" s="172"/>
      <c r="V6" s="172"/>
    </row>
    <row r="7" spans="1:22" ht="21.65" customHeight="1" x14ac:dyDescent="0.3">
      <c r="A7" s="41"/>
      <c r="B7" s="41"/>
      <c r="C7" s="41"/>
      <c r="D7" s="49"/>
      <c r="E7" s="46">
        <v>2561</v>
      </c>
      <c r="F7" s="49" t="s">
        <v>60</v>
      </c>
      <c r="G7" s="49"/>
      <c r="H7" s="49"/>
      <c r="I7" s="46">
        <v>2562</v>
      </c>
      <c r="J7" s="47" t="s">
        <v>65</v>
      </c>
      <c r="K7" s="47">
        <v>2561</v>
      </c>
      <c r="L7" s="47"/>
      <c r="M7" s="47">
        <v>2561</v>
      </c>
      <c r="N7" s="184" t="s">
        <v>37</v>
      </c>
      <c r="O7" s="184"/>
      <c r="P7" s="184"/>
      <c r="Q7" s="50"/>
      <c r="R7" s="48" t="s">
        <v>72</v>
      </c>
      <c r="S7" s="50"/>
      <c r="T7" s="49" t="s">
        <v>75</v>
      </c>
      <c r="U7" s="50"/>
      <c r="V7" s="44"/>
    </row>
    <row r="8" spans="1:22" ht="21.65" customHeight="1" x14ac:dyDescent="0.3">
      <c r="D8" s="47"/>
      <c r="E8" s="50"/>
      <c r="F8" s="47" t="s">
        <v>61</v>
      </c>
      <c r="G8" s="47"/>
      <c r="H8" s="47" t="s">
        <v>103</v>
      </c>
      <c r="I8" s="50"/>
      <c r="J8" s="47" t="s">
        <v>66</v>
      </c>
      <c r="K8" s="47"/>
      <c r="L8" s="47"/>
      <c r="M8" s="47"/>
      <c r="N8" s="49" t="s">
        <v>68</v>
      </c>
      <c r="Q8" s="50"/>
      <c r="R8" s="49" t="s">
        <v>73</v>
      </c>
      <c r="S8" s="50"/>
      <c r="T8" s="48" t="s">
        <v>76</v>
      </c>
      <c r="U8" s="50"/>
      <c r="V8" s="48" t="s">
        <v>78</v>
      </c>
    </row>
    <row r="9" spans="1:22" ht="21.65" customHeight="1" x14ac:dyDescent="0.3">
      <c r="D9" s="171" t="s">
        <v>5</v>
      </c>
      <c r="E9" s="50"/>
      <c r="F9" s="47" t="s">
        <v>62</v>
      </c>
      <c r="G9" s="47"/>
      <c r="H9" s="47" t="s">
        <v>104</v>
      </c>
      <c r="I9" s="50"/>
      <c r="J9" s="49" t="s">
        <v>67</v>
      </c>
      <c r="K9" s="49"/>
      <c r="L9" s="49" t="s">
        <v>156</v>
      </c>
      <c r="M9" s="49"/>
      <c r="N9" s="49" t="s">
        <v>69</v>
      </c>
      <c r="O9" s="50"/>
      <c r="P9" s="47" t="s">
        <v>70</v>
      </c>
      <c r="Q9" s="50"/>
      <c r="R9" s="48" t="s">
        <v>74</v>
      </c>
      <c r="S9" s="50"/>
      <c r="T9" s="48" t="s">
        <v>77</v>
      </c>
      <c r="U9" s="50"/>
      <c r="V9" s="48" t="s">
        <v>79</v>
      </c>
    </row>
    <row r="10" spans="1:22" ht="21.65" customHeight="1" x14ac:dyDescent="0.3">
      <c r="A10" s="41"/>
      <c r="B10" s="41"/>
      <c r="C10" s="41"/>
      <c r="D10" s="41"/>
      <c r="E10" s="41"/>
      <c r="F10" s="185" t="s">
        <v>6</v>
      </c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</row>
    <row r="11" spans="1:22" ht="21.65" customHeight="1" x14ac:dyDescent="0.3">
      <c r="A11" s="22" t="s">
        <v>179</v>
      </c>
      <c r="B11" s="41"/>
      <c r="C11" s="41"/>
      <c r="D11" s="41"/>
      <c r="E11" s="173"/>
      <c r="F11" s="41"/>
      <c r="G11" s="41"/>
      <c r="H11" s="41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</row>
    <row r="12" spans="1:22" ht="21.65" customHeight="1" x14ac:dyDescent="0.3">
      <c r="A12" s="41" t="s">
        <v>157</v>
      </c>
      <c r="B12" s="41"/>
      <c r="C12" s="41"/>
      <c r="D12" s="54"/>
      <c r="E12" s="173"/>
      <c r="F12" s="18">
        <v>300000000</v>
      </c>
      <c r="G12" s="18"/>
      <c r="H12" s="18">
        <v>137109509</v>
      </c>
      <c r="I12" s="24"/>
      <c r="J12" s="18">
        <v>130891299</v>
      </c>
      <c r="K12" s="18"/>
      <c r="L12" s="18">
        <v>4202720</v>
      </c>
      <c r="M12" s="18"/>
      <c r="N12" s="18">
        <v>6238303</v>
      </c>
      <c r="O12" s="24"/>
      <c r="P12" s="55">
        <v>98742481</v>
      </c>
      <c r="Q12" s="24"/>
      <c r="R12" s="18">
        <v>677184312</v>
      </c>
      <c r="S12" s="24"/>
      <c r="T12" s="55">
        <v>1821584</v>
      </c>
      <c r="U12" s="24"/>
      <c r="V12" s="18">
        <v>679005896</v>
      </c>
    </row>
    <row r="13" spans="1:22" s="142" customFormat="1" ht="17" customHeight="1" x14ac:dyDescent="0.3">
      <c r="A13" s="137"/>
      <c r="B13" s="137"/>
      <c r="C13" s="137"/>
      <c r="D13" s="139"/>
      <c r="E13" s="138"/>
      <c r="F13" s="140"/>
      <c r="G13" s="140"/>
      <c r="H13" s="140"/>
      <c r="I13" s="138"/>
      <c r="J13" s="140"/>
      <c r="K13" s="140"/>
      <c r="L13" s="140"/>
      <c r="M13" s="140"/>
      <c r="N13" s="140"/>
      <c r="O13" s="138"/>
      <c r="P13" s="141"/>
      <c r="Q13" s="138"/>
      <c r="R13" s="140"/>
      <c r="S13" s="138"/>
      <c r="T13" s="141"/>
      <c r="U13" s="138"/>
      <c r="V13" s="140"/>
    </row>
    <row r="14" spans="1:22" ht="21.65" customHeight="1" x14ac:dyDescent="0.3">
      <c r="A14" s="56" t="s">
        <v>127</v>
      </c>
      <c r="B14" s="57"/>
      <c r="C14" s="41"/>
      <c r="D14" s="54"/>
      <c r="E14" s="24"/>
      <c r="F14" s="18"/>
      <c r="G14" s="18"/>
      <c r="H14" s="18"/>
      <c r="I14" s="24"/>
      <c r="J14" s="18"/>
      <c r="K14" s="18"/>
      <c r="L14" s="18"/>
      <c r="M14" s="18"/>
      <c r="N14" s="18"/>
      <c r="O14" s="24"/>
      <c r="P14" s="55"/>
      <c r="Q14" s="24"/>
      <c r="R14" s="18"/>
      <c r="S14" s="24"/>
      <c r="T14" s="55"/>
      <c r="U14" s="24"/>
      <c r="V14" s="18"/>
    </row>
    <row r="15" spans="1:22" ht="21.65" customHeight="1" x14ac:dyDescent="0.3">
      <c r="A15" s="44"/>
      <c r="B15" s="58" t="s">
        <v>130</v>
      </c>
      <c r="C15" s="41"/>
      <c r="D15" s="54"/>
      <c r="E15" s="24"/>
      <c r="F15" s="20"/>
      <c r="G15" s="20"/>
      <c r="H15" s="20"/>
      <c r="I15" s="24"/>
      <c r="J15" s="20"/>
      <c r="K15" s="20"/>
      <c r="L15" s="20"/>
      <c r="M15" s="20"/>
      <c r="N15" s="20"/>
      <c r="O15" s="24"/>
      <c r="P15" s="59"/>
      <c r="Q15" s="24"/>
      <c r="R15" s="20"/>
      <c r="S15" s="24"/>
      <c r="T15" s="59"/>
      <c r="U15" s="24"/>
      <c r="V15" s="18"/>
    </row>
    <row r="16" spans="1:22" ht="21.65" customHeight="1" x14ac:dyDescent="0.3">
      <c r="A16" s="44"/>
      <c r="B16" s="60" t="s">
        <v>164</v>
      </c>
      <c r="C16" s="41"/>
      <c r="D16" s="54">
        <v>8</v>
      </c>
      <c r="E16" s="24"/>
      <c r="F16" s="14">
        <v>0</v>
      </c>
      <c r="G16" s="14"/>
      <c r="H16" s="14">
        <v>0</v>
      </c>
      <c r="I16" s="24"/>
      <c r="J16" s="14">
        <v>0</v>
      </c>
      <c r="K16" s="20"/>
      <c r="L16" s="14">
        <v>6675823</v>
      </c>
      <c r="M16" s="20"/>
      <c r="N16" s="14">
        <v>0</v>
      </c>
      <c r="O16" s="24"/>
      <c r="P16" s="14">
        <v>0</v>
      </c>
      <c r="Q16" s="24"/>
      <c r="R16" s="20">
        <v>6675823</v>
      </c>
      <c r="S16" s="24"/>
      <c r="T16" s="14">
        <v>0</v>
      </c>
      <c r="U16" s="24"/>
      <c r="V16" s="20">
        <f>SUM(R16,T16)</f>
        <v>6675823</v>
      </c>
    </row>
    <row r="17" spans="1:22" ht="21.65" customHeight="1" x14ac:dyDescent="0.3">
      <c r="A17" s="44"/>
      <c r="B17" s="44" t="s">
        <v>129</v>
      </c>
      <c r="C17" s="57"/>
      <c r="D17" s="54">
        <v>10</v>
      </c>
      <c r="E17" s="24"/>
      <c r="F17" s="14">
        <v>0</v>
      </c>
      <c r="G17" s="14"/>
      <c r="H17" s="14">
        <v>0</v>
      </c>
      <c r="I17" s="24"/>
      <c r="J17" s="14">
        <v>0</v>
      </c>
      <c r="K17" s="20"/>
      <c r="L17" s="14">
        <v>0</v>
      </c>
      <c r="M17" s="20"/>
      <c r="N17" s="14">
        <v>0</v>
      </c>
      <c r="O17" s="24"/>
      <c r="P17" s="20">
        <v>-7978583</v>
      </c>
      <c r="Q17" s="24"/>
      <c r="R17" s="20">
        <v>-7978583</v>
      </c>
      <c r="S17" s="24"/>
      <c r="T17" s="14">
        <v>-61091</v>
      </c>
      <c r="U17" s="24"/>
      <c r="V17" s="20">
        <f>SUM(R17,T17)</f>
        <v>-8039674</v>
      </c>
    </row>
    <row r="18" spans="1:22" ht="21.65" customHeight="1" x14ac:dyDescent="0.3">
      <c r="A18" s="56" t="s">
        <v>128</v>
      </c>
      <c r="B18" s="44"/>
      <c r="C18" s="57"/>
      <c r="D18" s="54"/>
      <c r="E18" s="24"/>
      <c r="F18" s="19">
        <f>SUM(F16:F17)</f>
        <v>0</v>
      </c>
      <c r="G18" s="18"/>
      <c r="H18" s="19">
        <f>SUM(H16:H17)</f>
        <v>0</v>
      </c>
      <c r="I18" s="24"/>
      <c r="J18" s="19">
        <f>SUM(J16:J17)</f>
        <v>0</v>
      </c>
      <c r="K18" s="20"/>
      <c r="L18" s="19">
        <f>SUM(L16:L17)</f>
        <v>6675823</v>
      </c>
      <c r="M18" s="20"/>
      <c r="N18" s="19">
        <f>SUM(N16:N17)</f>
        <v>0</v>
      </c>
      <c r="O18" s="24"/>
      <c r="P18" s="17">
        <f>SUM(P16:P17)</f>
        <v>-7978583</v>
      </c>
      <c r="Q18" s="24"/>
      <c r="R18" s="17">
        <f>SUM(R16:R17)</f>
        <v>-1302760</v>
      </c>
      <c r="S18" s="24"/>
      <c r="T18" s="19">
        <f>SUM(T16:T17)</f>
        <v>-61091</v>
      </c>
      <c r="U18" s="24"/>
      <c r="V18" s="17">
        <f>SUM(V16:V17)</f>
        <v>-1363851</v>
      </c>
    </row>
    <row r="19" spans="1:22" s="142" customFormat="1" ht="17" customHeight="1" x14ac:dyDescent="0.3">
      <c r="C19" s="143"/>
      <c r="D19" s="139"/>
      <c r="E19" s="138"/>
      <c r="F19" s="144"/>
      <c r="G19" s="144"/>
      <c r="H19" s="144"/>
      <c r="I19" s="138"/>
      <c r="J19" s="144"/>
      <c r="K19" s="144"/>
      <c r="L19" s="144"/>
      <c r="M19" s="144"/>
      <c r="N19" s="144"/>
      <c r="O19" s="138"/>
      <c r="P19" s="145"/>
      <c r="Q19" s="138"/>
      <c r="R19" s="144"/>
      <c r="S19" s="138"/>
      <c r="T19" s="145"/>
      <c r="U19" s="138"/>
      <c r="V19" s="140"/>
    </row>
    <row r="20" spans="1:22" ht="21.65" customHeight="1" x14ac:dyDescent="0.3">
      <c r="A20" s="56" t="s">
        <v>86</v>
      </c>
      <c r="B20" s="44"/>
      <c r="C20" s="57"/>
      <c r="D20" s="54"/>
      <c r="E20" s="24"/>
      <c r="F20" s="20"/>
      <c r="G20" s="20"/>
      <c r="H20" s="20"/>
      <c r="I20" s="24"/>
      <c r="J20" s="20"/>
      <c r="K20" s="20"/>
      <c r="L20" s="20"/>
      <c r="M20" s="20"/>
      <c r="N20" s="20"/>
      <c r="O20" s="24"/>
      <c r="P20" s="59"/>
      <c r="Q20" s="24"/>
      <c r="R20" s="20"/>
      <c r="S20" s="24"/>
      <c r="T20" s="59"/>
      <c r="U20" s="24"/>
      <c r="V20" s="18"/>
    </row>
    <row r="21" spans="1:22" ht="21.65" customHeight="1" x14ac:dyDescent="0.3">
      <c r="A21" s="44"/>
      <c r="B21" s="60" t="s">
        <v>185</v>
      </c>
      <c r="C21" s="57"/>
      <c r="D21" s="54"/>
      <c r="E21" s="24"/>
      <c r="F21" s="14">
        <v>0</v>
      </c>
      <c r="G21" s="14"/>
      <c r="H21" s="14">
        <v>0</v>
      </c>
      <c r="I21" s="64"/>
      <c r="J21" s="14">
        <v>0</v>
      </c>
      <c r="K21" s="39"/>
      <c r="L21" s="14">
        <v>0</v>
      </c>
      <c r="M21" s="39"/>
      <c r="N21" s="14">
        <v>0</v>
      </c>
      <c r="O21" s="24"/>
      <c r="P21" s="59">
        <v>14534224</v>
      </c>
      <c r="Q21" s="24"/>
      <c r="R21" s="20">
        <v>14534224</v>
      </c>
      <c r="S21" s="24"/>
      <c r="T21" s="59">
        <v>11781</v>
      </c>
      <c r="U21" s="24"/>
      <c r="V21" s="20">
        <f>SUM(R21,T21)</f>
        <v>14546005</v>
      </c>
    </row>
    <row r="22" spans="1:22" ht="21.65" customHeight="1" x14ac:dyDescent="0.3">
      <c r="B22" s="60" t="s">
        <v>59</v>
      </c>
      <c r="D22" s="61"/>
      <c r="E22" s="55"/>
      <c r="F22" s="14">
        <v>0</v>
      </c>
      <c r="G22" s="14"/>
      <c r="H22" s="14">
        <v>0</v>
      </c>
      <c r="I22" s="64"/>
      <c r="J22" s="14">
        <v>0</v>
      </c>
      <c r="K22" s="39"/>
      <c r="L22" s="14">
        <v>0</v>
      </c>
      <c r="M22" s="39"/>
      <c r="N22" s="14">
        <v>0</v>
      </c>
      <c r="O22" s="55"/>
      <c r="P22" s="14">
        <v>0</v>
      </c>
      <c r="Q22" s="66"/>
      <c r="R22" s="14">
        <v>0</v>
      </c>
      <c r="S22" s="39"/>
      <c r="T22" s="14">
        <v>0</v>
      </c>
      <c r="U22" s="61"/>
      <c r="V22" s="14">
        <f>SUM(R22,T22)</f>
        <v>0</v>
      </c>
    </row>
    <row r="23" spans="1:22" ht="21.65" customHeight="1" x14ac:dyDescent="0.3">
      <c r="A23" s="56" t="s">
        <v>87</v>
      </c>
      <c r="B23" s="60"/>
      <c r="D23" s="61"/>
      <c r="E23" s="55"/>
      <c r="F23" s="19">
        <f>SUM(F21:F22)</f>
        <v>0</v>
      </c>
      <c r="G23" s="123"/>
      <c r="H23" s="19">
        <f>SUM(H21:H22)</f>
        <v>0</v>
      </c>
      <c r="I23" s="65"/>
      <c r="J23" s="19">
        <f>SUM(J21:J22)</f>
        <v>0</v>
      </c>
      <c r="K23" s="61"/>
      <c r="L23" s="19">
        <f>SUM(L21:L22)</f>
        <v>0</v>
      </c>
      <c r="M23" s="61"/>
      <c r="N23" s="19">
        <v>0</v>
      </c>
      <c r="O23" s="55"/>
      <c r="P23" s="19">
        <f>SUM(P21:P22)</f>
        <v>14534224</v>
      </c>
      <c r="Q23" s="59"/>
      <c r="R23" s="19">
        <f>SUM(R21:R22)</f>
        <v>14534224</v>
      </c>
      <c r="S23" s="59"/>
      <c r="T23" s="19">
        <f>SUM(T21:T22)</f>
        <v>11781</v>
      </c>
      <c r="U23" s="59"/>
      <c r="V23" s="19">
        <f>SUM(V21:V22)</f>
        <v>14546005</v>
      </c>
    </row>
    <row r="24" spans="1:22" s="142" customFormat="1" ht="17" customHeight="1" x14ac:dyDescent="0.3">
      <c r="A24" s="146"/>
      <c r="B24" s="147"/>
      <c r="C24" s="148"/>
      <c r="D24" s="149"/>
      <c r="E24" s="141"/>
      <c r="F24" s="145"/>
      <c r="G24" s="145"/>
      <c r="H24" s="145"/>
      <c r="I24" s="141"/>
      <c r="J24" s="145"/>
      <c r="K24" s="145"/>
      <c r="L24" s="145"/>
      <c r="M24" s="145"/>
      <c r="N24" s="145"/>
      <c r="O24" s="141"/>
      <c r="P24" s="150"/>
      <c r="Q24" s="145"/>
      <c r="R24" s="144"/>
      <c r="S24" s="145"/>
      <c r="T24" s="150"/>
      <c r="U24" s="145"/>
      <c r="V24" s="140"/>
    </row>
    <row r="25" spans="1:22" ht="21.65" customHeight="1" thickBot="1" x14ac:dyDescent="0.35">
      <c r="A25" s="41" t="s">
        <v>180</v>
      </c>
      <c r="B25" s="41"/>
      <c r="C25" s="41"/>
      <c r="D25" s="54"/>
      <c r="E25" s="24"/>
      <c r="F25" s="26">
        <f>F12+F18+F23</f>
        <v>300000000</v>
      </c>
      <c r="G25" s="18"/>
      <c r="H25" s="26">
        <f>H12+H18+H23</f>
        <v>137109509</v>
      </c>
      <c r="I25" s="24"/>
      <c r="J25" s="26">
        <f>J12+J18+J23</f>
        <v>130891299</v>
      </c>
      <c r="K25" s="18"/>
      <c r="L25" s="26">
        <f>L12+L18+L23</f>
        <v>10878543</v>
      </c>
      <c r="M25" s="18"/>
      <c r="N25" s="26">
        <f>N12+N18+N23</f>
        <v>6238303</v>
      </c>
      <c r="O25" s="24"/>
      <c r="P25" s="26">
        <f>P12+P18+P23</f>
        <v>105298122</v>
      </c>
      <c r="Q25" s="24"/>
      <c r="R25" s="26">
        <f>R12+R18+R23</f>
        <v>690415776</v>
      </c>
      <c r="S25" s="24"/>
      <c r="T25" s="26">
        <f>T12+T18+T23</f>
        <v>1772274</v>
      </c>
      <c r="U25" s="24"/>
      <c r="V25" s="26">
        <f>V12+V18+V23</f>
        <v>692188050</v>
      </c>
    </row>
    <row r="26" spans="1:22" ht="23.25" customHeight="1" thickTop="1" x14ac:dyDescent="0.3"/>
    <row r="27" spans="1:22" ht="23.25" customHeight="1" x14ac:dyDescent="0.3">
      <c r="F27" s="175"/>
      <c r="H27" s="175"/>
    </row>
  </sheetData>
  <mergeCells count="3">
    <mergeCell ref="F4:V4"/>
    <mergeCell ref="N7:P7"/>
    <mergeCell ref="F10:V10"/>
  </mergeCells>
  <pageMargins left="0.7" right="0.7" top="0.48" bottom="0.5" header="0.5" footer="0.5"/>
  <pageSetup paperSize="9" scale="69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13" zoomScale="90" zoomScaleNormal="77" zoomScaleSheetLayoutView="90" workbookViewId="0">
      <selection activeCell="D56" sqref="D56"/>
    </sheetView>
  </sheetViews>
  <sheetFormatPr defaultColWidth="9.09765625" defaultRowHeight="23.25" customHeight="1" x14ac:dyDescent="0.3"/>
  <cols>
    <col min="1" max="2" width="2.3984375" style="51" customWidth="1"/>
    <col min="3" max="3" width="54" style="51" customWidth="1"/>
    <col min="4" max="4" width="8.3984375" style="51" customWidth="1"/>
    <col min="5" max="5" width="1.59765625" style="52" customWidth="1"/>
    <col min="6" max="6" width="16.3984375" style="51" customWidth="1"/>
    <col min="7" max="7" width="1.59765625" style="51" customWidth="1"/>
    <col min="8" max="8" width="16.3984375" style="51" customWidth="1"/>
    <col min="9" max="9" width="1.59765625" style="52" customWidth="1"/>
    <col min="10" max="10" width="16.3984375" style="53" customWidth="1"/>
    <col min="11" max="11" width="1.59765625" style="52" customWidth="1"/>
    <col min="12" max="12" width="16.3984375" style="53" customWidth="1"/>
    <col min="13" max="13" width="1.59765625" style="52" customWidth="1"/>
    <col min="14" max="14" width="16.3984375" style="63" customWidth="1"/>
    <col min="15" max="15" width="12.8984375" style="44" customWidth="1"/>
    <col min="16" max="16384" width="9.09765625" style="44"/>
  </cols>
  <sheetData>
    <row r="1" spans="1:14" ht="23.25" customHeight="1" x14ac:dyDescent="0.35">
      <c r="A1" s="28" t="s">
        <v>124</v>
      </c>
      <c r="B1" s="41"/>
      <c r="C1" s="41"/>
      <c r="D1" s="41"/>
      <c r="E1" s="42"/>
      <c r="F1" s="41"/>
      <c r="G1" s="41"/>
      <c r="H1" s="41"/>
      <c r="I1" s="42"/>
      <c r="J1" s="43"/>
      <c r="K1" s="42"/>
      <c r="L1" s="43"/>
      <c r="M1" s="42"/>
      <c r="N1" s="43"/>
    </row>
    <row r="2" spans="1:14" ht="23.25" customHeight="1" x14ac:dyDescent="0.3">
      <c r="A2" s="69" t="s">
        <v>81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</row>
    <row r="3" spans="1:14" ht="23.25" customHeight="1" x14ac:dyDescent="0.3">
      <c r="A3" s="69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</row>
    <row r="4" spans="1:14" ht="21.65" customHeight="1" x14ac:dyDescent="0.3">
      <c r="A4" s="42"/>
      <c r="B4" s="42"/>
      <c r="C4" s="42"/>
      <c r="D4" s="42"/>
      <c r="E4" s="42"/>
      <c r="F4" s="183" t="s">
        <v>83</v>
      </c>
      <c r="G4" s="183"/>
      <c r="H4" s="183"/>
      <c r="I4" s="183"/>
      <c r="J4" s="183"/>
      <c r="K4" s="183"/>
      <c r="L4" s="183"/>
      <c r="M4" s="183"/>
      <c r="N4" s="183"/>
    </row>
    <row r="5" spans="1:14" ht="21.65" customHeight="1" x14ac:dyDescent="0.3">
      <c r="A5" s="41"/>
      <c r="B5" s="41"/>
      <c r="C5" s="41"/>
      <c r="D5" s="49"/>
      <c r="E5" s="46"/>
      <c r="F5" s="49" t="s">
        <v>60</v>
      </c>
      <c r="G5" s="49"/>
      <c r="H5" s="49"/>
      <c r="I5" s="46"/>
      <c r="J5" s="184" t="s">
        <v>37</v>
      </c>
      <c r="K5" s="184"/>
      <c r="L5" s="184"/>
      <c r="M5" s="50"/>
      <c r="N5" s="44"/>
    </row>
    <row r="6" spans="1:14" ht="21.65" customHeight="1" x14ac:dyDescent="0.3">
      <c r="D6" s="47"/>
      <c r="E6" s="50"/>
      <c r="F6" s="47" t="s">
        <v>61</v>
      </c>
      <c r="G6" s="47"/>
      <c r="H6" s="47" t="s">
        <v>103</v>
      </c>
      <c r="I6" s="50"/>
      <c r="J6" s="49" t="s">
        <v>68</v>
      </c>
      <c r="M6" s="50"/>
      <c r="N6" s="48" t="s">
        <v>78</v>
      </c>
    </row>
    <row r="7" spans="1:14" ht="21.65" customHeight="1" x14ac:dyDescent="0.3">
      <c r="D7" s="160" t="s">
        <v>5</v>
      </c>
      <c r="E7" s="50"/>
      <c r="F7" s="47" t="s">
        <v>62</v>
      </c>
      <c r="G7" s="47"/>
      <c r="H7" s="47" t="s">
        <v>104</v>
      </c>
      <c r="I7" s="50"/>
      <c r="J7" s="49" t="s">
        <v>69</v>
      </c>
      <c r="K7" s="50"/>
      <c r="L7" s="47" t="s">
        <v>70</v>
      </c>
      <c r="M7" s="50"/>
      <c r="N7" s="48" t="s">
        <v>79</v>
      </c>
    </row>
    <row r="8" spans="1:14" ht="21.65" customHeight="1" x14ac:dyDescent="0.3">
      <c r="A8" s="41"/>
      <c r="B8" s="41"/>
      <c r="C8" s="41"/>
      <c r="D8" s="41"/>
      <c r="E8" s="41"/>
      <c r="F8" s="185" t="s">
        <v>6</v>
      </c>
      <c r="G8" s="185"/>
      <c r="H8" s="185"/>
      <c r="I8" s="185"/>
      <c r="J8" s="185"/>
      <c r="K8" s="185"/>
      <c r="L8" s="185"/>
      <c r="M8" s="185"/>
      <c r="N8" s="185"/>
    </row>
    <row r="9" spans="1:14" ht="21.65" customHeight="1" x14ac:dyDescent="0.3">
      <c r="A9" s="22" t="s">
        <v>177</v>
      </c>
      <c r="B9" s="41"/>
      <c r="C9" s="41"/>
      <c r="D9" s="41"/>
      <c r="E9" s="161"/>
      <c r="F9" s="41"/>
      <c r="G9" s="41"/>
      <c r="H9" s="41"/>
      <c r="I9" s="161"/>
      <c r="J9" s="161"/>
      <c r="K9" s="161"/>
      <c r="L9" s="161"/>
      <c r="M9" s="161"/>
      <c r="N9" s="161"/>
    </row>
    <row r="10" spans="1:14" ht="21.65" customHeight="1" x14ac:dyDescent="0.3">
      <c r="A10" s="41" t="s">
        <v>148</v>
      </c>
      <c r="B10" s="41"/>
      <c r="C10" s="41"/>
      <c r="D10" s="54"/>
      <c r="E10" s="161"/>
      <c r="F10" s="18"/>
      <c r="G10" s="18"/>
      <c r="H10" s="18"/>
      <c r="I10" s="24"/>
      <c r="J10" s="18"/>
      <c r="K10" s="24"/>
      <c r="L10" s="16"/>
      <c r="M10" s="24"/>
      <c r="N10" s="18"/>
    </row>
    <row r="11" spans="1:14" s="142" customFormat="1" ht="13" x14ac:dyDescent="0.3">
      <c r="A11" s="148"/>
      <c r="B11" s="148"/>
      <c r="C11" s="148"/>
      <c r="D11" s="139"/>
      <c r="E11" s="151"/>
      <c r="F11" s="144"/>
      <c r="G11" s="144"/>
      <c r="H11" s="144"/>
      <c r="I11" s="151"/>
      <c r="J11" s="144"/>
      <c r="K11" s="151"/>
      <c r="L11" s="149"/>
      <c r="M11" s="151"/>
      <c r="N11" s="144"/>
    </row>
    <row r="12" spans="1:14" ht="21.65" customHeight="1" x14ac:dyDescent="0.3">
      <c r="A12" s="56" t="s">
        <v>127</v>
      </c>
      <c r="B12" s="57"/>
      <c r="C12" s="41"/>
      <c r="D12" s="54"/>
      <c r="E12" s="24"/>
      <c r="F12" s="18">
        <v>300000000</v>
      </c>
      <c r="G12" s="18"/>
      <c r="H12" s="18">
        <v>137109509</v>
      </c>
      <c r="I12" s="24"/>
      <c r="J12" s="18">
        <v>5888303</v>
      </c>
      <c r="K12" s="24"/>
      <c r="L12" s="16">
        <v>161622580</v>
      </c>
      <c r="M12" s="24"/>
      <c r="N12" s="18">
        <f>SUM(F12:L12)</f>
        <v>604620392</v>
      </c>
    </row>
    <row r="13" spans="1:14" ht="21.65" customHeight="1" x14ac:dyDescent="0.3">
      <c r="A13" s="44"/>
      <c r="B13" s="58" t="s">
        <v>130</v>
      </c>
      <c r="C13" s="41"/>
      <c r="D13" s="54"/>
      <c r="E13" s="24"/>
      <c r="F13" s="20"/>
      <c r="G13" s="20"/>
      <c r="H13" s="20"/>
      <c r="I13" s="24"/>
      <c r="J13" s="20"/>
      <c r="K13" s="24"/>
      <c r="L13" s="61"/>
      <c r="M13" s="24"/>
      <c r="N13" s="18"/>
    </row>
    <row r="14" spans="1:14" ht="21.65" customHeight="1" x14ac:dyDescent="0.3">
      <c r="A14" s="44"/>
      <c r="B14" s="44" t="s">
        <v>129</v>
      </c>
      <c r="C14" s="57"/>
      <c r="D14" s="54">
        <v>10</v>
      </c>
      <c r="E14" s="24"/>
      <c r="F14" s="14">
        <v>0</v>
      </c>
      <c r="G14" s="14"/>
      <c r="H14" s="14">
        <v>0</v>
      </c>
      <c r="I14" s="67"/>
      <c r="J14" s="14">
        <v>0</v>
      </c>
      <c r="K14" s="24"/>
      <c r="L14" s="20">
        <v>-7979983</v>
      </c>
      <c r="M14" s="24"/>
      <c r="N14" s="20">
        <f>SUM(F14:L14)</f>
        <v>-7979983</v>
      </c>
    </row>
    <row r="15" spans="1:14" ht="21.65" customHeight="1" x14ac:dyDescent="0.3">
      <c r="A15" s="56" t="s">
        <v>128</v>
      </c>
      <c r="B15" s="44"/>
      <c r="C15" s="57"/>
      <c r="D15" s="54"/>
      <c r="E15" s="24"/>
      <c r="F15" s="19">
        <f>SUM(F14:F14)</f>
        <v>0</v>
      </c>
      <c r="G15" s="123"/>
      <c r="H15" s="19">
        <f>SUM(H14:H14)</f>
        <v>0</v>
      </c>
      <c r="I15" s="24"/>
      <c r="J15" s="19">
        <f>SUM(J14:J14)</f>
        <v>0</v>
      </c>
      <c r="K15" s="24"/>
      <c r="L15" s="19">
        <f>SUM(L14:L14)</f>
        <v>-7979983</v>
      </c>
      <c r="M15" s="24"/>
      <c r="N15" s="19">
        <f>SUM(N14:N14)</f>
        <v>-7979983</v>
      </c>
    </row>
    <row r="16" spans="1:14" s="142" customFormat="1" ht="13" x14ac:dyDescent="0.3">
      <c r="C16" s="143"/>
      <c r="D16" s="139"/>
      <c r="E16" s="151"/>
      <c r="F16" s="144"/>
      <c r="G16" s="144"/>
      <c r="H16" s="144"/>
      <c r="I16" s="151"/>
      <c r="J16" s="144"/>
      <c r="K16" s="151"/>
      <c r="L16" s="149"/>
      <c r="M16" s="151"/>
      <c r="N16" s="144"/>
    </row>
    <row r="17" spans="1:15" ht="21.65" customHeight="1" x14ac:dyDescent="0.3">
      <c r="A17" s="56" t="s">
        <v>86</v>
      </c>
      <c r="B17" s="44"/>
      <c r="C17" s="57"/>
      <c r="D17" s="54"/>
      <c r="E17" s="24"/>
      <c r="F17" s="20"/>
      <c r="G17" s="20"/>
      <c r="H17" s="20"/>
      <c r="I17" s="24"/>
      <c r="J17" s="20"/>
      <c r="K17" s="24"/>
      <c r="L17" s="61"/>
      <c r="M17" s="24"/>
      <c r="N17" s="18"/>
    </row>
    <row r="18" spans="1:15" ht="21.65" customHeight="1" x14ac:dyDescent="0.3">
      <c r="A18" s="44"/>
      <c r="B18" s="60" t="s">
        <v>82</v>
      </c>
      <c r="C18" s="57"/>
      <c r="D18" s="54"/>
      <c r="E18" s="24"/>
      <c r="F18" s="14">
        <v>0</v>
      </c>
      <c r="G18" s="14"/>
      <c r="H18" s="14">
        <v>0</v>
      </c>
      <c r="I18" s="67"/>
      <c r="J18" s="14">
        <v>0</v>
      </c>
      <c r="K18" s="24"/>
      <c r="L18" s="61">
        <f>'PL 5-8'!J80</f>
        <v>9911022</v>
      </c>
      <c r="M18" s="24"/>
      <c r="N18" s="20">
        <f>SUM(F18:L18)</f>
        <v>9911022</v>
      </c>
    </row>
    <row r="19" spans="1:15" ht="21.65" customHeight="1" x14ac:dyDescent="0.3">
      <c r="B19" s="60" t="s">
        <v>59</v>
      </c>
      <c r="D19" s="61"/>
      <c r="E19" s="55"/>
      <c r="F19" s="14">
        <v>0</v>
      </c>
      <c r="G19" s="14"/>
      <c r="H19" s="14">
        <v>0</v>
      </c>
      <c r="I19" s="61"/>
      <c r="J19" s="14">
        <v>0</v>
      </c>
      <c r="K19" s="55"/>
      <c r="L19" s="14">
        <v>0</v>
      </c>
      <c r="M19" s="59"/>
      <c r="N19" s="39">
        <f>SUM(F19:M19)</f>
        <v>0</v>
      </c>
    </row>
    <row r="20" spans="1:15" ht="21.65" customHeight="1" x14ac:dyDescent="0.3">
      <c r="A20" s="56" t="s">
        <v>87</v>
      </c>
      <c r="B20" s="60"/>
      <c r="D20" s="61"/>
      <c r="E20" s="55"/>
      <c r="F20" s="19">
        <f>SUM(F18:F19)</f>
        <v>0</v>
      </c>
      <c r="G20" s="123"/>
      <c r="H20" s="19">
        <f>SUM(H18:H19)</f>
        <v>0</v>
      </c>
      <c r="I20" s="61"/>
      <c r="J20" s="19">
        <f>SUM(J18:J19)</f>
        <v>0</v>
      </c>
      <c r="K20" s="55"/>
      <c r="L20" s="19">
        <f>SUM(L18:L19)</f>
        <v>9911022</v>
      </c>
      <c r="M20" s="59"/>
      <c r="N20" s="19">
        <f>SUM(N18:N19)</f>
        <v>9911022</v>
      </c>
    </row>
    <row r="21" spans="1:15" s="142" customFormat="1" ht="13" x14ac:dyDescent="0.3">
      <c r="A21" s="152"/>
      <c r="B21" s="147"/>
      <c r="C21" s="148"/>
      <c r="D21" s="149"/>
      <c r="E21" s="145"/>
      <c r="F21" s="149"/>
      <c r="G21" s="149"/>
      <c r="H21" s="149"/>
      <c r="I21" s="145"/>
      <c r="J21" s="149"/>
      <c r="K21" s="145"/>
      <c r="L21" s="150"/>
      <c r="M21" s="145"/>
      <c r="N21" s="144"/>
    </row>
    <row r="22" spans="1:15" ht="21.65" customHeight="1" thickBot="1" x14ac:dyDescent="0.35">
      <c r="A22" s="41" t="s">
        <v>178</v>
      </c>
      <c r="B22" s="41"/>
      <c r="C22" s="41"/>
      <c r="D22" s="54"/>
      <c r="E22" s="24"/>
      <c r="F22" s="26">
        <f>F12+F15+F20</f>
        <v>300000000</v>
      </c>
      <c r="G22" s="18"/>
      <c r="H22" s="26">
        <f>H12+H15+H20</f>
        <v>137109509</v>
      </c>
      <c r="I22" s="24"/>
      <c r="J22" s="26">
        <f>J12+J15+J20</f>
        <v>5888303</v>
      </c>
      <c r="K22" s="24"/>
      <c r="L22" s="26">
        <f>L12+L15+L20</f>
        <v>163553619</v>
      </c>
      <c r="M22" s="24"/>
      <c r="N22" s="26">
        <f>N12+N15+N20</f>
        <v>606551431</v>
      </c>
      <c r="O22" s="62"/>
    </row>
    <row r="23" spans="1:15" ht="22.75" customHeight="1" thickTop="1" x14ac:dyDescent="0.3"/>
  </sheetData>
  <mergeCells count="3">
    <mergeCell ref="F4:N4"/>
    <mergeCell ref="J5:L5"/>
    <mergeCell ref="F8:N8"/>
  </mergeCells>
  <pageMargins left="0.65" right="0.65" top="0.48" bottom="0.5" header="0.5" footer="0.5"/>
  <pageSetup paperSize="9" scale="96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2DC34-E78F-4CCC-92B0-25124F5971DB}">
  <dimension ref="A1:Q25"/>
  <sheetViews>
    <sheetView view="pageBreakPreview" zoomScale="90" zoomScaleNormal="77" zoomScaleSheetLayoutView="90" workbookViewId="0">
      <selection activeCell="L28" sqref="L28"/>
    </sheetView>
  </sheetViews>
  <sheetFormatPr defaultColWidth="9.09765625" defaultRowHeight="23.25" customHeight="1" x14ac:dyDescent="0.3"/>
  <cols>
    <col min="1" max="2" width="2.3984375" style="51" customWidth="1"/>
    <col min="3" max="3" width="54" style="51" customWidth="1"/>
    <col min="4" max="4" width="8.3984375" style="51" customWidth="1"/>
    <col min="5" max="5" width="1.59765625" style="52" customWidth="1"/>
    <col min="6" max="6" width="16.3984375" style="51" customWidth="1"/>
    <col min="7" max="7" width="1.59765625" style="51" customWidth="1"/>
    <col min="8" max="8" width="16.3984375" style="51" customWidth="1"/>
    <col min="9" max="9" width="1.59765625" style="52" customWidth="1"/>
    <col min="10" max="10" width="16.3984375" style="51" customWidth="1"/>
    <col min="11" max="11" width="1.59765625" style="52" customWidth="1"/>
    <col min="12" max="12" width="16.3984375" style="53" customWidth="1"/>
    <col min="13" max="13" width="1.59765625" style="52" customWidth="1"/>
    <col min="14" max="14" width="16.3984375" style="53" customWidth="1"/>
    <col min="15" max="15" width="1.59765625" style="52" customWidth="1"/>
    <col min="16" max="16" width="16.3984375" style="63" customWidth="1"/>
    <col min="17" max="17" width="12.8984375" style="44" customWidth="1"/>
    <col min="18" max="16384" width="9.09765625" style="44"/>
  </cols>
  <sheetData>
    <row r="1" spans="1:16" ht="23.25" customHeight="1" x14ac:dyDescent="0.35">
      <c r="A1" s="28" t="s">
        <v>124</v>
      </c>
      <c r="B1" s="41"/>
      <c r="C1" s="41"/>
      <c r="D1" s="41"/>
      <c r="E1" s="42"/>
      <c r="F1" s="41"/>
      <c r="G1" s="41"/>
      <c r="H1" s="41"/>
      <c r="I1" s="42"/>
      <c r="J1" s="41"/>
      <c r="K1" s="42"/>
      <c r="L1" s="43"/>
      <c r="M1" s="42"/>
      <c r="N1" s="43"/>
      <c r="O1" s="42"/>
      <c r="P1" s="43"/>
    </row>
    <row r="2" spans="1:16" ht="23.25" customHeight="1" x14ac:dyDescent="0.3">
      <c r="A2" s="69" t="s">
        <v>81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5"/>
      <c r="M2" s="45"/>
      <c r="N2" s="45"/>
      <c r="O2" s="45"/>
      <c r="P2" s="45"/>
    </row>
    <row r="3" spans="1:16" ht="23.25" customHeight="1" x14ac:dyDescent="0.3">
      <c r="A3" s="69"/>
      <c r="B3" s="42"/>
      <c r="C3" s="42"/>
      <c r="D3" s="42"/>
      <c r="E3" s="42"/>
      <c r="F3" s="42"/>
      <c r="G3" s="42"/>
      <c r="H3" s="42"/>
      <c r="I3" s="42"/>
      <c r="J3" s="42"/>
      <c r="K3" s="42"/>
      <c r="L3" s="45"/>
      <c r="M3" s="45"/>
      <c r="N3" s="45"/>
      <c r="O3" s="45"/>
      <c r="P3" s="45"/>
    </row>
    <row r="4" spans="1:16" ht="21.65" customHeight="1" x14ac:dyDescent="0.3">
      <c r="A4" s="42"/>
      <c r="B4" s="42"/>
      <c r="C4" s="42"/>
      <c r="D4" s="42"/>
      <c r="E4" s="42"/>
      <c r="F4" s="183" t="s">
        <v>83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21.65" customHeight="1" x14ac:dyDescent="0.3">
      <c r="A5" s="41"/>
      <c r="B5" s="41"/>
      <c r="C5" s="41"/>
      <c r="D5" s="49"/>
      <c r="E5" s="46"/>
      <c r="F5" s="49" t="s">
        <v>60</v>
      </c>
      <c r="G5" s="49"/>
      <c r="H5" s="49"/>
      <c r="I5" s="46"/>
      <c r="J5" s="49"/>
      <c r="K5" s="46"/>
      <c r="L5" s="184" t="s">
        <v>37</v>
      </c>
      <c r="M5" s="184"/>
      <c r="N5" s="184"/>
      <c r="O5" s="50"/>
      <c r="P5" s="44"/>
    </row>
    <row r="6" spans="1:16" ht="21.65" customHeight="1" x14ac:dyDescent="0.3">
      <c r="D6" s="47"/>
      <c r="E6" s="50"/>
      <c r="F6" s="47" t="s">
        <v>61</v>
      </c>
      <c r="G6" s="47"/>
      <c r="H6" s="47" t="s">
        <v>103</v>
      </c>
      <c r="I6" s="50"/>
      <c r="J6" s="47"/>
      <c r="K6" s="50"/>
      <c r="L6" s="49" t="s">
        <v>68</v>
      </c>
      <c r="O6" s="50"/>
      <c r="P6" s="48" t="s">
        <v>78</v>
      </c>
    </row>
    <row r="7" spans="1:16" ht="21.65" customHeight="1" x14ac:dyDescent="0.3">
      <c r="D7" s="171" t="s">
        <v>5</v>
      </c>
      <c r="E7" s="50"/>
      <c r="F7" s="47" t="s">
        <v>62</v>
      </c>
      <c r="G7" s="47"/>
      <c r="H7" s="47" t="s">
        <v>104</v>
      </c>
      <c r="I7" s="50"/>
      <c r="J7" s="47" t="s">
        <v>156</v>
      </c>
      <c r="K7" s="50"/>
      <c r="L7" s="49" t="s">
        <v>69</v>
      </c>
      <c r="M7" s="50"/>
      <c r="N7" s="47" t="s">
        <v>70</v>
      </c>
      <c r="O7" s="50"/>
      <c r="P7" s="48" t="s">
        <v>79</v>
      </c>
    </row>
    <row r="8" spans="1:16" ht="21.65" customHeight="1" x14ac:dyDescent="0.3">
      <c r="A8" s="41"/>
      <c r="B8" s="41"/>
      <c r="C8" s="41"/>
      <c r="D8" s="41"/>
      <c r="E8" s="41"/>
      <c r="F8" s="185" t="s">
        <v>6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</row>
    <row r="9" spans="1:16" ht="21.65" customHeight="1" x14ac:dyDescent="0.3">
      <c r="A9" s="22" t="s">
        <v>179</v>
      </c>
      <c r="B9" s="41"/>
      <c r="C9" s="41"/>
      <c r="D9" s="41"/>
      <c r="E9" s="173"/>
      <c r="F9" s="41"/>
      <c r="G9" s="41"/>
      <c r="H9" s="41"/>
      <c r="I9" s="173"/>
      <c r="J9" s="41"/>
      <c r="K9" s="173"/>
      <c r="L9" s="173"/>
      <c r="M9" s="173"/>
      <c r="N9" s="173"/>
      <c r="O9" s="173"/>
      <c r="P9" s="173"/>
    </row>
    <row r="10" spans="1:16" ht="21.65" customHeight="1" x14ac:dyDescent="0.3">
      <c r="A10" s="41" t="s">
        <v>157</v>
      </c>
      <c r="B10" s="41"/>
      <c r="C10" s="41"/>
      <c r="D10" s="54"/>
      <c r="E10" s="173"/>
      <c r="F10" s="18">
        <v>300000000</v>
      </c>
      <c r="G10" s="18"/>
      <c r="H10" s="18">
        <v>137109509</v>
      </c>
      <c r="I10" s="24"/>
      <c r="J10" s="18">
        <v>4202720</v>
      </c>
      <c r="K10" s="24"/>
      <c r="L10" s="18">
        <v>6238303</v>
      </c>
      <c r="M10" s="24"/>
      <c r="N10" s="16">
        <v>158682559</v>
      </c>
      <c r="O10" s="24"/>
      <c r="P10" s="18">
        <v>606233091</v>
      </c>
    </row>
    <row r="11" spans="1:16" s="142" customFormat="1" ht="13" x14ac:dyDescent="0.3">
      <c r="A11" s="148"/>
      <c r="B11" s="148"/>
      <c r="C11" s="148"/>
      <c r="D11" s="139"/>
      <c r="E11" s="151"/>
      <c r="F11" s="144"/>
      <c r="G11" s="144"/>
      <c r="H11" s="144"/>
      <c r="I11" s="151"/>
      <c r="J11" s="144"/>
      <c r="K11" s="151"/>
      <c r="L11" s="144"/>
      <c r="M11" s="151"/>
      <c r="N11" s="149"/>
      <c r="O11" s="151"/>
      <c r="P11" s="144"/>
    </row>
    <row r="12" spans="1:16" ht="21.65" customHeight="1" x14ac:dyDescent="0.3">
      <c r="A12" s="56" t="s">
        <v>127</v>
      </c>
      <c r="B12" s="57"/>
      <c r="C12" s="41"/>
      <c r="D12" s="54"/>
      <c r="E12" s="24"/>
      <c r="F12" s="18"/>
      <c r="G12" s="18"/>
      <c r="H12" s="18"/>
      <c r="I12" s="24"/>
      <c r="J12" s="18"/>
      <c r="K12" s="24"/>
      <c r="L12" s="18"/>
      <c r="M12" s="24"/>
      <c r="N12" s="16"/>
      <c r="O12" s="24"/>
      <c r="P12" s="18"/>
    </row>
    <row r="13" spans="1:16" ht="21.65" customHeight="1" x14ac:dyDescent="0.3">
      <c r="A13" s="44"/>
      <c r="B13" s="58" t="s">
        <v>170</v>
      </c>
      <c r="C13" s="41"/>
      <c r="D13" s="54"/>
      <c r="E13" s="24"/>
      <c r="F13" s="20"/>
      <c r="G13" s="20"/>
      <c r="H13" s="20"/>
      <c r="I13" s="24"/>
      <c r="J13" s="20"/>
      <c r="K13" s="24"/>
      <c r="L13" s="20"/>
      <c r="M13" s="24"/>
      <c r="N13" s="61"/>
      <c r="O13" s="24"/>
      <c r="P13" s="18"/>
    </row>
    <row r="14" spans="1:16" ht="21.65" customHeight="1" x14ac:dyDescent="0.3">
      <c r="A14" s="44"/>
      <c r="B14" s="60" t="s">
        <v>164</v>
      </c>
      <c r="C14" s="41"/>
      <c r="D14" s="54">
        <v>8</v>
      </c>
      <c r="E14" s="24"/>
      <c r="F14" s="14">
        <v>0</v>
      </c>
      <c r="G14" s="14"/>
      <c r="H14" s="14">
        <v>0</v>
      </c>
      <c r="I14" s="67"/>
      <c r="J14" s="14">
        <v>6675823</v>
      </c>
      <c r="K14" s="67"/>
      <c r="L14" s="14">
        <v>0</v>
      </c>
      <c r="M14" s="24"/>
      <c r="N14" s="14">
        <v>0</v>
      </c>
      <c r="O14" s="24"/>
      <c r="P14" s="20">
        <f>SUM(F14,H14,J14,L14,N14)</f>
        <v>6675823</v>
      </c>
    </row>
    <row r="15" spans="1:16" ht="21.65" customHeight="1" x14ac:dyDescent="0.3">
      <c r="A15" s="44"/>
      <c r="B15" s="44" t="s">
        <v>129</v>
      </c>
      <c r="C15" s="57"/>
      <c r="D15" s="54">
        <v>10</v>
      </c>
      <c r="E15" s="24"/>
      <c r="F15" s="14">
        <v>0</v>
      </c>
      <c r="G15" s="14"/>
      <c r="H15" s="14">
        <v>0</v>
      </c>
      <c r="I15" s="67"/>
      <c r="J15" s="14">
        <v>0</v>
      </c>
      <c r="K15" s="67"/>
      <c r="L15" s="14">
        <v>0</v>
      </c>
      <c r="M15" s="24"/>
      <c r="N15" s="20">
        <v>-7978583</v>
      </c>
      <c r="O15" s="24"/>
      <c r="P15" s="20">
        <f>SUM(F15,H15,J15,L15,N15)</f>
        <v>-7978583</v>
      </c>
    </row>
    <row r="16" spans="1:16" ht="21.65" customHeight="1" x14ac:dyDescent="0.3">
      <c r="A16" s="56" t="s">
        <v>128</v>
      </c>
      <c r="B16" s="44"/>
      <c r="C16" s="57"/>
      <c r="D16" s="54"/>
      <c r="E16" s="24"/>
      <c r="F16" s="19">
        <f>SUM(F14:F15)</f>
        <v>0</v>
      </c>
      <c r="G16" s="123"/>
      <c r="H16" s="19">
        <f>SUM(H14:H15)</f>
        <v>0</v>
      </c>
      <c r="I16" s="24"/>
      <c r="J16" s="19">
        <f>SUM(J14:J15)</f>
        <v>6675823</v>
      </c>
      <c r="K16" s="24"/>
      <c r="L16" s="19">
        <f>SUM(L14:L15)</f>
        <v>0</v>
      </c>
      <c r="M16" s="24"/>
      <c r="N16" s="19">
        <f>SUM(N14:N15)</f>
        <v>-7978583</v>
      </c>
      <c r="O16" s="24"/>
      <c r="P16" s="19">
        <f>SUM(P14:P15)</f>
        <v>-1302760</v>
      </c>
    </row>
    <row r="17" spans="1:17" s="142" customFormat="1" ht="13" x14ac:dyDescent="0.3">
      <c r="C17" s="143"/>
      <c r="D17" s="139"/>
      <c r="E17" s="151"/>
      <c r="F17" s="144"/>
      <c r="G17" s="144"/>
      <c r="H17" s="144"/>
      <c r="I17" s="151"/>
      <c r="J17" s="144"/>
      <c r="K17" s="151"/>
      <c r="L17" s="144"/>
      <c r="M17" s="151"/>
      <c r="N17" s="149"/>
      <c r="O17" s="151"/>
      <c r="P17" s="144"/>
    </row>
    <row r="18" spans="1:17" ht="21.65" customHeight="1" x14ac:dyDescent="0.3">
      <c r="A18" s="56" t="s">
        <v>86</v>
      </c>
      <c r="B18" s="44"/>
      <c r="C18" s="57"/>
      <c r="D18" s="54"/>
      <c r="E18" s="24"/>
      <c r="F18" s="20"/>
      <c r="G18" s="20"/>
      <c r="H18" s="20"/>
      <c r="I18" s="24"/>
      <c r="J18" s="20"/>
      <c r="K18" s="24"/>
      <c r="L18" s="20"/>
      <c r="M18" s="24"/>
      <c r="N18" s="61"/>
      <c r="O18" s="24"/>
      <c r="P18" s="18"/>
    </row>
    <row r="19" spans="1:17" ht="21.65" customHeight="1" x14ac:dyDescent="0.3">
      <c r="A19" s="44"/>
      <c r="B19" s="60" t="s">
        <v>82</v>
      </c>
      <c r="C19" s="57"/>
      <c r="D19" s="54"/>
      <c r="E19" s="24"/>
      <c r="F19" s="14">
        <v>0</v>
      </c>
      <c r="G19" s="14"/>
      <c r="H19" s="14">
        <v>0</v>
      </c>
      <c r="I19" s="67"/>
      <c r="J19" s="14">
        <v>0</v>
      </c>
      <c r="K19" s="67"/>
      <c r="L19" s="14">
        <v>0</v>
      </c>
      <c r="M19" s="24"/>
      <c r="N19" s="61">
        <v>18639400</v>
      </c>
      <c r="O19" s="24"/>
      <c r="P19" s="20">
        <f>SUM(F19,H19,J19,L19,N19)</f>
        <v>18639400</v>
      </c>
    </row>
    <row r="20" spans="1:17" ht="21.65" customHeight="1" x14ac:dyDescent="0.3">
      <c r="B20" s="60" t="s">
        <v>59</v>
      </c>
      <c r="D20" s="61"/>
      <c r="E20" s="55"/>
      <c r="F20" s="14">
        <v>0</v>
      </c>
      <c r="G20" s="14"/>
      <c r="H20" s="14">
        <v>0</v>
      </c>
      <c r="I20" s="61"/>
      <c r="J20" s="14">
        <v>0</v>
      </c>
      <c r="K20" s="61"/>
      <c r="L20" s="14">
        <v>0</v>
      </c>
      <c r="M20" s="55"/>
      <c r="N20" s="14">
        <v>0</v>
      </c>
      <c r="O20" s="59"/>
      <c r="P20" s="14">
        <v>0</v>
      </c>
    </row>
    <row r="21" spans="1:17" ht="21.65" customHeight="1" x14ac:dyDescent="0.3">
      <c r="A21" s="56" t="s">
        <v>87</v>
      </c>
      <c r="B21" s="60"/>
      <c r="D21" s="61"/>
      <c r="E21" s="55"/>
      <c r="F21" s="19">
        <f>SUM(F19:F20)</f>
        <v>0</v>
      </c>
      <c r="G21" s="123"/>
      <c r="H21" s="19">
        <f>SUM(H19:H20)</f>
        <v>0</v>
      </c>
      <c r="I21" s="61"/>
      <c r="J21" s="19">
        <f>SUM(J19:J20)</f>
        <v>0</v>
      </c>
      <c r="K21" s="61"/>
      <c r="L21" s="19">
        <f>SUM(L19:L20)</f>
        <v>0</v>
      </c>
      <c r="M21" s="55"/>
      <c r="N21" s="19">
        <f>SUM(N19:N20)</f>
        <v>18639400</v>
      </c>
      <c r="O21" s="59"/>
      <c r="P21" s="19">
        <f>SUM(P19:P20)</f>
        <v>18639400</v>
      </c>
    </row>
    <row r="22" spans="1:17" s="142" customFormat="1" ht="13" x14ac:dyDescent="0.3">
      <c r="A22" s="152"/>
      <c r="B22" s="147"/>
      <c r="C22" s="148"/>
      <c r="D22" s="149"/>
      <c r="E22" s="145"/>
      <c r="F22" s="149"/>
      <c r="G22" s="149"/>
      <c r="H22" s="149"/>
      <c r="I22" s="145"/>
      <c r="J22" s="149"/>
      <c r="K22" s="145"/>
      <c r="L22" s="149"/>
      <c r="M22" s="145"/>
      <c r="N22" s="150"/>
      <c r="O22" s="145"/>
      <c r="P22" s="144"/>
    </row>
    <row r="23" spans="1:17" ht="21.65" customHeight="1" thickBot="1" x14ac:dyDescent="0.35">
      <c r="A23" s="41" t="s">
        <v>180</v>
      </c>
      <c r="B23" s="41"/>
      <c r="C23" s="41"/>
      <c r="D23" s="54"/>
      <c r="E23" s="24"/>
      <c r="F23" s="26">
        <f>F10+F16+F21</f>
        <v>300000000</v>
      </c>
      <c r="G23" s="18"/>
      <c r="H23" s="26">
        <f>H10+H16+H21</f>
        <v>137109509</v>
      </c>
      <c r="I23" s="24"/>
      <c r="J23" s="26">
        <f>J10+J16+J21</f>
        <v>10878543</v>
      </c>
      <c r="K23" s="24"/>
      <c r="L23" s="26">
        <f>L10+L16+L21</f>
        <v>6238303</v>
      </c>
      <c r="M23" s="24"/>
      <c r="N23" s="26">
        <f>N10+N16+N21</f>
        <v>169343376</v>
      </c>
      <c r="O23" s="24"/>
      <c r="P23" s="26">
        <f>P10+P16+P21</f>
        <v>623569731</v>
      </c>
      <c r="Q23" s="62"/>
    </row>
    <row r="24" spans="1:17" ht="23.25" customHeight="1" thickTop="1" x14ac:dyDescent="0.3"/>
    <row r="25" spans="1:17" ht="23.25" customHeight="1" x14ac:dyDescent="0.3">
      <c r="F25" s="175"/>
      <c r="H25" s="175"/>
      <c r="J25" s="175"/>
    </row>
  </sheetData>
  <mergeCells count="3">
    <mergeCell ref="F4:P4"/>
    <mergeCell ref="L5:N5"/>
    <mergeCell ref="F8:P8"/>
  </mergeCells>
  <pageMargins left="0.7" right="0.7" top="0.48" bottom="0.5" header="0.5" footer="0.5"/>
  <pageSetup paperSize="9" scale="85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78"/>
  <sheetViews>
    <sheetView tabSelected="1" view="pageBreakPreview" topLeftCell="A10" zoomScale="90" zoomScaleNormal="70" zoomScaleSheetLayoutView="90" workbookViewId="0">
      <selection activeCell="K76" sqref="K76"/>
    </sheetView>
  </sheetViews>
  <sheetFormatPr defaultColWidth="9.09765625" defaultRowHeight="22" customHeight="1" x14ac:dyDescent="0.3"/>
  <cols>
    <col min="1" max="1" width="46.296875" style="95" customWidth="1"/>
    <col min="2" max="2" width="8.296875" style="95" customWidth="1"/>
    <col min="3" max="3" width="16.5" style="97" customWidth="1"/>
    <col min="4" max="4" width="1.09765625" style="98" customWidth="1"/>
    <col min="5" max="5" width="16.3984375" style="97" customWidth="1"/>
    <col min="6" max="6" width="1.09765625" style="96" customWidth="1"/>
    <col min="7" max="7" width="16.3984375" style="97" customWidth="1"/>
    <col min="8" max="8" width="1.09765625" style="97" customWidth="1"/>
    <col min="9" max="9" width="16.3984375" style="97" customWidth="1"/>
    <col min="10" max="10" width="17.3984375" style="99" bestFit="1" customWidth="1"/>
    <col min="11" max="11" width="22.09765625" style="99" customWidth="1"/>
    <col min="12" max="12" width="19" style="99" bestFit="1" customWidth="1"/>
    <col min="13" max="13" width="9.8984375" style="98" customWidth="1"/>
    <col min="14" max="14" width="16.09765625" style="98" customWidth="1"/>
    <col min="15" max="15" width="1.3984375" style="98" customWidth="1"/>
    <col min="16" max="16" width="16.09765625" style="98" customWidth="1"/>
    <col min="17" max="16384" width="9.09765625" style="98"/>
  </cols>
  <sheetData>
    <row r="1" spans="1:16" ht="23.5" customHeight="1" x14ac:dyDescent="0.35">
      <c r="A1" s="93" t="s">
        <v>124</v>
      </c>
    </row>
    <row r="2" spans="1:16" ht="23.5" customHeight="1" x14ac:dyDescent="0.3">
      <c r="A2" s="100" t="s">
        <v>91</v>
      </c>
      <c r="C2" s="98"/>
      <c r="E2" s="98"/>
      <c r="G2" s="98"/>
      <c r="H2" s="98"/>
      <c r="I2" s="98"/>
    </row>
    <row r="3" spans="1:16" ht="23.5" customHeight="1" x14ac:dyDescent="0.3">
      <c r="A3" s="94"/>
      <c r="C3" s="98"/>
      <c r="E3" s="98"/>
      <c r="G3" s="98"/>
      <c r="H3" s="98"/>
      <c r="I3" s="98"/>
      <c r="L3" s="101"/>
    </row>
    <row r="4" spans="1:16" ht="20.5" customHeight="1" x14ac:dyDescent="0.3">
      <c r="A4" s="94"/>
      <c r="C4" s="178" t="s">
        <v>135</v>
      </c>
      <c r="D4" s="178"/>
      <c r="E4" s="178"/>
      <c r="F4" s="75"/>
      <c r="G4" s="178" t="s">
        <v>137</v>
      </c>
      <c r="H4" s="178"/>
      <c r="I4" s="178"/>
      <c r="L4" s="101"/>
    </row>
    <row r="5" spans="1:16" ht="20.5" customHeight="1" x14ac:dyDescent="0.3">
      <c r="A5" s="94"/>
      <c r="C5" s="177" t="s">
        <v>136</v>
      </c>
      <c r="D5" s="177"/>
      <c r="E5" s="177"/>
      <c r="F5" s="91"/>
      <c r="G5" s="177" t="s">
        <v>136</v>
      </c>
      <c r="H5" s="177"/>
      <c r="I5" s="177"/>
      <c r="L5" s="101"/>
    </row>
    <row r="6" spans="1:16" ht="20.5" customHeight="1" x14ac:dyDescent="0.3">
      <c r="A6" s="94"/>
      <c r="C6" s="182" t="s">
        <v>175</v>
      </c>
      <c r="D6" s="182"/>
      <c r="E6" s="182"/>
      <c r="F6" s="5"/>
      <c r="G6" s="182" t="s">
        <v>175</v>
      </c>
      <c r="H6" s="182"/>
      <c r="I6" s="182"/>
      <c r="L6" s="101"/>
      <c r="N6" s="96"/>
      <c r="O6" s="96"/>
      <c r="P6" s="96"/>
    </row>
    <row r="7" spans="1:16" ht="20.5" customHeight="1" x14ac:dyDescent="0.3">
      <c r="A7" s="94"/>
      <c r="C7" s="179" t="s">
        <v>174</v>
      </c>
      <c r="D7" s="180"/>
      <c r="E7" s="180"/>
      <c r="F7" s="5"/>
      <c r="G7" s="179" t="s">
        <v>174</v>
      </c>
      <c r="H7" s="180"/>
      <c r="I7" s="180"/>
      <c r="L7" s="101"/>
    </row>
    <row r="8" spans="1:16" ht="20.5" customHeight="1" x14ac:dyDescent="0.3">
      <c r="A8" s="94"/>
      <c r="C8" s="77">
        <v>2023</v>
      </c>
      <c r="D8" s="77"/>
      <c r="E8" s="136">
        <v>2022</v>
      </c>
      <c r="F8" s="77"/>
      <c r="G8" s="77">
        <v>2023</v>
      </c>
      <c r="H8" s="77"/>
      <c r="I8" s="136">
        <v>2022</v>
      </c>
    </row>
    <row r="9" spans="1:16" ht="20.5" customHeight="1" x14ac:dyDescent="0.3">
      <c r="C9" s="176" t="s">
        <v>6</v>
      </c>
      <c r="D9" s="176"/>
      <c r="E9" s="176"/>
      <c r="F9" s="176"/>
      <c r="G9" s="176"/>
      <c r="H9" s="176"/>
      <c r="I9" s="176"/>
    </row>
    <row r="10" spans="1:16" ht="20.5" customHeight="1" x14ac:dyDescent="0.3">
      <c r="A10" s="102" t="s">
        <v>92</v>
      </c>
      <c r="C10" s="103"/>
      <c r="E10" s="103"/>
      <c r="G10" s="103"/>
      <c r="H10" s="103"/>
      <c r="I10" s="103"/>
      <c r="K10" s="104"/>
      <c r="L10" s="101"/>
    </row>
    <row r="11" spans="1:16" ht="20.5" customHeight="1" x14ac:dyDescent="0.3">
      <c r="A11" s="105" t="s">
        <v>108</v>
      </c>
      <c r="C11" s="86">
        <f>'PL 5-8'!D80</f>
        <v>14546005</v>
      </c>
      <c r="E11" s="86">
        <v>17068053</v>
      </c>
      <c r="G11" s="86">
        <f>'PL 5-8'!H85</f>
        <v>18639400</v>
      </c>
      <c r="H11" s="86"/>
      <c r="I11" s="86">
        <v>9911022</v>
      </c>
      <c r="L11" s="86"/>
      <c r="M11" s="106"/>
      <c r="P11" s="106"/>
    </row>
    <row r="12" spans="1:16" ht="20.5" customHeight="1" x14ac:dyDescent="0.3">
      <c r="A12" s="107" t="s">
        <v>125</v>
      </c>
      <c r="C12" s="86"/>
      <c r="E12" s="86"/>
      <c r="G12" s="108"/>
      <c r="H12" s="108"/>
      <c r="I12" s="108"/>
      <c r="L12" s="86"/>
      <c r="M12" s="106"/>
      <c r="P12" s="106"/>
    </row>
    <row r="13" spans="1:16" ht="20.5" customHeight="1" x14ac:dyDescent="0.3">
      <c r="A13" s="95" t="s">
        <v>107</v>
      </c>
      <c r="C13" s="157">
        <v>13314807</v>
      </c>
      <c r="E13" s="157">
        <v>10997933</v>
      </c>
      <c r="G13" s="86">
        <v>497155</v>
      </c>
      <c r="H13" s="108"/>
      <c r="I13" s="86">
        <v>287607</v>
      </c>
      <c r="L13" s="86"/>
      <c r="M13" s="106"/>
      <c r="P13" s="106"/>
    </row>
    <row r="14" spans="1:16" ht="20.5" customHeight="1" x14ac:dyDescent="0.3">
      <c r="A14" s="95" t="s">
        <v>55</v>
      </c>
      <c r="C14" s="86">
        <v>14779167</v>
      </c>
      <c r="E14" s="86">
        <v>13002620</v>
      </c>
      <c r="G14" s="110" t="s">
        <v>0</v>
      </c>
      <c r="H14" s="108"/>
      <c r="I14" s="110" t="s">
        <v>0</v>
      </c>
      <c r="L14" s="86"/>
      <c r="M14" s="106"/>
      <c r="P14" s="106"/>
    </row>
    <row r="15" spans="1:16" ht="20.5" customHeight="1" x14ac:dyDescent="0.3">
      <c r="A15" s="95" t="s">
        <v>93</v>
      </c>
      <c r="C15" s="86">
        <v>41574412</v>
      </c>
      <c r="E15" s="86">
        <v>38018692</v>
      </c>
      <c r="G15" s="110">
        <v>578384</v>
      </c>
      <c r="H15" s="108"/>
      <c r="I15" s="110">
        <v>552192</v>
      </c>
      <c r="L15" s="86"/>
      <c r="M15" s="106"/>
      <c r="P15" s="106"/>
    </row>
    <row r="16" spans="1:16" ht="20.5" customHeight="1" x14ac:dyDescent="0.3">
      <c r="A16" s="95" t="s">
        <v>27</v>
      </c>
      <c r="C16" s="86">
        <v>606158</v>
      </c>
      <c r="E16" s="86">
        <v>382294</v>
      </c>
      <c r="G16" s="110">
        <v>440558</v>
      </c>
      <c r="H16" s="110"/>
      <c r="I16" s="110">
        <v>309575</v>
      </c>
      <c r="L16" s="86"/>
      <c r="M16" s="106"/>
      <c r="P16" s="106"/>
    </row>
    <row r="17" spans="1:16" ht="20.5" hidden="1" customHeight="1" x14ac:dyDescent="0.3">
      <c r="A17" s="95" t="s">
        <v>117</v>
      </c>
      <c r="C17" s="110"/>
      <c r="E17" s="110"/>
      <c r="G17" s="110"/>
      <c r="H17" s="108"/>
      <c r="I17" s="110"/>
      <c r="L17" s="86"/>
      <c r="M17" s="106"/>
      <c r="P17" s="106"/>
    </row>
    <row r="18" spans="1:16" ht="20.5" customHeight="1" x14ac:dyDescent="0.3">
      <c r="A18" s="76" t="s">
        <v>149</v>
      </c>
      <c r="C18" s="86">
        <v>1171734</v>
      </c>
      <c r="E18" s="86">
        <v>445052</v>
      </c>
      <c r="G18" s="110" t="s">
        <v>0</v>
      </c>
      <c r="H18" s="108"/>
      <c r="I18" s="110" t="s">
        <v>0</v>
      </c>
      <c r="L18" s="86"/>
      <c r="M18" s="106"/>
      <c r="P18" s="106"/>
    </row>
    <row r="19" spans="1:16" ht="20.5" customHeight="1" x14ac:dyDescent="0.3">
      <c r="A19" s="133" t="s">
        <v>161</v>
      </c>
      <c r="C19" s="86">
        <v>464495</v>
      </c>
      <c r="E19" s="86">
        <v>-5859418</v>
      </c>
      <c r="G19" s="110" t="s">
        <v>0</v>
      </c>
      <c r="H19" s="108"/>
      <c r="I19" s="110" t="s">
        <v>0</v>
      </c>
      <c r="L19" s="86"/>
      <c r="M19" s="106"/>
      <c r="P19" s="106"/>
    </row>
    <row r="20" spans="1:16" ht="20.5" customHeight="1" x14ac:dyDescent="0.3">
      <c r="A20" s="95" t="s">
        <v>126</v>
      </c>
      <c r="C20" s="14" t="s">
        <v>0</v>
      </c>
      <c r="E20" s="14" t="s">
        <v>0</v>
      </c>
      <c r="G20" s="110">
        <v>-23938909</v>
      </c>
      <c r="H20" s="108"/>
      <c r="I20" s="110">
        <v>-7979636</v>
      </c>
      <c r="L20" s="86"/>
      <c r="M20" s="106"/>
      <c r="P20" s="106"/>
    </row>
    <row r="21" spans="1:16" ht="20.5" customHeight="1" x14ac:dyDescent="0.3">
      <c r="A21" s="95" t="s">
        <v>162</v>
      </c>
      <c r="C21" s="110">
        <v>6675823</v>
      </c>
      <c r="E21" s="14" t="s">
        <v>0</v>
      </c>
      <c r="G21" s="110">
        <v>6675823</v>
      </c>
      <c r="H21" s="108"/>
      <c r="I21" s="14" t="s">
        <v>0</v>
      </c>
      <c r="L21" s="86"/>
      <c r="M21" s="106"/>
      <c r="P21" s="106"/>
    </row>
    <row r="22" spans="1:16" ht="20.5" customHeight="1" x14ac:dyDescent="0.3">
      <c r="A22" s="95" t="s">
        <v>94</v>
      </c>
      <c r="C22" s="116">
        <v>-228336</v>
      </c>
      <c r="E22" s="116">
        <v>-77252</v>
      </c>
      <c r="G22" s="110">
        <v>-194813</v>
      </c>
      <c r="H22" s="108"/>
      <c r="I22" s="110">
        <v>-397496</v>
      </c>
      <c r="L22" s="86"/>
      <c r="M22" s="106"/>
      <c r="P22" s="106"/>
    </row>
    <row r="23" spans="1:16" ht="20.5" customHeight="1" x14ac:dyDescent="0.3">
      <c r="A23" s="105"/>
      <c r="C23" s="111">
        <f>SUM(C11:C22)</f>
        <v>92904265</v>
      </c>
      <c r="E23" s="111">
        <f>SUM(E11:E22)</f>
        <v>73977974</v>
      </c>
      <c r="G23" s="111">
        <f>SUM(G11:G22)</f>
        <v>2697598</v>
      </c>
      <c r="H23" s="86"/>
      <c r="I23" s="111">
        <f>SUM(I11:I22)</f>
        <v>2683264</v>
      </c>
      <c r="L23" s="86"/>
      <c r="M23" s="106"/>
      <c r="N23" s="99"/>
      <c r="P23" s="106"/>
    </row>
    <row r="24" spans="1:16" ht="20.5" customHeight="1" x14ac:dyDescent="0.3">
      <c r="A24" s="109" t="s">
        <v>95</v>
      </c>
      <c r="C24" s="86"/>
      <c r="E24" s="86"/>
      <c r="G24" s="86"/>
      <c r="H24" s="86"/>
      <c r="I24" s="86"/>
      <c r="L24" s="86"/>
      <c r="M24" s="106"/>
      <c r="N24" s="99"/>
      <c r="P24" s="106"/>
    </row>
    <row r="25" spans="1:16" ht="20.5" customHeight="1" x14ac:dyDescent="0.3">
      <c r="A25" s="98" t="s">
        <v>9</v>
      </c>
      <c r="C25" s="86">
        <v>-3891419</v>
      </c>
      <c r="E25" s="86">
        <v>14966145</v>
      </c>
      <c r="G25" s="110" t="s">
        <v>0</v>
      </c>
      <c r="H25" s="108"/>
      <c r="I25" s="110" t="s">
        <v>0</v>
      </c>
      <c r="L25" s="86"/>
      <c r="M25" s="106"/>
      <c r="N25" s="99"/>
      <c r="P25" s="106"/>
    </row>
    <row r="26" spans="1:16" ht="20.5" customHeight="1" x14ac:dyDescent="0.3">
      <c r="A26" s="98" t="s">
        <v>105</v>
      </c>
      <c r="C26" s="86">
        <v>-410549</v>
      </c>
      <c r="E26" s="86">
        <v>1844711</v>
      </c>
      <c r="G26" s="110">
        <v>-1189260</v>
      </c>
      <c r="H26" s="108"/>
      <c r="I26" s="110">
        <v>-6196211</v>
      </c>
      <c r="L26" s="86"/>
      <c r="M26" s="106"/>
      <c r="N26" s="99"/>
      <c r="P26" s="106"/>
    </row>
    <row r="27" spans="1:16" ht="20.5" customHeight="1" x14ac:dyDescent="0.3">
      <c r="A27" s="98" t="s">
        <v>10</v>
      </c>
      <c r="C27" s="86">
        <v>-44948921</v>
      </c>
      <c r="E27" s="86">
        <v>-13131598</v>
      </c>
      <c r="G27" s="110" t="s">
        <v>0</v>
      </c>
      <c r="H27" s="108"/>
      <c r="I27" s="110" t="s">
        <v>0</v>
      </c>
      <c r="L27" s="86"/>
      <c r="M27" s="106"/>
      <c r="N27" s="99"/>
      <c r="P27" s="106"/>
    </row>
    <row r="28" spans="1:16" ht="20.5" customHeight="1" x14ac:dyDescent="0.3">
      <c r="A28" s="98" t="s">
        <v>12</v>
      </c>
      <c r="C28" s="86">
        <v>-1757211</v>
      </c>
      <c r="E28" s="86">
        <v>-4886490</v>
      </c>
      <c r="G28" s="86">
        <v>-17600</v>
      </c>
      <c r="H28" s="86"/>
      <c r="I28" s="86">
        <v>20558</v>
      </c>
      <c r="L28" s="86"/>
      <c r="M28" s="106"/>
      <c r="N28" s="99"/>
      <c r="P28" s="106"/>
    </row>
    <row r="29" spans="1:16" ht="20.5" customHeight="1" x14ac:dyDescent="0.3">
      <c r="A29" s="98" t="s">
        <v>19</v>
      </c>
      <c r="C29" s="86">
        <v>-463465</v>
      </c>
      <c r="E29" s="86">
        <v>-4360382</v>
      </c>
      <c r="G29" s="110" t="s">
        <v>0</v>
      </c>
      <c r="H29" s="108"/>
      <c r="I29" s="110" t="s">
        <v>0</v>
      </c>
      <c r="L29" s="86"/>
      <c r="M29" s="106"/>
      <c r="N29" s="99"/>
      <c r="P29" s="106"/>
    </row>
    <row r="30" spans="1:16" ht="20.5" customHeight="1" x14ac:dyDescent="0.3">
      <c r="A30" s="98" t="s">
        <v>96</v>
      </c>
      <c r="C30" s="86">
        <v>3662756</v>
      </c>
      <c r="E30" s="86">
        <v>10589922</v>
      </c>
      <c r="G30" s="110" t="s">
        <v>0</v>
      </c>
      <c r="H30" s="108"/>
      <c r="I30" s="110" t="s">
        <v>0</v>
      </c>
      <c r="L30" s="86"/>
      <c r="M30" s="106"/>
      <c r="N30" s="99"/>
      <c r="P30" s="106"/>
    </row>
    <row r="31" spans="1:16" ht="20.5" customHeight="1" x14ac:dyDescent="0.3">
      <c r="A31" s="98" t="s">
        <v>121</v>
      </c>
      <c r="C31" s="86">
        <v>-412097</v>
      </c>
      <c r="E31" s="86">
        <v>-2298171</v>
      </c>
      <c r="G31" s="86">
        <v>757375</v>
      </c>
      <c r="H31" s="86"/>
      <c r="I31" s="86">
        <v>794565</v>
      </c>
      <c r="L31" s="86"/>
      <c r="M31" s="106"/>
      <c r="N31" s="99"/>
      <c r="P31" s="106"/>
    </row>
    <row r="32" spans="1:16" ht="20.5" customHeight="1" x14ac:dyDescent="0.3">
      <c r="A32" s="98" t="s">
        <v>24</v>
      </c>
      <c r="C32" s="86">
        <v>-1607991</v>
      </c>
      <c r="E32" s="86">
        <v>-1486419</v>
      </c>
      <c r="G32" s="110">
        <v>1316</v>
      </c>
      <c r="H32" s="86"/>
      <c r="I32" s="110">
        <v>82305</v>
      </c>
      <c r="L32" s="86"/>
      <c r="M32" s="106"/>
      <c r="P32" s="106"/>
    </row>
    <row r="33" spans="1:16" ht="20.5" hidden="1" customHeight="1" x14ac:dyDescent="0.3">
      <c r="A33" s="98" t="s">
        <v>28</v>
      </c>
      <c r="C33" s="110" t="s">
        <v>0</v>
      </c>
      <c r="E33" s="110" t="s">
        <v>0</v>
      </c>
      <c r="G33" s="110" t="s">
        <v>0</v>
      </c>
      <c r="H33" s="86"/>
      <c r="I33" s="110" t="s">
        <v>0</v>
      </c>
      <c r="L33" s="86"/>
      <c r="M33" s="106"/>
      <c r="P33" s="106"/>
    </row>
    <row r="34" spans="1:16" ht="20.5" customHeight="1" x14ac:dyDescent="0.3">
      <c r="A34" s="76" t="s">
        <v>163</v>
      </c>
      <c r="C34" s="111">
        <f>SUM(C23:C33)</f>
        <v>43075368</v>
      </c>
      <c r="E34" s="111">
        <f>SUM(E23:E33)</f>
        <v>75215692</v>
      </c>
      <c r="G34" s="111">
        <f>SUM(G23:G33)</f>
        <v>2249429</v>
      </c>
      <c r="H34" s="86"/>
      <c r="I34" s="111">
        <f>SUM(I23:I33)</f>
        <v>-2615519</v>
      </c>
      <c r="L34" s="86"/>
      <c r="M34" s="106"/>
      <c r="P34" s="106"/>
    </row>
    <row r="35" spans="1:16" ht="20.5" customHeight="1" x14ac:dyDescent="0.3">
      <c r="A35" s="132" t="s">
        <v>186</v>
      </c>
      <c r="B35" s="133"/>
      <c r="C35" s="86">
        <v>-19060238</v>
      </c>
      <c r="E35" s="86">
        <v>-13695151</v>
      </c>
      <c r="G35" s="86">
        <v>-375532</v>
      </c>
      <c r="H35" s="86"/>
      <c r="I35" s="86">
        <v>-1109319</v>
      </c>
      <c r="L35" s="86"/>
      <c r="M35" s="106"/>
      <c r="P35" s="106"/>
    </row>
    <row r="36" spans="1:16" ht="20.5" customHeight="1" x14ac:dyDescent="0.3">
      <c r="A36" s="74" t="s">
        <v>154</v>
      </c>
      <c r="C36" s="112">
        <f>SUM(C34:C35)</f>
        <v>24015130</v>
      </c>
      <c r="E36" s="112">
        <f>SUM(E34:E35)</f>
        <v>61520541</v>
      </c>
      <c r="G36" s="112">
        <f>SUM(G34:G35)</f>
        <v>1873897</v>
      </c>
      <c r="H36" s="113"/>
      <c r="I36" s="112">
        <f>SUM(I34:I35)</f>
        <v>-3724838</v>
      </c>
      <c r="L36" s="86"/>
      <c r="M36" s="106"/>
      <c r="P36" s="106"/>
    </row>
    <row r="37" spans="1:16" ht="20.5" customHeight="1" x14ac:dyDescent="0.3">
      <c r="A37" s="74"/>
      <c r="C37" s="166"/>
      <c r="E37" s="166"/>
      <c r="G37" s="166"/>
      <c r="H37" s="113"/>
      <c r="I37" s="166"/>
      <c r="L37" s="86"/>
      <c r="M37" s="106"/>
      <c r="P37" s="106"/>
    </row>
    <row r="38" spans="1:16" ht="20.5" customHeight="1" x14ac:dyDescent="0.3">
      <c r="A38" s="74"/>
      <c r="C38" s="166"/>
      <c r="E38" s="166"/>
      <c r="G38" s="166"/>
      <c r="H38" s="113"/>
      <c r="I38" s="166"/>
      <c r="L38" s="86"/>
      <c r="M38" s="106"/>
      <c r="P38" s="106"/>
    </row>
    <row r="39" spans="1:16" ht="23.5" customHeight="1" x14ac:dyDescent="0.35">
      <c r="A39" s="93" t="s">
        <v>124</v>
      </c>
      <c r="M39" s="106"/>
      <c r="P39" s="106"/>
    </row>
    <row r="40" spans="1:16" ht="23.5" customHeight="1" x14ac:dyDescent="0.3">
      <c r="A40" s="100" t="s">
        <v>91</v>
      </c>
      <c r="C40" s="98"/>
      <c r="E40" s="98"/>
      <c r="G40" s="98"/>
      <c r="H40" s="98"/>
      <c r="I40" s="98"/>
      <c r="M40" s="106"/>
      <c r="P40" s="106"/>
    </row>
    <row r="41" spans="1:16" ht="23.5" customHeight="1" x14ac:dyDescent="0.3">
      <c r="A41" s="94"/>
      <c r="C41" s="98"/>
      <c r="E41" s="98"/>
      <c r="G41" s="98"/>
      <c r="H41" s="98"/>
      <c r="I41" s="98"/>
      <c r="M41" s="106"/>
      <c r="P41" s="106"/>
    </row>
    <row r="42" spans="1:16" ht="20.5" customHeight="1" x14ac:dyDescent="0.3">
      <c r="A42" s="94"/>
      <c r="C42" s="178" t="s">
        <v>135</v>
      </c>
      <c r="D42" s="178"/>
      <c r="E42" s="178"/>
      <c r="F42" s="75"/>
      <c r="G42" s="178" t="s">
        <v>137</v>
      </c>
      <c r="H42" s="178"/>
      <c r="I42" s="178"/>
      <c r="M42" s="106"/>
      <c r="P42" s="106"/>
    </row>
    <row r="43" spans="1:16" ht="20.5" customHeight="1" x14ac:dyDescent="0.3">
      <c r="A43" s="94"/>
      <c r="C43" s="177" t="s">
        <v>136</v>
      </c>
      <c r="D43" s="177"/>
      <c r="E43" s="177"/>
      <c r="F43" s="91"/>
      <c r="G43" s="177" t="s">
        <v>136</v>
      </c>
      <c r="H43" s="177"/>
      <c r="I43" s="177"/>
      <c r="M43" s="106"/>
      <c r="P43" s="106"/>
    </row>
    <row r="44" spans="1:16" ht="20.5" customHeight="1" x14ac:dyDescent="0.3">
      <c r="A44" s="94"/>
      <c r="C44" s="182" t="s">
        <v>175</v>
      </c>
      <c r="D44" s="182"/>
      <c r="E44" s="182"/>
      <c r="F44" s="5"/>
      <c r="G44" s="182" t="s">
        <v>175</v>
      </c>
      <c r="H44" s="182"/>
      <c r="I44" s="182"/>
      <c r="L44" s="101"/>
      <c r="M44" s="106"/>
      <c r="P44" s="106"/>
    </row>
    <row r="45" spans="1:16" ht="20.5" customHeight="1" x14ac:dyDescent="0.3">
      <c r="A45" s="94"/>
      <c r="C45" s="179" t="s">
        <v>174</v>
      </c>
      <c r="D45" s="180"/>
      <c r="E45" s="180"/>
      <c r="F45" s="5"/>
      <c r="G45" s="179" t="s">
        <v>174</v>
      </c>
      <c r="H45" s="180"/>
      <c r="I45" s="180"/>
      <c r="L45" s="101"/>
      <c r="M45" s="106"/>
      <c r="P45" s="106"/>
    </row>
    <row r="46" spans="1:16" ht="20.5" customHeight="1" x14ac:dyDescent="0.3">
      <c r="A46" s="94"/>
      <c r="C46" s="125">
        <v>2023</v>
      </c>
      <c r="D46" s="125"/>
      <c r="E46" s="136">
        <v>2022</v>
      </c>
      <c r="F46" s="125"/>
      <c r="G46" s="125">
        <v>2023</v>
      </c>
      <c r="H46" s="125"/>
      <c r="I46" s="136">
        <v>2022</v>
      </c>
      <c r="L46" s="101"/>
      <c r="M46" s="106"/>
      <c r="P46" s="106"/>
    </row>
    <row r="47" spans="1:16" ht="20.5" customHeight="1" x14ac:dyDescent="0.3">
      <c r="C47" s="176" t="s">
        <v>6</v>
      </c>
      <c r="D47" s="176"/>
      <c r="E47" s="176"/>
      <c r="F47" s="176"/>
      <c r="G47" s="176"/>
      <c r="H47" s="176"/>
      <c r="I47" s="176"/>
      <c r="L47" s="101"/>
      <c r="M47" s="106"/>
      <c r="P47" s="106"/>
    </row>
    <row r="48" spans="1:16" ht="20.5" customHeight="1" x14ac:dyDescent="0.3">
      <c r="A48" s="102" t="s">
        <v>97</v>
      </c>
      <c r="C48" s="86"/>
      <c r="E48" s="86"/>
      <c r="G48" s="86"/>
      <c r="H48" s="86"/>
      <c r="I48" s="86"/>
      <c r="L48" s="101"/>
      <c r="M48" s="106"/>
      <c r="P48" s="106"/>
    </row>
    <row r="49" spans="1:16" ht="20.5" customHeight="1" x14ac:dyDescent="0.3">
      <c r="A49" s="132" t="s">
        <v>141</v>
      </c>
      <c r="C49" s="86">
        <v>-35733842</v>
      </c>
      <c r="E49" s="86">
        <v>-46515729</v>
      </c>
      <c r="G49" s="110" t="s">
        <v>0</v>
      </c>
      <c r="H49" s="108"/>
      <c r="I49" s="14">
        <v>0</v>
      </c>
      <c r="L49" s="98"/>
      <c r="M49" s="106"/>
      <c r="P49" s="106"/>
    </row>
    <row r="50" spans="1:16" ht="20.5" customHeight="1" x14ac:dyDescent="0.3">
      <c r="A50" s="132" t="s">
        <v>171</v>
      </c>
      <c r="C50" s="86">
        <v>70342</v>
      </c>
      <c r="E50" s="86">
        <v>20616668</v>
      </c>
      <c r="G50" s="110" t="s">
        <v>0</v>
      </c>
      <c r="H50" s="108"/>
      <c r="I50" s="14">
        <v>0</v>
      </c>
      <c r="M50" s="106"/>
      <c r="P50" s="106"/>
    </row>
    <row r="51" spans="1:16" ht="20.5" customHeight="1" x14ac:dyDescent="0.3">
      <c r="A51" s="75" t="s">
        <v>98</v>
      </c>
      <c r="C51" s="110">
        <v>-950115</v>
      </c>
      <c r="D51" s="110"/>
      <c r="E51" s="110">
        <v>-397884</v>
      </c>
      <c r="G51" s="110">
        <v>-932445</v>
      </c>
      <c r="H51" s="108"/>
      <c r="I51" s="110">
        <v>-233590</v>
      </c>
      <c r="M51" s="106"/>
      <c r="P51" s="106"/>
    </row>
    <row r="52" spans="1:16" ht="20.5" customHeight="1" x14ac:dyDescent="0.3">
      <c r="A52" s="132" t="s">
        <v>173</v>
      </c>
      <c r="C52" s="110" t="s">
        <v>0</v>
      </c>
      <c r="D52" s="110"/>
      <c r="E52" s="14">
        <v>0</v>
      </c>
      <c r="G52" s="110">
        <v>-49000000</v>
      </c>
      <c r="H52" s="108"/>
      <c r="I52" s="14">
        <v>0</v>
      </c>
      <c r="M52" s="106"/>
      <c r="P52" s="106"/>
    </row>
    <row r="53" spans="1:16" ht="20.5" customHeight="1" x14ac:dyDescent="0.3">
      <c r="A53" s="132" t="s">
        <v>172</v>
      </c>
      <c r="C53" s="110" t="s">
        <v>0</v>
      </c>
      <c r="E53" s="14">
        <v>0</v>
      </c>
      <c r="G53" s="110">
        <v>35000000</v>
      </c>
      <c r="H53" s="108"/>
      <c r="I53" s="14">
        <v>0</v>
      </c>
      <c r="M53" s="106"/>
      <c r="P53" s="106"/>
    </row>
    <row r="54" spans="1:16" ht="20.5" customHeight="1" x14ac:dyDescent="0.3">
      <c r="A54" s="75" t="s">
        <v>131</v>
      </c>
      <c r="C54" s="110" t="s">
        <v>0</v>
      </c>
      <c r="E54" s="14">
        <v>0</v>
      </c>
      <c r="G54" s="110">
        <v>23938909</v>
      </c>
      <c r="H54" s="108"/>
      <c r="I54" s="110">
        <v>7979636</v>
      </c>
      <c r="M54" s="106"/>
      <c r="P54" s="106"/>
    </row>
    <row r="55" spans="1:16" ht="20.5" customHeight="1" x14ac:dyDescent="0.3">
      <c r="A55" s="75" t="s">
        <v>99</v>
      </c>
      <c r="C55" s="116">
        <v>228336</v>
      </c>
      <c r="E55" s="116">
        <v>77252</v>
      </c>
      <c r="G55" s="116">
        <v>210635</v>
      </c>
      <c r="H55" s="108"/>
      <c r="I55" s="116">
        <v>398934</v>
      </c>
      <c r="M55" s="106"/>
      <c r="P55" s="106"/>
    </row>
    <row r="56" spans="1:16" ht="20.5" customHeight="1" x14ac:dyDescent="0.3">
      <c r="A56" s="74" t="s">
        <v>113</v>
      </c>
      <c r="C56" s="117">
        <f>SUM(C49:C55)</f>
        <v>-36385279</v>
      </c>
      <c r="E56" s="117">
        <f>SUM(E49:F55)</f>
        <v>-26219693</v>
      </c>
      <c r="G56" s="118">
        <f>SUM(G49:G55)</f>
        <v>9217099</v>
      </c>
      <c r="H56" s="108"/>
      <c r="I56" s="118">
        <f>SUM(I49:I55)</f>
        <v>8144980</v>
      </c>
      <c r="M56" s="106"/>
      <c r="P56" s="106"/>
    </row>
    <row r="57" spans="1:16" ht="14" x14ac:dyDescent="0.3">
      <c r="A57" s="119"/>
      <c r="C57" s="113"/>
      <c r="E57" s="113"/>
      <c r="G57" s="113"/>
      <c r="H57" s="113"/>
      <c r="I57" s="113"/>
      <c r="M57" s="106"/>
    </row>
    <row r="58" spans="1:16" ht="20.5" customHeight="1" x14ac:dyDescent="0.3">
      <c r="A58" s="102" t="s">
        <v>100</v>
      </c>
      <c r="C58" s="113"/>
      <c r="E58" s="113"/>
      <c r="G58" s="113"/>
      <c r="H58" s="113"/>
      <c r="I58" s="113"/>
      <c r="M58" s="106"/>
      <c r="P58" s="106"/>
    </row>
    <row r="59" spans="1:16" ht="20.5" hidden="1" customHeight="1" x14ac:dyDescent="0.3">
      <c r="A59" s="105" t="s">
        <v>112</v>
      </c>
      <c r="C59" s="110"/>
      <c r="E59" s="110"/>
      <c r="G59" s="110"/>
      <c r="H59" s="110"/>
      <c r="I59" s="110"/>
      <c r="M59" s="106"/>
      <c r="P59" s="106"/>
    </row>
    <row r="60" spans="1:16" ht="20.5" customHeight="1" x14ac:dyDescent="0.3">
      <c r="A60" s="105" t="s">
        <v>150</v>
      </c>
      <c r="C60" s="86">
        <v>1990000000</v>
      </c>
      <c r="E60" s="86">
        <v>1080000000</v>
      </c>
      <c r="G60" s="110" t="s">
        <v>0</v>
      </c>
      <c r="H60" s="110"/>
      <c r="I60" s="14">
        <v>0</v>
      </c>
      <c r="L60" s="98"/>
      <c r="M60" s="106"/>
      <c r="P60" s="106"/>
    </row>
    <row r="61" spans="1:16" ht="20.5" customHeight="1" x14ac:dyDescent="0.3">
      <c r="A61" s="105" t="s">
        <v>151</v>
      </c>
      <c r="C61" s="86">
        <v>-1982150000</v>
      </c>
      <c r="E61" s="86">
        <v>-1152150000</v>
      </c>
      <c r="G61" s="110" t="s">
        <v>0</v>
      </c>
      <c r="H61" s="110"/>
      <c r="I61" s="14">
        <v>0</v>
      </c>
      <c r="M61" s="106"/>
      <c r="P61" s="106"/>
    </row>
    <row r="62" spans="1:16" ht="20.5" customHeight="1" x14ac:dyDescent="0.3">
      <c r="A62" s="105" t="s">
        <v>114</v>
      </c>
      <c r="C62" s="114">
        <v>-9977602</v>
      </c>
      <c r="E62" s="114">
        <v>-8043338</v>
      </c>
      <c r="G62" s="110" t="s">
        <v>0</v>
      </c>
      <c r="H62" s="110"/>
      <c r="I62" s="14">
        <v>0</v>
      </c>
      <c r="M62" s="106"/>
      <c r="P62" s="106"/>
    </row>
    <row r="63" spans="1:16" ht="20.5" customHeight="1" x14ac:dyDescent="0.3">
      <c r="A63" s="105" t="s">
        <v>152</v>
      </c>
      <c r="C63" s="114">
        <v>-7954370</v>
      </c>
      <c r="E63" s="114">
        <v>-7978469</v>
      </c>
      <c r="G63" s="110">
        <v>-7954370</v>
      </c>
      <c r="H63" s="110"/>
      <c r="I63" s="110">
        <v>-7978469</v>
      </c>
      <c r="M63" s="106"/>
      <c r="P63" s="106"/>
    </row>
    <row r="64" spans="1:16" ht="20.5" customHeight="1" x14ac:dyDescent="0.3">
      <c r="A64" s="105" t="s">
        <v>132</v>
      </c>
      <c r="C64" s="156">
        <v>-61091</v>
      </c>
      <c r="E64" s="156">
        <v>-20362</v>
      </c>
      <c r="G64" s="110" t="s">
        <v>0</v>
      </c>
      <c r="H64" s="110"/>
      <c r="I64" s="14">
        <v>0</v>
      </c>
      <c r="M64" s="106"/>
      <c r="P64" s="106"/>
    </row>
    <row r="65" spans="1:16" ht="20.5" customHeight="1" x14ac:dyDescent="0.3">
      <c r="A65" s="75" t="s">
        <v>101</v>
      </c>
      <c r="C65" s="115">
        <v>-8909004</v>
      </c>
      <c r="E65" s="115">
        <v>-8160033</v>
      </c>
      <c r="G65" s="116" t="s">
        <v>0</v>
      </c>
      <c r="H65" s="110"/>
      <c r="I65" s="40">
        <v>0</v>
      </c>
      <c r="M65" s="106"/>
      <c r="P65" s="106"/>
    </row>
    <row r="66" spans="1:16" ht="20.5" customHeight="1" x14ac:dyDescent="0.3">
      <c r="A66" s="74" t="s">
        <v>133</v>
      </c>
      <c r="C66" s="117">
        <f>SUM(C59:C65)</f>
        <v>-19052067</v>
      </c>
      <c r="E66" s="117">
        <f>SUM(E59:E65)</f>
        <v>-96352202</v>
      </c>
      <c r="F66" s="98"/>
      <c r="G66" s="117">
        <f>SUM(G59:G65)</f>
        <v>-7954370</v>
      </c>
      <c r="H66" s="108"/>
      <c r="I66" s="117">
        <f>SUM(I59:I65)</f>
        <v>-7978469</v>
      </c>
      <c r="M66" s="106"/>
      <c r="P66" s="106"/>
    </row>
    <row r="67" spans="1:16" ht="14" x14ac:dyDescent="0.3">
      <c r="A67" s="119"/>
      <c r="C67" s="113"/>
      <c r="E67" s="113"/>
      <c r="G67" s="113"/>
      <c r="H67" s="113"/>
      <c r="I67" s="113"/>
      <c r="M67" s="106"/>
      <c r="P67" s="106"/>
    </row>
    <row r="68" spans="1:16" ht="20.5" customHeight="1" x14ac:dyDescent="0.3">
      <c r="A68" s="94" t="s">
        <v>165</v>
      </c>
      <c r="C68" s="113">
        <f>SUM(C36,C56,C66)</f>
        <v>-31422216</v>
      </c>
      <c r="E68" s="113">
        <f>SUM(E36,E56,E66)</f>
        <v>-61051354</v>
      </c>
      <c r="G68" s="113">
        <f>SUM(G36,G56,G66)</f>
        <v>3136626</v>
      </c>
      <c r="H68" s="113"/>
      <c r="I68" s="113">
        <f>SUM(I36,I56,I66)</f>
        <v>-3558327</v>
      </c>
      <c r="M68" s="106"/>
      <c r="P68" s="99"/>
    </row>
    <row r="69" spans="1:16" ht="20.5" customHeight="1" x14ac:dyDescent="0.3">
      <c r="A69" s="95" t="s">
        <v>102</v>
      </c>
      <c r="C69" s="120">
        <v>146120787</v>
      </c>
      <c r="E69" s="120">
        <v>169628015</v>
      </c>
      <c r="G69" s="120">
        <v>9286456</v>
      </c>
      <c r="H69" s="120"/>
      <c r="I69" s="120">
        <v>12024656</v>
      </c>
      <c r="M69" s="106"/>
      <c r="P69" s="106"/>
    </row>
    <row r="70" spans="1:16" ht="20.5" customHeight="1" thickBot="1" x14ac:dyDescent="0.35">
      <c r="A70" s="119" t="s">
        <v>176</v>
      </c>
      <c r="C70" s="121">
        <f>SUM(C68:C69)</f>
        <v>114698571</v>
      </c>
      <c r="E70" s="121">
        <f>SUM(E68:E69)</f>
        <v>108576661</v>
      </c>
      <c r="G70" s="121">
        <f>SUM(G68:G69)</f>
        <v>12423082</v>
      </c>
      <c r="H70" s="113"/>
      <c r="I70" s="121">
        <f>SUM(I68:I69)</f>
        <v>8466329</v>
      </c>
      <c r="M70" s="106"/>
      <c r="P70" s="106"/>
    </row>
    <row r="71" spans="1:16" ht="20.5" customHeight="1" thickTop="1" x14ac:dyDescent="0.3">
      <c r="G71" s="99"/>
      <c r="I71" s="99"/>
      <c r="M71" s="106"/>
      <c r="P71" s="106"/>
    </row>
    <row r="72" spans="1:16" ht="20.5" customHeight="1" x14ac:dyDescent="0.3">
      <c r="A72" s="122" t="s">
        <v>134</v>
      </c>
      <c r="C72" s="120"/>
      <c r="E72" s="120"/>
      <c r="F72" s="98"/>
      <c r="G72" s="99"/>
      <c r="H72" s="99"/>
      <c r="I72" s="99"/>
      <c r="M72" s="106"/>
      <c r="P72" s="106"/>
    </row>
    <row r="73" spans="1:16" ht="20.5" customHeight="1" x14ac:dyDescent="0.3">
      <c r="A73" s="133" t="s">
        <v>143</v>
      </c>
      <c r="C73" s="110">
        <v>809792</v>
      </c>
      <c r="E73" s="110">
        <v>1252273</v>
      </c>
      <c r="G73" s="110" t="s">
        <v>0</v>
      </c>
      <c r="H73" s="108"/>
      <c r="I73" s="110" t="s">
        <v>0</v>
      </c>
      <c r="M73" s="106"/>
      <c r="P73" s="106"/>
    </row>
    <row r="74" spans="1:16" ht="22" customHeight="1" x14ac:dyDescent="0.3">
      <c r="A74" s="95" t="s">
        <v>142</v>
      </c>
      <c r="C74" s="110">
        <v>24213</v>
      </c>
      <c r="D74" s="86"/>
      <c r="E74" s="110">
        <v>1514</v>
      </c>
      <c r="F74" s="159"/>
      <c r="G74" s="110">
        <v>24213</v>
      </c>
      <c r="H74" s="86"/>
      <c r="I74" s="110">
        <v>1514</v>
      </c>
      <c r="M74" s="106"/>
    </row>
    <row r="75" spans="1:16" ht="22" customHeight="1" x14ac:dyDescent="0.3">
      <c r="M75" s="106"/>
    </row>
    <row r="76" spans="1:16" ht="22" customHeight="1" x14ac:dyDescent="0.3">
      <c r="K76" s="98"/>
      <c r="L76" s="98"/>
    </row>
    <row r="78" spans="1:16" ht="22" customHeight="1" x14ac:dyDescent="0.3">
      <c r="A78" s="155"/>
    </row>
  </sheetData>
  <mergeCells count="18">
    <mergeCell ref="C43:E43"/>
    <mergeCell ref="G43:I4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2:E42"/>
    <mergeCell ref="G42:I42"/>
    <mergeCell ref="C44:E44"/>
    <mergeCell ref="G44:I44"/>
    <mergeCell ref="C45:E45"/>
    <mergeCell ref="G45:I45"/>
    <mergeCell ref="C47:I47"/>
  </mergeCells>
  <pageMargins left="0.7" right="0.7" top="0.48" bottom="0.5" header="0.5" footer="0.5"/>
  <pageSetup paperSize="9" scale="81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5-8</vt:lpstr>
      <vt:lpstr>SH-Conso 9</vt:lpstr>
      <vt:lpstr>SH-Conso 10</vt:lpstr>
      <vt:lpstr>SH-Separate 11</vt:lpstr>
      <vt:lpstr>SH-Separate 12</vt:lpstr>
      <vt:lpstr>CF 13-14</vt:lpstr>
      <vt:lpstr>'BS-2-4'!Print_Area</vt:lpstr>
      <vt:lpstr>'CF 13-14'!Print_Area</vt:lpstr>
      <vt:lpstr>'PL 5-8'!Print_Area</vt:lpstr>
      <vt:lpstr>'SH-Conso 10'!Print_Area</vt:lpstr>
      <vt:lpstr>'SH-Conso 9'!Print_Area</vt:lpstr>
      <vt:lpstr>'SH-Separate 11'!Print_Area</vt:lpstr>
      <vt:lpstr>'SH-Separate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Nungrutai, Prasittithum</cp:lastModifiedBy>
  <cp:lastPrinted>2023-10-27T08:52:17Z</cp:lastPrinted>
  <dcterms:created xsi:type="dcterms:W3CDTF">2005-04-08T11:43:47Z</dcterms:created>
  <dcterms:modified xsi:type="dcterms:W3CDTF">2023-11-08T03:46:09Z</dcterms:modified>
</cp:coreProperties>
</file>