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4. Share\CENTER AUDIT Y'2023\Q3'2023\_FS&amp;Note\FS Audit\"/>
    </mc:Choice>
  </mc:AlternateContent>
  <xr:revisionPtr revIDLastSave="0" documentId="13_ncr:1_{3158FB8C-F55A-454C-A11B-D7FBB19DFC41}" xr6:coauthVersionLast="47" xr6:coauthVersionMax="47" xr10:uidLastSave="{00000000-0000-0000-0000-000000000000}"/>
  <bookViews>
    <workbookView xWindow="-110" yWindow="-110" windowWidth="19420" windowHeight="10300" tabRatio="759" activeTab="5" xr2:uid="{00000000-000D-0000-FFFF-FFFF00000000}"/>
  </bookViews>
  <sheets>
    <sheet name="BS 2-4" sheetId="14" r:id="rId1"/>
    <sheet name="PL 5-6" sheetId="11" r:id="rId2"/>
    <sheet name="PL 7-8" sheetId="13" r:id="rId3"/>
    <sheet name="EQ-Conso 9-10" sheetId="8" r:id="rId4"/>
    <sheet name="EQ-Separate 11-12" sheetId="9" r:id="rId5"/>
    <sheet name="CF 13-14" sheetId="10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DAT4" localSheetId="3">[1]TB!#REF!</definedName>
    <definedName name="_____DAT4" localSheetId="1">[1]TB!#REF!</definedName>
    <definedName name="_____DAT4" localSheetId="2">[1]TB!#REF!</definedName>
    <definedName name="_____DAT4">[1]TB!#REF!</definedName>
    <definedName name="_____DAT5" localSheetId="3">[1]TB!#REF!</definedName>
    <definedName name="_____DAT5" localSheetId="1">[1]TB!#REF!</definedName>
    <definedName name="_____DAT5" localSheetId="2">[1]TB!#REF!</definedName>
    <definedName name="_____DAT5">[1]TB!#REF!</definedName>
    <definedName name="_____DAT6" localSheetId="3">[1]TB!#REF!</definedName>
    <definedName name="_____DAT6" localSheetId="1">[1]TB!#REF!</definedName>
    <definedName name="_____DAT6" localSheetId="2">[1]TB!#REF!</definedName>
    <definedName name="_____DAT6">[1]TB!#REF!</definedName>
    <definedName name="____DAT4" localSheetId="3">[1]TB!#REF!</definedName>
    <definedName name="____DAT4" localSheetId="1">[1]TB!#REF!</definedName>
    <definedName name="____DAT4" localSheetId="2">[1]TB!#REF!</definedName>
    <definedName name="____DAT4">[1]TB!#REF!</definedName>
    <definedName name="____DAT5" localSheetId="3">[1]TB!#REF!</definedName>
    <definedName name="____DAT5" localSheetId="1">[1]TB!#REF!</definedName>
    <definedName name="____DAT5" localSheetId="2">[1]TB!#REF!</definedName>
    <definedName name="____DAT5">[1]TB!#REF!</definedName>
    <definedName name="____DAT6" localSheetId="1">[1]TB!#REF!</definedName>
    <definedName name="____DAT6" localSheetId="2">[1]TB!#REF!</definedName>
    <definedName name="____DAT6">[1]TB!#REF!</definedName>
    <definedName name="___DAT4" localSheetId="1">[1]TB!#REF!</definedName>
    <definedName name="___DAT4" localSheetId="2">[1]TB!#REF!</definedName>
    <definedName name="___DAT4">[1]TB!#REF!</definedName>
    <definedName name="___DAT5" localSheetId="1">[1]TB!#REF!</definedName>
    <definedName name="___DAT5" localSheetId="2">[1]TB!#REF!</definedName>
    <definedName name="___DAT5">[1]TB!#REF!</definedName>
    <definedName name="___DAT6" localSheetId="1">[1]TB!#REF!</definedName>
    <definedName name="___DAT6" localSheetId="2">[1]TB!#REF!</definedName>
    <definedName name="___DAT6">[1]TB!#REF!</definedName>
    <definedName name="___pa2" localSheetId="3">'EQ-Conso 9-10'!___pa2</definedName>
    <definedName name="___pa2">___pa2</definedName>
    <definedName name="__DAT4" localSheetId="3">[1]TB!#REF!</definedName>
    <definedName name="__DAT4" localSheetId="1">[1]TB!#REF!</definedName>
    <definedName name="__DAT4" localSheetId="2">[1]TB!#REF!</definedName>
    <definedName name="__DAT4">[1]TB!#REF!</definedName>
    <definedName name="__DAT5" localSheetId="3">[1]TB!#REF!</definedName>
    <definedName name="__DAT5" localSheetId="1">[1]TB!#REF!</definedName>
    <definedName name="__DAT5" localSheetId="2">[1]TB!#REF!</definedName>
    <definedName name="__DAT5">[1]TB!#REF!</definedName>
    <definedName name="__DAT6" localSheetId="3">[1]TB!#REF!</definedName>
    <definedName name="__DAT6" localSheetId="1">[1]TB!#REF!</definedName>
    <definedName name="__DAT6" localSheetId="2">[1]TB!#REF!</definedName>
    <definedName name="__DAT6">[1]TB!#REF!</definedName>
    <definedName name="__IntlFixup">TRUE</definedName>
    <definedName name="__mga1" localSheetId="3">#REF!</definedName>
    <definedName name="__mga1" localSheetId="1">#REF!</definedName>
    <definedName name="__mga1" localSheetId="2">#REF!</definedName>
    <definedName name="__mga1">#REF!</definedName>
    <definedName name="__mga2" localSheetId="3">#REF!</definedName>
    <definedName name="__mga2" localSheetId="1">#REF!</definedName>
    <definedName name="__mga2" localSheetId="2">#REF!</definedName>
    <definedName name="__mga2">#REF!</definedName>
    <definedName name="__pa2" localSheetId="3">'EQ-Conso 9-10'!__pa2</definedName>
    <definedName name="__pa2">__pa2</definedName>
    <definedName name="__tv1" localSheetId="3">#REF!</definedName>
    <definedName name="__tv1" localSheetId="1">#REF!</definedName>
    <definedName name="__tv1" localSheetId="2">#REF!</definedName>
    <definedName name="__tv1">#REF!</definedName>
    <definedName name="__tv2" localSheetId="3">#REF!</definedName>
    <definedName name="__tv2" localSheetId="1">#REF!</definedName>
    <definedName name="__tv2" localSheetId="2">#REF!</definedName>
    <definedName name="__tv2">#REF!</definedName>
    <definedName name="_DAT4" localSheetId="3">[1]TB!#REF!</definedName>
    <definedName name="_DAT4" localSheetId="1">[1]TB!#REF!</definedName>
    <definedName name="_DAT4" localSheetId="2">[1]TB!#REF!</definedName>
    <definedName name="_DAT4">[1]TB!#REF!</definedName>
    <definedName name="_DAT5" localSheetId="3">[1]TB!#REF!</definedName>
    <definedName name="_DAT5" localSheetId="1">[1]TB!#REF!</definedName>
    <definedName name="_DAT5" localSheetId="2">[1]TB!#REF!</definedName>
    <definedName name="_DAT5">[1]TB!#REF!</definedName>
    <definedName name="_DAT6" localSheetId="3">[1]TB!#REF!</definedName>
    <definedName name="_DAT6" localSheetId="1">[1]TB!#REF!</definedName>
    <definedName name="_DAT6" localSheetId="2">[1]TB!#REF!</definedName>
    <definedName name="_DAT6">[1]TB!#REF!</definedName>
    <definedName name="_xlnm._FilterDatabase" localSheetId="5" hidden="1">'CF 13-14'!$A$1:$K$92</definedName>
    <definedName name="_Key1" localSheetId="3" hidden="1">'[2]Detail-Sep'!#REF!</definedName>
    <definedName name="_Key1" localSheetId="1" hidden="1">'[2]Detail-Sep'!#REF!</definedName>
    <definedName name="_Key1" localSheetId="2" hidden="1">'[2]Detail-Sep'!#REF!</definedName>
    <definedName name="_Key1" hidden="1">'[2]Detail-Sep'!#REF!</definedName>
    <definedName name="_Key2" localSheetId="3" hidden="1">'[2]Detail-Sep'!#REF!</definedName>
    <definedName name="_Key2" localSheetId="1" hidden="1">'[2]Detail-Sep'!#REF!</definedName>
    <definedName name="_Key2" localSheetId="2" hidden="1">'[2]Detail-Sep'!#REF!</definedName>
    <definedName name="_Key2" hidden="1">'[2]Detail-Sep'!#REF!</definedName>
    <definedName name="_mga1" localSheetId="3">#REF!</definedName>
    <definedName name="_mga1" localSheetId="1">#REF!</definedName>
    <definedName name="_mga1" localSheetId="2">#REF!</definedName>
    <definedName name="_mga1">#REF!</definedName>
    <definedName name="_mga2" localSheetId="3">#REF!</definedName>
    <definedName name="_mga2" localSheetId="1">#REF!</definedName>
    <definedName name="_mga2" localSheetId="2">#REF!</definedName>
    <definedName name="_mga2">#REF!</definedName>
    <definedName name="_Order1" hidden="1">255</definedName>
    <definedName name="_Order2" hidden="1">255</definedName>
    <definedName name="_Sort" localSheetId="3" hidden="1">'[2]Detail-Sep'!#REF!</definedName>
    <definedName name="_Sort" localSheetId="1" hidden="1">'[2]Detail-Sep'!#REF!</definedName>
    <definedName name="_Sort" localSheetId="2" hidden="1">'[2]Detail-Sep'!#REF!</definedName>
    <definedName name="_Sort" hidden="1">'[2]Detail-Sep'!#REF!</definedName>
    <definedName name="_tv1" localSheetId="3">#REF!</definedName>
    <definedName name="_tv1" localSheetId="1">#REF!</definedName>
    <definedName name="_tv1" localSheetId="2">#REF!</definedName>
    <definedName name="_tv1">#REF!</definedName>
    <definedName name="_tv2" localSheetId="3">#REF!</definedName>
    <definedName name="_tv2" localSheetId="1">#REF!</definedName>
    <definedName name="_tv2" localSheetId="2">#REF!</definedName>
    <definedName name="_tv2">#REF!</definedName>
    <definedName name="a" localSheetId="3">#REF!</definedName>
    <definedName name="a" localSheetId="1">#REF!</definedName>
    <definedName name="a" localSheetId="2">#REF!</definedName>
    <definedName name="a">#REF!</definedName>
    <definedName name="aa" localSheetId="3">#REF!</definedName>
    <definedName name="aa" localSheetId="1">#REF!</definedName>
    <definedName name="aa" localSheetId="2">#REF!</definedName>
    <definedName name="aa">#REF!</definedName>
    <definedName name="aaaa" localSheetId="3">#REF!</definedName>
    <definedName name="aaaa" localSheetId="1">#REF!</definedName>
    <definedName name="aaaa" localSheetId="2">#REF!</definedName>
    <definedName name="aaaa">#REF!</definedName>
    <definedName name="AGING">'[3]Stock Aging'!$A$2:$S$1606</definedName>
    <definedName name="ART_COLOUR_DESIGN_CO_.LTD.">"ART COLOUR DESIGN CO.,LTD."</definedName>
    <definedName name="artistmgnt" localSheetId="3">#REF!</definedName>
    <definedName name="artistmgnt" localSheetId="1">#REF!</definedName>
    <definedName name="artistmgnt" localSheetId="2">#REF!</definedName>
    <definedName name="artistmgnt">#REF!</definedName>
    <definedName name="AS2DocOpenMode">"AS2DocumentEdit"</definedName>
    <definedName name="AS2ReportLS">1</definedName>
    <definedName name="AS2SyncStepLS">0</definedName>
    <definedName name="AS2VersionLS">300</definedName>
    <definedName name="BG_Del">15</definedName>
    <definedName name="BG_Ins">4</definedName>
    <definedName name="BG_Mod">6</definedName>
    <definedName name="bliss" localSheetId="3">#REF!</definedName>
    <definedName name="bliss" localSheetId="1">#REF!</definedName>
    <definedName name="bliss" localSheetId="2">#REF!</definedName>
    <definedName name="bliss">#REF!</definedName>
    <definedName name="commercial" localSheetId="3">#REF!</definedName>
    <definedName name="commercial" localSheetId="1">#REF!</definedName>
    <definedName name="commercial" localSheetId="2">#REF!</definedName>
    <definedName name="commercial">#REF!</definedName>
    <definedName name="current_ya">2001</definedName>
    <definedName name="cv" localSheetId="3">'EQ-Conso 9-10'!cv</definedName>
    <definedName name="cv">cv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rilling" localSheetId="3">Scheduled_Payment+Extra_Payment</definedName>
    <definedName name="Drilling" localSheetId="1">Scheduled_Payment+Extra_Payment</definedName>
    <definedName name="Drilling" localSheetId="2">Scheduled_Payment+Extra_Payment</definedName>
    <definedName name="Drilling">Scheduled_Payment+Extra_Payment</definedName>
    <definedName name="dtalk" localSheetId="3">#REF!</definedName>
    <definedName name="dtalk" localSheetId="1">#REF!</definedName>
    <definedName name="dtalk" localSheetId="2">#REF!</definedName>
    <definedName name="dtalk">#REF!</definedName>
    <definedName name="ebiz" localSheetId="3">#REF!</definedName>
    <definedName name="ebiz" localSheetId="1">#REF!</definedName>
    <definedName name="ebiz" localSheetId="2">#REF!</definedName>
    <definedName name="ebiz">#REF!</definedName>
    <definedName name="EV__LASTREFTIME__">38793.6590856481</definedName>
    <definedName name="ExactAddinConnection">"300"</definedName>
    <definedName name="ExactAddinConnection.100">"BBT-EXACT-01;300;panchabo;1"</definedName>
    <definedName name="ExactAddinConnection.300">"BBT-EXACT-01;300;panchabo;1"</definedName>
    <definedName name="ExactAddinReports">1</definedName>
    <definedName name="Excel_BuiltIn_Print_Area_12_1">"$#REF.$A$1:$E$82"</definedName>
    <definedName name="Excel_BuiltIn_Print_Area_4_1">"$#REF.$A$1:$J$415"</definedName>
    <definedName name="Excel_BuiltIn_Print_Area_5_1_1">"$#REF.$A$1:$AA$285"</definedName>
    <definedName name="Excel_BuiltIn_Print_Area_6_1">"$#REF.$A$1:$G$5"</definedName>
    <definedName name="Excel_BuiltIn_Print_Titles_12">"$#REF.$A$4:$IV$7"</definedName>
    <definedName name="Excel_BuiltIn_Print_Titles_2_1">"$'สรุป ด_11'.$#REF$#REF:$#REF$#REF"</definedName>
    <definedName name="Excel_BuiltIn_Print_Titles_5_1_1">"$#REF.$A$1:$IV$4"</definedName>
    <definedName name="films" localSheetId="3">#REF!</definedName>
    <definedName name="films" localSheetId="1">#REF!</definedName>
    <definedName name="films" localSheetId="2">#REF!</definedName>
    <definedName name="films">#REF!</definedName>
    <definedName name="gmm" localSheetId="3">#REF!</definedName>
    <definedName name="gmm" localSheetId="1">#REF!</definedName>
    <definedName name="gmm" localSheetId="2">#REF!</definedName>
    <definedName name="gmm">#REF!</definedName>
    <definedName name="gmmpictures" localSheetId="3">#REF!</definedName>
    <definedName name="gmmpictures" localSheetId="1">#REF!</definedName>
    <definedName name="gmmpictures" localSheetId="2">#REF!</definedName>
    <definedName name="gmmpictures">#REF!</definedName>
    <definedName name="gmmpub" localSheetId="3">#REF!</definedName>
    <definedName name="gmmpub" localSheetId="1">#REF!</definedName>
    <definedName name="gmmpub" localSheetId="2">#REF!</definedName>
    <definedName name="gmmpub">#REF!</definedName>
    <definedName name="gmmtele1" localSheetId="3">#REF!</definedName>
    <definedName name="gmmtele1" localSheetId="1">#REF!</definedName>
    <definedName name="gmmtele1" localSheetId="2">#REF!</definedName>
    <definedName name="gmmtele1">#REF!</definedName>
    <definedName name="gmmtele2" localSheetId="3">#REF!</definedName>
    <definedName name="gmmtele2" localSheetId="1">#REF!</definedName>
    <definedName name="gmmtele2" localSheetId="2">#REF!</definedName>
    <definedName name="gmmtele2">#REF!</definedName>
    <definedName name="gmmthai" localSheetId="3">#REF!</definedName>
    <definedName name="gmmthai" localSheetId="1">#REF!</definedName>
    <definedName name="gmmthai" localSheetId="2">#REF!</definedName>
    <definedName name="gmmthai">#REF!</definedName>
    <definedName name="gmmtimes" localSheetId="3">#REF!</definedName>
    <definedName name="gmmtimes" localSheetId="1">#REF!</definedName>
    <definedName name="gmmtimes" localSheetId="2">#REF!</definedName>
    <definedName name="gmmtimes">#REF!</definedName>
    <definedName name="gth" localSheetId="3">#REF!</definedName>
    <definedName name="gth" localSheetId="1">#REF!</definedName>
    <definedName name="gth" localSheetId="2">#REF!</definedName>
    <definedName name="gth">#REF!</definedName>
    <definedName name="hitech" localSheetId="3" hidden="1">#REF!</definedName>
    <definedName name="hitech" localSheetId="1" hidden="1">#REF!</definedName>
    <definedName name="hitech" localSheetId="2" hidden="1">#REF!</definedName>
    <definedName name="hitech" hidden="1">#REF!</definedName>
    <definedName name="HTML" localSheetId="3">{"'Eng (page2)'!$A$1:$D$52"}</definedName>
    <definedName name="HTML">{"'Eng (page2)'!$A$1:$D$52"}</definedName>
    <definedName name="HTML_CodePage">874</definedName>
    <definedName name="HTML_Control" localSheetId="3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tml1" localSheetId="3">{"'Eng (page2)'!$A$1:$D$52"}</definedName>
    <definedName name="html1">{"'Eng (page2)'!$A$1:$D$52"}</definedName>
    <definedName name="image" localSheetId="3">#REF!</definedName>
    <definedName name="image" localSheetId="1">#REF!</definedName>
    <definedName name="image" localSheetId="2">#REF!</definedName>
    <definedName name="image">#REF!</definedName>
    <definedName name="LEASE" localSheetId="3">#REF!</definedName>
    <definedName name="LEASE" localSheetId="1">#REF!</definedName>
    <definedName name="LEASE" localSheetId="2">#REF!</definedName>
    <definedName name="LEASE">#REF!</definedName>
    <definedName name="magazine1" localSheetId="3">#REF!</definedName>
    <definedName name="magazine1" localSheetId="1">#REF!</definedName>
    <definedName name="magazine1" localSheetId="2">#REF!</definedName>
    <definedName name="magazine1">#REF!</definedName>
    <definedName name="magazine2" localSheetId="3">#REF!</definedName>
    <definedName name="magazine2" localSheetId="1">#REF!</definedName>
    <definedName name="magazine2" localSheetId="2">#REF!</definedName>
    <definedName name="magazine2">#REF!</definedName>
    <definedName name="mass" localSheetId="3">#REF!</definedName>
    <definedName name="mass" localSheetId="1">#REF!</definedName>
    <definedName name="mass" localSheetId="2">#REF!</definedName>
    <definedName name="mass">#REF!</definedName>
    <definedName name="Materiallities">2000000</definedName>
    <definedName name="media1" localSheetId="3">#REF!</definedName>
    <definedName name="media1" localSheetId="1">#REF!</definedName>
    <definedName name="media1" localSheetId="2">#REF!</definedName>
    <definedName name="media1">#REF!</definedName>
    <definedName name="media2" localSheetId="3">#REF!</definedName>
    <definedName name="media2" localSheetId="1">#REF!</definedName>
    <definedName name="media2" localSheetId="2">#REF!</definedName>
    <definedName name="media2">#REF!</definedName>
    <definedName name="mifa" localSheetId="3">#REF!</definedName>
    <definedName name="mifa" localSheetId="1">#REF!</definedName>
    <definedName name="mifa" localSheetId="2">#REF!</definedName>
    <definedName name="mifa">#REF!</definedName>
    <definedName name="movies" localSheetId="3">#REF!</definedName>
    <definedName name="movies" localSheetId="1">#REF!</definedName>
    <definedName name="movies" localSheetId="2">#REF!</definedName>
    <definedName name="movies">#REF!</definedName>
    <definedName name="NEOMAT_CO._LTD.">"NEOMAT CO.,LTD."</definedName>
    <definedName name="Number_of_Payments" localSheetId="3">MATCH(0.01,End_Bal,-1)+1</definedName>
    <definedName name="Number_of_Payments" localSheetId="1">MATCH(0.01,End_Bal,-1)+1</definedName>
    <definedName name="Number_of_Payments" localSheetId="2">MATCH(0.01,End_Bal,-1)+1</definedName>
    <definedName name="Number_of_Payments">MATCH(0.01,End_Bal,-1)+1</definedName>
    <definedName name="NvsASD">"V1996-11-30"</definedName>
    <definedName name="NvsAutoDrillOk">"VN"</definedName>
    <definedName name="NvsDeleteUnderline">NOW()</definedName>
    <definedName name="NvsElapsedTime">0</definedName>
    <definedName name="NvsEndTime">36166.47021875</definedName>
    <definedName name="NvsInstSpec">"%,FDEPTID,TORGROLLUP,NINTERNAL"</definedName>
    <definedName name="NvsLayoutType">"M3"</definedName>
    <definedName name="NvsNplSpec">"%,X,RZF..nPloded,CZF.."</definedName>
    <definedName name="NvsPanelEffdt">"V1998-10-01"</definedName>
    <definedName name="NvsPanelSetid">"VMODEL"</definedName>
    <definedName name="NvsReqBU">"V670"</definedName>
    <definedName name="NvsReqBUOnly">"VN"</definedName>
    <definedName name="NvsTransLed">"VN"</definedName>
    <definedName name="NvsTreeASD">"V1996-11-30"</definedName>
    <definedName name="NvsValTbl.CURRENCY_CD">"CURRENCY_CD_TBL"</definedName>
    <definedName name="NvsValTbl.DEPTID">"DEPARTMENT_TBL"</definedName>
    <definedName name="Payment_Date" localSheetId="3">DATE(YEAR(Loan_Start),MONTH(Loan_Start)+Payment_Number,DAY(Loan_Start))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ercent_Materialities">0.2</definedName>
    <definedName name="Period">VALUE(TEXT("30/06/2006","dd/mm/yyyy"))</definedName>
    <definedName name="PLQ_MB" localSheetId="3">'[4]PL-Q_ธุรกิจ'!#REF!</definedName>
    <definedName name="PLQ_MB" localSheetId="1">'[4]PL-Q_ธุรกิจ'!#REF!</definedName>
    <definedName name="PLQ_MB" localSheetId="2">'[4]PL-Q_ธุรกิจ'!#REF!</definedName>
    <definedName name="PLQ_MB">'[4]PL-Q_ธุรกิจ'!#REF!</definedName>
    <definedName name="_xlnm.Print_Area" localSheetId="5">'CF 13-14'!$A$1:$K$92</definedName>
    <definedName name="_xlnm.Print_Area" localSheetId="3">'EQ-Conso 9-10'!$A$1:$R$68</definedName>
    <definedName name="_xlnm.Print_Area" localSheetId="4">'EQ-Separate 11-12'!$A$1:$K$52</definedName>
    <definedName name="_xlnm.Print_Area" localSheetId="1">'PL 5-6'!$A$1:$J$52</definedName>
    <definedName name="_xlnm.Print_Area" localSheetId="2">'PL 7-8'!$A$1:$J$52</definedName>
    <definedName name="_xlnm.Print_Area">#REF!</definedName>
    <definedName name="PRINT_AREA_MI" localSheetId="1">'[2]Detail-Sep'!#REF!</definedName>
    <definedName name="PRINT_AREA_MI" localSheetId="2">'[2]Detail-Sep'!#REF!</definedName>
    <definedName name="PRINT_AREA_MI">'[2]Detail-Sep'!#REF!</definedName>
    <definedName name="Print_Area_Reset" localSheetId="3">OFFSET(Full_Print,0,0,Last_Row)</definedName>
    <definedName name="Print_Area_Reset" localSheetId="1">OFFSET(Full_Print,0,0,Last_Row)</definedName>
    <definedName name="Print_Area_Reset" localSheetId="2">OFFSET(Full_Print,0,0,Last_Row)</definedName>
    <definedName name="Print_Area_Reset">OFFSET(Full_Print,0,0,Last_Row)</definedName>
    <definedName name="_xlnm.Print_Titles">'[2]Detail-Sep'!#REF!</definedName>
    <definedName name="Print_Titles_MI" localSheetId="3">#REF!</definedName>
    <definedName name="Print_Titles_MI" localSheetId="1">#REF!</definedName>
    <definedName name="Print_Titles_MI" localSheetId="2">#REF!</definedName>
    <definedName name="Print_Titles_MI">#REF!</definedName>
    <definedName name="publishing1" localSheetId="3">#REF!</definedName>
    <definedName name="publishing1" localSheetId="1">#REF!</definedName>
    <definedName name="publishing1" localSheetId="2">#REF!</definedName>
    <definedName name="publishing1">#REF!</definedName>
    <definedName name="publishing2" localSheetId="3">#REF!</definedName>
    <definedName name="publishing2" localSheetId="1">#REF!</definedName>
    <definedName name="publishing2" localSheetId="2">#REF!</definedName>
    <definedName name="publishing2">#REF!</definedName>
    <definedName name="radio" localSheetId="3">#REF!</definedName>
    <definedName name="radio" localSheetId="1">#REF!</definedName>
    <definedName name="radio" localSheetId="2">#REF!</definedName>
    <definedName name="radio">#REF!</definedName>
    <definedName name="ray" localSheetId="3">#REF!</definedName>
    <definedName name="ray" localSheetId="1">#REF!</definedName>
    <definedName name="ray" localSheetId="2">#REF!</definedName>
    <definedName name="ray">#REF!</definedName>
    <definedName name="record" localSheetId="3">#REF!</definedName>
    <definedName name="record" localSheetId="1">#REF!</definedName>
    <definedName name="record" localSheetId="2">#REF!</definedName>
    <definedName name="record">#REF!</definedName>
    <definedName name="S.PACK___PRINT_PUBLIC_COMPANY_LIMITED">"S.PACK PRINT PUBLIC COMPANY LIMITED"</definedName>
    <definedName name="sfdawgsrgedrhdthtfdjh" localSheetId="3">{"'Eng (page2)'!$A$1:$D$52"}</definedName>
    <definedName name="sfdawgsrgedrhdthtfdjh">{"'Eng (page2)'!$A$1:$D$52"}</definedName>
    <definedName name="showbiz" localSheetId="3">#REF!</definedName>
    <definedName name="showbiz" localSheetId="1">#REF!</definedName>
    <definedName name="showbiz" localSheetId="2">#REF!</definedName>
    <definedName name="showbiz">#REF!</definedName>
    <definedName name="ss" localSheetId="1">'[5]Detail-Sep'!#REF!</definedName>
    <definedName name="ss" localSheetId="2">'[5]Detail-Sep'!#REF!</definedName>
    <definedName name="ss">'[5]Detail-Sep'!#REF!</definedName>
    <definedName name="sss" localSheetId="3">{"'Eng (page2)'!$A$1:$D$52"}</definedName>
    <definedName name="sss">{"'Eng (page2)'!$A$1:$D$52"}</definedName>
    <definedName name="t" localSheetId="3">#REF!</definedName>
    <definedName name="t" localSheetId="1">#REF!</definedName>
    <definedName name="t" localSheetId="2">#REF!</definedName>
    <definedName name="t">#REF!</definedName>
    <definedName name="taiwan" localSheetId="3">#REF!</definedName>
    <definedName name="taiwan" localSheetId="1">#REF!</definedName>
    <definedName name="taiwan" localSheetId="2">#REF!</definedName>
    <definedName name="taiwan">#REF!</definedName>
    <definedName name="telemus" localSheetId="3">#REF!</definedName>
    <definedName name="telemus" localSheetId="1">#REF!</definedName>
    <definedName name="telemus" localSheetId="2">#REF!</definedName>
    <definedName name="telemus">#REF!</definedName>
    <definedName name="telenon" localSheetId="3">#REF!</definedName>
    <definedName name="telenon" localSheetId="1">#REF!</definedName>
    <definedName name="telenon" localSheetId="2">#REF!</definedName>
    <definedName name="telenon">#REF!</definedName>
    <definedName name="TextRefCopyRangeCount">3</definedName>
    <definedName name="tifa" localSheetId="3">#REF!</definedName>
    <definedName name="tifa" localSheetId="1">#REF!</definedName>
    <definedName name="tifa" localSheetId="2">#REF!</definedName>
    <definedName name="tifa">#REF!</definedName>
    <definedName name="TM1REBUILDOPTION">1</definedName>
    <definedName name="tom" localSheetId="3">{"'Eng (page2)'!$A$1:$D$52"}</definedName>
    <definedName name="tom">{"'Eng (page2)'!$A$1:$D$52"}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Values_Entered" localSheetId="3">IF(Loan_Amount*Interest_Rate*Loan_Years*Loan_Start&gt;0,1,0)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XRefColumnsCount">1</definedName>
    <definedName name="XRefCopyRangeCount">12</definedName>
    <definedName name="XRefPasteRangeCount">1</definedName>
    <definedName name="Z_DEBB2E38_AA91_4935_A1A5_35BF906F2210_.wvu.PrintArea" localSheetId="3" hidden="1">'EQ-Conso 9-10'!#REF!</definedName>
    <definedName name="Z_DEBB2E38_AA91_4935_A1A5_35BF906F2210_.wvu.PrintArea" localSheetId="4" hidden="1">'EQ-Separate 11-12'!#REF!</definedName>
    <definedName name="เงินเดือน" localSheetId="3">{"'Eng (page2)'!$A$1:$D$52"}</definedName>
    <definedName name="เงินเดือน">{"'Eng (page2)'!$A$1:$D$52"}</definedName>
    <definedName name="ออ" localSheetId="3">{"'Eng (page2)'!$A$1:$D$52"}</definedName>
    <definedName name="ออ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2" i="13" l="1"/>
  <c r="H52" i="13"/>
  <c r="F52" i="13"/>
  <c r="D52" i="13"/>
  <c r="J52" i="11"/>
  <c r="H52" i="11"/>
  <c r="F52" i="11"/>
  <c r="D52" i="11"/>
  <c r="R52" i="8"/>
  <c r="N52" i="8"/>
  <c r="R53" i="8"/>
  <c r="N53" i="8"/>
  <c r="E13" i="10" l="1"/>
  <c r="E11" i="10"/>
  <c r="C51" i="9"/>
  <c r="I51" i="9"/>
  <c r="H48" i="13"/>
  <c r="L63" i="8"/>
  <c r="I84" i="14"/>
  <c r="E29" i="10" l="1"/>
  <c r="K51" i="9"/>
  <c r="G51" i="9"/>
  <c r="E51" i="9"/>
  <c r="K44" i="9"/>
  <c r="I44" i="9"/>
  <c r="E44" i="9"/>
  <c r="K49" i="9"/>
  <c r="I49" i="9"/>
  <c r="G49" i="9"/>
  <c r="E49" i="9"/>
  <c r="C49" i="9"/>
  <c r="K48" i="9"/>
  <c r="K43" i="9"/>
  <c r="C44" i="9"/>
  <c r="I47" i="9"/>
  <c r="P63" i="8"/>
  <c r="L65" i="8"/>
  <c r="J65" i="8"/>
  <c r="H65" i="8"/>
  <c r="F65" i="8"/>
  <c r="D65" i="8"/>
  <c r="N64" i="8"/>
  <c r="N63" i="8"/>
  <c r="P54" i="8"/>
  <c r="P67" i="8" s="1"/>
  <c r="N54" i="8"/>
  <c r="N67" i="8" s="1"/>
  <c r="L54" i="8"/>
  <c r="L67" i="8" s="1"/>
  <c r="J54" i="8"/>
  <c r="J67" i="8" s="1"/>
  <c r="H54" i="8"/>
  <c r="H67" i="8" s="1"/>
  <c r="F54" i="8"/>
  <c r="F67" i="8" s="1"/>
  <c r="D54" i="8"/>
  <c r="D67" i="8" s="1"/>
  <c r="N48" i="8"/>
  <c r="H15" i="13"/>
  <c r="D15" i="13"/>
  <c r="E61" i="14" l="1"/>
  <c r="K82" i="10" l="1"/>
  <c r="I82" i="10"/>
  <c r="E82" i="10"/>
  <c r="G82" i="10"/>
  <c r="K69" i="10"/>
  <c r="I69" i="10"/>
  <c r="E69" i="10"/>
  <c r="G69" i="10"/>
  <c r="K46" i="10"/>
  <c r="G46" i="10"/>
  <c r="K43" i="10"/>
  <c r="G43" i="10"/>
  <c r="K29" i="10"/>
  <c r="I29" i="10"/>
  <c r="I43" i="10" s="1"/>
  <c r="I46" i="10" s="1"/>
  <c r="E43" i="10"/>
  <c r="E46" i="10" s="1"/>
  <c r="G29" i="10"/>
  <c r="K25" i="9"/>
  <c r="I25" i="9"/>
  <c r="G25" i="9"/>
  <c r="E25" i="9"/>
  <c r="C25" i="9"/>
  <c r="K47" i="9"/>
  <c r="K39" i="9"/>
  <c r="G84" i="10" l="1"/>
  <c r="G86" i="10" s="1"/>
  <c r="K84" i="10"/>
  <c r="K86" i="10" s="1"/>
  <c r="E84" i="10"/>
  <c r="E86" i="10" s="1"/>
  <c r="I84" i="10"/>
  <c r="I86" i="10" s="1"/>
  <c r="K23" i="9"/>
  <c r="I23" i="9"/>
  <c r="K21" i="9"/>
  <c r="K13" i="9"/>
  <c r="R63" i="8"/>
  <c r="R65" i="8" s="1"/>
  <c r="P65" i="8"/>
  <c r="N65" i="8"/>
  <c r="E84" i="14"/>
  <c r="H60" i="8"/>
  <c r="P58" i="8"/>
  <c r="P60" i="8" s="1"/>
  <c r="R57" i="8"/>
  <c r="R58" i="8" s="1"/>
  <c r="N60" i="8"/>
  <c r="R54" i="8"/>
  <c r="R67" i="8" s="1"/>
  <c r="R48" i="8"/>
  <c r="J33" i="8"/>
  <c r="F33" i="8"/>
  <c r="D33" i="8"/>
  <c r="R31" i="8"/>
  <c r="P31" i="8"/>
  <c r="N31" i="8"/>
  <c r="L31" i="8"/>
  <c r="L33" i="8" s="1"/>
  <c r="N26" i="8"/>
  <c r="N33" i="8" s="1"/>
  <c r="P24" i="8"/>
  <c r="P26" i="8" s="1"/>
  <c r="P33" i="8" s="1"/>
  <c r="N20" i="8"/>
  <c r="H20" i="8"/>
  <c r="H26" i="8" s="1"/>
  <c r="H33" i="8" s="1"/>
  <c r="R23" i="8"/>
  <c r="R24" i="8" s="1"/>
  <c r="R18" i="8"/>
  <c r="R20" i="8" s="1"/>
  <c r="R26" i="8" s="1"/>
  <c r="R33" i="8" s="1"/>
  <c r="R14" i="8"/>
  <c r="D50" i="13"/>
  <c r="J50" i="13"/>
  <c r="H50" i="13"/>
  <c r="F50" i="13"/>
  <c r="J45" i="13"/>
  <c r="H45" i="13"/>
  <c r="D45" i="13"/>
  <c r="F45" i="13"/>
  <c r="J31" i="13"/>
  <c r="F31" i="13"/>
  <c r="J28" i="13"/>
  <c r="F28" i="13"/>
  <c r="J26" i="13"/>
  <c r="F26" i="13"/>
  <c r="J23" i="13"/>
  <c r="F23" i="13"/>
  <c r="J21" i="13"/>
  <c r="H21" i="13"/>
  <c r="D21" i="13"/>
  <c r="F21" i="13"/>
  <c r="J15" i="13"/>
  <c r="F15" i="13"/>
  <c r="J50" i="11"/>
  <c r="H50" i="11"/>
  <c r="D50" i="11"/>
  <c r="F50" i="11"/>
  <c r="J45" i="11"/>
  <c r="H45" i="11"/>
  <c r="D45" i="11"/>
  <c r="F45" i="11"/>
  <c r="J31" i="11"/>
  <c r="F31" i="11"/>
  <c r="J28" i="11"/>
  <c r="F28" i="11"/>
  <c r="J26" i="11"/>
  <c r="F26" i="11"/>
  <c r="J23" i="11"/>
  <c r="F23" i="11"/>
  <c r="J21" i="11"/>
  <c r="H21" i="11"/>
  <c r="D21" i="11"/>
  <c r="F21" i="11"/>
  <c r="J15" i="11"/>
  <c r="H15" i="11"/>
  <c r="D15" i="11"/>
  <c r="F15" i="11"/>
  <c r="H23" i="11" l="1"/>
  <c r="H26" i="11" s="1"/>
  <c r="H28" i="11" s="1"/>
  <c r="H31" i="11" s="1"/>
  <c r="D23" i="11"/>
  <c r="R60" i="8"/>
  <c r="H23" i="13"/>
  <c r="H26" i="13" s="1"/>
  <c r="H28" i="13" s="1"/>
  <c r="H31" i="13" s="1"/>
  <c r="D23" i="13"/>
  <c r="K85" i="14"/>
  <c r="K87" i="14" s="1"/>
  <c r="G85" i="14"/>
  <c r="G87" i="14" s="1"/>
  <c r="I85" i="14"/>
  <c r="I87" i="14" s="1"/>
  <c r="E85" i="14"/>
  <c r="E87" i="14" s="1"/>
  <c r="K61" i="14"/>
  <c r="I61" i="14"/>
  <c r="G61" i="14"/>
  <c r="K53" i="14"/>
  <c r="I53" i="14"/>
  <c r="G53" i="14"/>
  <c r="E53" i="14"/>
  <c r="K29" i="14"/>
  <c r="I29" i="14"/>
  <c r="G29" i="14"/>
  <c r="E29" i="14"/>
  <c r="K17" i="14"/>
  <c r="I17" i="14"/>
  <c r="G17" i="14"/>
  <c r="E17" i="14"/>
  <c r="G63" i="14" l="1"/>
  <c r="G31" i="14"/>
  <c r="K31" i="14"/>
  <c r="K63" i="14"/>
  <c r="K89" i="14" s="1"/>
  <c r="D26" i="13"/>
  <c r="D26" i="11"/>
  <c r="G89" i="14"/>
  <c r="I63" i="14"/>
  <c r="I89" i="14" s="1"/>
  <c r="E63" i="14"/>
  <c r="E89" i="14" s="1"/>
  <c r="I31" i="14"/>
  <c r="E31" i="14"/>
  <c r="D28" i="13" l="1"/>
  <c r="D31" i="13" s="1"/>
  <c r="D28" i="11"/>
  <c r="D31" i="11" s="1"/>
</calcChain>
</file>

<file path=xl/sharedStrings.xml><?xml version="1.0" encoding="utf-8"?>
<sst xmlns="http://schemas.openxmlformats.org/spreadsheetml/2006/main" count="457" uniqueCount="222">
  <si>
    <t>Non-controlling interests</t>
  </si>
  <si>
    <t>Other non-current liabilities</t>
  </si>
  <si>
    <t>Retention payables</t>
  </si>
  <si>
    <t>Other current liabilities</t>
  </si>
  <si>
    <t>Accrued expenses</t>
  </si>
  <si>
    <t>Current income tax payable</t>
  </si>
  <si>
    <t>Trade and other current payables</t>
  </si>
  <si>
    <t>Current tax asset</t>
  </si>
  <si>
    <t>Finance costs</t>
  </si>
  <si>
    <t>Administrative expenses</t>
  </si>
  <si>
    <t>Other income</t>
  </si>
  <si>
    <t>equity</t>
  </si>
  <si>
    <t xml:space="preserve"> interests </t>
  </si>
  <si>
    <t xml:space="preserve"> the parent </t>
  </si>
  <si>
    <t>common control</t>
  </si>
  <si>
    <t>share capital</t>
  </si>
  <si>
    <t>Non-controlling</t>
  </si>
  <si>
    <t>owners of</t>
  </si>
  <si>
    <t>Unappropriated</t>
  </si>
  <si>
    <t>combination under</t>
  </si>
  <si>
    <t>attributable to</t>
  </si>
  <si>
    <t xml:space="preserve">on business </t>
  </si>
  <si>
    <t>Equity</t>
  </si>
  <si>
    <t>Surplus</t>
  </si>
  <si>
    <t>legal reserve</t>
  </si>
  <si>
    <t>Total</t>
  </si>
  <si>
    <t xml:space="preserve">Accrued expenses </t>
  </si>
  <si>
    <t>Other non-current assets</t>
  </si>
  <si>
    <t>Other current assets</t>
  </si>
  <si>
    <t xml:space="preserve">Inventories </t>
  </si>
  <si>
    <t>Interest income</t>
  </si>
  <si>
    <t>Reversal of provision for decommissioning costs</t>
  </si>
  <si>
    <t>Management fee income and others</t>
  </si>
  <si>
    <t>Trade and other current receivables</t>
  </si>
  <si>
    <t>Cash refund from withholding income tax deducted at sources</t>
  </si>
  <si>
    <t>Retained earnings</t>
  </si>
  <si>
    <t>Repayment of short-term borrowings from financial institutions</t>
  </si>
  <si>
    <t>Goodwill</t>
  </si>
  <si>
    <t>Deferred tax assets</t>
  </si>
  <si>
    <t>Share premium on ordinary shares</t>
  </si>
  <si>
    <t>Share premium</t>
  </si>
  <si>
    <t>on ordinary shares</t>
  </si>
  <si>
    <t>Dividend income</t>
  </si>
  <si>
    <t>Payment of expenses relating to increase in share capital</t>
  </si>
  <si>
    <t>Employee retirement benefit paid</t>
  </si>
  <si>
    <t>Zen Corporation Group Public Company Limited and its Subsidiaries</t>
  </si>
  <si>
    <t>Statement of financial position</t>
  </si>
  <si>
    <t>Reference</t>
  </si>
  <si>
    <t>Consolidated</t>
  </si>
  <si>
    <t xml:space="preserve">Separate </t>
  </si>
  <si>
    <t>financial statements</t>
  </si>
  <si>
    <t>31 December</t>
  </si>
  <si>
    <t>Assets</t>
  </si>
  <si>
    <t>Note</t>
  </si>
  <si>
    <t>(Unaudited)</t>
  </si>
  <si>
    <t>TAS 1.54(i)</t>
  </si>
  <si>
    <t>(in thousand Baht)</t>
  </si>
  <si>
    <t>Separate</t>
  </si>
  <si>
    <t>TAS 1.54(d)</t>
  </si>
  <si>
    <t>Current assets</t>
  </si>
  <si>
    <t>TAS 1.54(h)</t>
  </si>
  <si>
    <t xml:space="preserve">Cash and cash equivalents </t>
  </si>
  <si>
    <t>Short-term loans to related parties</t>
  </si>
  <si>
    <t>Inventories</t>
  </si>
  <si>
    <t>TAS 1.54(j), 1.60</t>
  </si>
  <si>
    <t xml:space="preserve">Total current assets </t>
  </si>
  <si>
    <t>Non-current assets</t>
  </si>
  <si>
    <t>Investment in an associate</t>
  </si>
  <si>
    <t>Investments in subsidiaries</t>
  </si>
  <si>
    <t>Property, plant and equipment</t>
  </si>
  <si>
    <t>Intangible assets other than goodwill</t>
  </si>
  <si>
    <t xml:space="preserve">Total non-current assets </t>
  </si>
  <si>
    <t>Total assets</t>
  </si>
  <si>
    <t xml:space="preserve">Consolidated </t>
  </si>
  <si>
    <t>Liabilities and equity</t>
  </si>
  <si>
    <t>TAS 1.54(k)</t>
  </si>
  <si>
    <t>Current liabilities</t>
  </si>
  <si>
    <t>Short-term borrowings from related parties</t>
  </si>
  <si>
    <t xml:space="preserve">Current portion of lease liabilities </t>
  </si>
  <si>
    <t>Current provisions for loyalty programmes</t>
  </si>
  <si>
    <t>TAS 1.54(m)</t>
  </si>
  <si>
    <t xml:space="preserve">Total current liabilities </t>
  </si>
  <si>
    <t>TAS 1.54(o), 56</t>
  </si>
  <si>
    <t xml:space="preserve">Non-current liabilities </t>
  </si>
  <si>
    <t>Non-current provisions for employee benefits</t>
  </si>
  <si>
    <t>Non-current provisions for decommissioning costs</t>
  </si>
  <si>
    <t xml:space="preserve">Total non-current liabilities </t>
  </si>
  <si>
    <t>Total liabilities</t>
  </si>
  <si>
    <t>Share capital:</t>
  </si>
  <si>
    <t xml:space="preserve">   Authorised share capital</t>
  </si>
  <si>
    <t xml:space="preserve">   (300,000,000 ordinary shares, par value at Baht 1 per share)</t>
  </si>
  <si>
    <t xml:space="preserve">   Issued and paid-up share capital</t>
  </si>
  <si>
    <t>Retained earnings (Deficit)</t>
  </si>
  <si>
    <t xml:space="preserve">   Appropriated to legal reserve</t>
  </si>
  <si>
    <t xml:space="preserve">   Unappropriated (Deficit)</t>
  </si>
  <si>
    <t>Equity Attributable to owners of the parent</t>
  </si>
  <si>
    <t>Total equity</t>
  </si>
  <si>
    <t>Total liabilities and equity</t>
  </si>
  <si>
    <t xml:space="preserve">financial statements </t>
  </si>
  <si>
    <t>Expenses</t>
  </si>
  <si>
    <t>Total expenses</t>
  </si>
  <si>
    <t>Costs of sales of goods and services</t>
  </si>
  <si>
    <t>Selling expenses</t>
  </si>
  <si>
    <t>Total comprehensive income (expense) for the period</t>
  </si>
  <si>
    <t>Statement of comprehensive income (Unaudited)</t>
  </si>
  <si>
    <t xml:space="preserve">   Owners of the parent</t>
  </si>
  <si>
    <t xml:space="preserve">   Non-controlling interests</t>
  </si>
  <si>
    <t>Statement of changes in equity (Unaudited)</t>
  </si>
  <si>
    <t>Issued and</t>
  </si>
  <si>
    <t>paid-up</t>
  </si>
  <si>
    <t>on ordinary</t>
  </si>
  <si>
    <t>shares</t>
  </si>
  <si>
    <t>Appropriated</t>
  </si>
  <si>
    <t>to legal reserve</t>
  </si>
  <si>
    <t xml:space="preserve">   Contributions by and distributions to owners of the parent</t>
  </si>
  <si>
    <t xml:space="preserve">   Disposal of discount on purchases of fixed assets</t>
  </si>
  <si>
    <t xml:space="preserve">      from companies under common control</t>
  </si>
  <si>
    <t xml:space="preserve">   Total contributions by and distributions to owners of the parent</t>
  </si>
  <si>
    <t xml:space="preserve">    Other comprehensive income</t>
  </si>
  <si>
    <t>Balance at 31 December 2019 - as reported</t>
  </si>
  <si>
    <t>Impact of changes in accounting policies</t>
  </si>
  <si>
    <t>Transactions  with owners, recorded directly in equity</t>
  </si>
  <si>
    <t xml:space="preserve">Issued and </t>
  </si>
  <si>
    <t>Statement of cash flows (Unaudited)</t>
  </si>
  <si>
    <t>Cash flows from operating activities</t>
  </si>
  <si>
    <t>Adjustments to reconcile profit (loss) to cash receipts (payments)</t>
  </si>
  <si>
    <t>Total comprehensive income (expense) attributable to:</t>
  </si>
  <si>
    <t>Current portion of deferred income</t>
  </si>
  <si>
    <t>Deferred income</t>
  </si>
  <si>
    <t xml:space="preserve">Consolidated financial statements </t>
  </si>
  <si>
    <t xml:space="preserve">Retained earnings (deficit) </t>
  </si>
  <si>
    <t>(deficit)</t>
  </si>
  <si>
    <t xml:space="preserve">Separate financial statements </t>
  </si>
  <si>
    <t>Appropriated to</t>
  </si>
  <si>
    <t>Three-month period ended</t>
  </si>
  <si>
    <t>Other comprehensive income for the period</t>
  </si>
  <si>
    <t>Transactions with owners, recorded directly in equity</t>
  </si>
  <si>
    <t xml:space="preserve">   Dividends</t>
  </si>
  <si>
    <t xml:space="preserve">   Contributions by and distributions to owners </t>
  </si>
  <si>
    <t xml:space="preserve">   Total contributions by and distributions to owners </t>
  </si>
  <si>
    <t>Depreciation and amortisation</t>
  </si>
  <si>
    <t>Provision for employee benefits</t>
  </si>
  <si>
    <t>Impairment loss on receivables</t>
  </si>
  <si>
    <t>Changes in operating assets and liabilities</t>
  </si>
  <si>
    <t>Provisions for employee benefit paid</t>
  </si>
  <si>
    <t>Acquisition of interest in associate</t>
  </si>
  <si>
    <t xml:space="preserve">Proceeds from sale of property, plant and equipment </t>
  </si>
  <si>
    <t>Acquisition of property, plant and equipment and intangible assets</t>
  </si>
  <si>
    <t>Proceeds from repayment of short-term loans to related parties</t>
  </si>
  <si>
    <t xml:space="preserve">Dividends received </t>
  </si>
  <si>
    <t xml:space="preserve">Interest received  </t>
  </si>
  <si>
    <t>Cash flows from investing activities</t>
  </si>
  <si>
    <t>Cash flows from financing activities</t>
  </si>
  <si>
    <t>Proceeds from issue of shares</t>
  </si>
  <si>
    <t>Proceeds from short-term borrowings from financial institutions</t>
  </si>
  <si>
    <t>Proceeds from short-term borrowings from related parties</t>
  </si>
  <si>
    <t>Repayment of short-term borrowings from related parties</t>
  </si>
  <si>
    <t>Dividends paid to owners of the Company</t>
  </si>
  <si>
    <t>Interest paid</t>
  </si>
  <si>
    <t>Revenue from sales of goods and services</t>
  </si>
  <si>
    <t>Gain on disposal of right-of-use assets</t>
  </si>
  <si>
    <t>Non-cash transactions</t>
  </si>
  <si>
    <t>Right-of-use assets</t>
  </si>
  <si>
    <t>Lease liabilities</t>
  </si>
  <si>
    <t>Differences on a granted concession</t>
  </si>
  <si>
    <t>Recognition of deferred income</t>
  </si>
  <si>
    <t>Provision for loyalty programmes</t>
  </si>
  <si>
    <t>Reversal of impairment loss on assets</t>
  </si>
  <si>
    <t>Payment of lease liabilities</t>
  </si>
  <si>
    <t>Increase in right-of-use assets</t>
  </si>
  <si>
    <t>Decrease in right-of-use assets</t>
  </si>
  <si>
    <t>Surplus on business combination under common control</t>
  </si>
  <si>
    <t>Share of loss of associate accounted for using equity method</t>
  </si>
  <si>
    <t>Share of loss of associate accounted for using equity method, net of tax</t>
  </si>
  <si>
    <t>Decommissioning costs paid</t>
  </si>
  <si>
    <t>Cash and cash equivalents at 1 January</t>
  </si>
  <si>
    <t>Comprehensive income for the period</t>
  </si>
  <si>
    <t>Decrease in lease liabilities from rent concessions</t>
  </si>
  <si>
    <t>Payment to owners to acquire the entity's shares</t>
  </si>
  <si>
    <t>4</t>
  </si>
  <si>
    <t>Loss (gain) on disposal of property, plant and equipment and intangible assets</t>
  </si>
  <si>
    <t>Reversal of loss on inventories devaluation and deteriorate</t>
  </si>
  <si>
    <t xml:space="preserve">Net cash used in financing activities  </t>
  </si>
  <si>
    <t xml:space="preserve">  Changes in ownership interests in subsidiaries</t>
  </si>
  <si>
    <t xml:space="preserve">  Total changes in ownership interests in subsidiaries</t>
  </si>
  <si>
    <t xml:space="preserve">  Acquisition of a subsidiary with Non-controling interests</t>
  </si>
  <si>
    <t>Total transactions with owners, recorded directly in equity</t>
  </si>
  <si>
    <t>Acquisition of a subsidiary, net of cash acquired</t>
  </si>
  <si>
    <t>30 September</t>
  </si>
  <si>
    <t>Nine-month period ended</t>
  </si>
  <si>
    <t xml:space="preserve"> 30 September</t>
  </si>
  <si>
    <t>Proceeds from decreasing in share capital of a subsidiary</t>
  </si>
  <si>
    <t>Net increase (decrease) in cash and cash equivalents</t>
  </si>
  <si>
    <t>Cash and cash equivalents at 30 September</t>
  </si>
  <si>
    <t>Investment properties</t>
  </si>
  <si>
    <t>2</t>
  </si>
  <si>
    <t>3</t>
  </si>
  <si>
    <t>Nine-month period ended 30 September 2022</t>
  </si>
  <si>
    <t>Balance at 1 January 2022</t>
  </si>
  <si>
    <t>Balance at 30 September 2022</t>
  </si>
  <si>
    <t xml:space="preserve">    Profit</t>
  </si>
  <si>
    <t>Net cash used in investing activities</t>
  </si>
  <si>
    <t>Short-term borrowings from financial institutions</t>
  </si>
  <si>
    <t>Nine-month period ended 30 September 2023</t>
  </si>
  <si>
    <t>Balance at 1 January 2023</t>
  </si>
  <si>
    <t>Balance at 30 September 2023</t>
  </si>
  <si>
    <t>2, 5</t>
  </si>
  <si>
    <t>Tax expense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</si>
  <si>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</si>
  <si>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</si>
  <si>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 xml:space="preserve">   Total distributions to owners </t>
  </si>
  <si>
    <t xml:space="preserve">   Distributions to owners </t>
  </si>
  <si>
    <t>Profit for the period</t>
  </si>
  <si>
    <t xml:space="preserve">Taxes received (paid) </t>
  </si>
  <si>
    <t>0\</t>
  </si>
  <si>
    <t>Net cash from operating activities</t>
  </si>
  <si>
    <t xml:space="preserve">Net cash generated from operating </t>
  </si>
  <si>
    <t>Profit from operating activities</t>
  </si>
  <si>
    <t>Profit before income tax expense</t>
  </si>
  <si>
    <t>Income</t>
  </si>
  <si>
    <t>Total Income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</si>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</sst>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[$-1010000]d/m/yy;@"/>
    <numFmt numFmtId="166" formatCode="_(* #,##0_);_(* \(#,##0\);_(* &quot;-&quot;??_);_(@_)"/>
    <numFmt numFmtId="167" formatCode="_-* #,##0_-;\-* #,##0_-;_-* &quot;-&quot;??_-;_-@_-"/>
  </numFmts>
  <fonts count="33">
    <font>
      <sz val="11"/>
      <color theme="1"/>
      <name val="Calibri"/>
      <family val="2"/>
      <scheme val="minor"/>
    </font>
    <font>
      <sz val="14"/>
      <name val="FreesiaUPC"/>
      <family val="2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  <charset val="222"/>
    </font>
    <font>
      <sz val="14"/>
      <name val="AngsanaUPC"/>
      <family val="1"/>
      <charset val="222"/>
    </font>
    <font>
      <sz val="14"/>
      <name val="FreesiaUPC"/>
      <family val="2"/>
    </font>
    <font>
      <sz val="14"/>
      <name val="Cordia New"/>
      <family val="2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1"/>
      <color indexed="12"/>
      <name val="Times New Roman"/>
      <family val="1"/>
    </font>
    <font>
      <sz val="11"/>
      <color indexed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i/>
      <sz val="10"/>
      <name val="Times New Roman"/>
      <family val="1"/>
    </font>
    <font>
      <sz val="12"/>
      <color theme="1"/>
      <name val="Times New Roman"/>
      <family val="1"/>
    </font>
    <font>
      <sz val="15"/>
      <color theme="1"/>
      <name val="Angsana New"/>
      <family val="1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165" fontId="0" fillId="0" borderId="0"/>
    <xf numFmtId="43" fontId="2" fillId="0" borderId="0" applyFont="0" applyFill="0" applyBorder="0" applyAlignment="0" applyProtection="0"/>
    <xf numFmtId="165" fontId="1" fillId="0" borderId="0"/>
    <xf numFmtId="43" fontId="3" fillId="0" borderId="0" applyFont="0" applyFill="0" applyBorder="0" applyAlignment="0" applyProtection="0"/>
    <xf numFmtId="39" fontId="4" fillId="0" borderId="0"/>
    <xf numFmtId="165" fontId="5" fillId="0" borderId="0"/>
    <xf numFmtId="0" fontId="6" fillId="0" borderId="0"/>
    <xf numFmtId="43" fontId="2" fillId="0" borderId="0" applyFont="0" applyFill="0" applyBorder="0" applyAlignment="0" applyProtection="0"/>
    <xf numFmtId="165" fontId="6" fillId="0" borderId="0"/>
    <xf numFmtId="165" fontId="5" fillId="0" borderId="0"/>
    <xf numFmtId="165" fontId="2" fillId="0" borderId="0"/>
    <xf numFmtId="43" fontId="2" fillId="0" borderId="0" applyFont="0" applyFill="0" applyBorder="0" applyAlignment="0" applyProtection="0"/>
    <xf numFmtId="165" fontId="6" fillId="0" borderId="0"/>
    <xf numFmtId="16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7" fillId="0" borderId="0"/>
    <xf numFmtId="164" fontId="7" fillId="0" borderId="0" applyFont="0" applyFill="0" applyBorder="0" applyAlignment="0" applyProtection="0"/>
    <xf numFmtId="165" fontId="5" fillId="0" borderId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/>
    <xf numFmtId="0" fontId="5" fillId="0" borderId="0"/>
    <xf numFmtId="0" fontId="7" fillId="0" borderId="0"/>
    <xf numFmtId="43" fontId="3" fillId="0" borderId="0" applyFont="0" applyFill="0" applyBorder="0" applyAlignment="0" applyProtection="0"/>
    <xf numFmtId="0" fontId="8" fillId="0" borderId="0"/>
  </cellStyleXfs>
  <cellXfs count="248">
    <xf numFmtId="165" fontId="0" fillId="0" borderId="0" xfId="0"/>
    <xf numFmtId="165" fontId="8" fillId="0" borderId="0" xfId="0" applyFont="1" applyAlignment="1">
      <alignment horizontal="left" wrapText="1"/>
    </xf>
    <xf numFmtId="165" fontId="8" fillId="0" borderId="0" xfId="0" applyFont="1"/>
    <xf numFmtId="49" fontId="9" fillId="0" borderId="0" xfId="0" applyNumberFormat="1" applyFont="1"/>
    <xf numFmtId="166" fontId="8" fillId="0" borderId="0" xfId="1" applyNumberFormat="1" applyFont="1"/>
    <xf numFmtId="165" fontId="11" fillId="0" borderId="0" xfId="0" applyFont="1" applyAlignment="1">
      <alignment horizontal="left"/>
    </xf>
    <xf numFmtId="165" fontId="12" fillId="0" borderId="0" xfId="0" applyFont="1" applyAlignment="1">
      <alignment horizontal="left"/>
    </xf>
    <xf numFmtId="165" fontId="13" fillId="0" borderId="0" xfId="0" applyFont="1" applyAlignment="1">
      <alignment horizontal="left" wrapText="1"/>
    </xf>
    <xf numFmtId="165" fontId="14" fillId="0" borderId="0" xfId="0" applyFont="1" applyAlignment="1">
      <alignment horizontal="left" wrapText="1"/>
    </xf>
    <xf numFmtId="165" fontId="8" fillId="0" borderId="0" xfId="0" applyFont="1" applyAlignment="1">
      <alignment horizontal="left"/>
    </xf>
    <xf numFmtId="165" fontId="8" fillId="0" borderId="0" xfId="0" applyFont="1" applyAlignment="1">
      <alignment horizontal="center"/>
    </xf>
    <xf numFmtId="166" fontId="8" fillId="0" borderId="0" xfId="1" quotePrefix="1" applyNumberFormat="1" applyFont="1" applyAlignment="1">
      <alignment wrapText="1"/>
    </xf>
    <xf numFmtId="166" fontId="12" fillId="0" borderId="0" xfId="1" applyNumberFormat="1" applyFont="1" applyAlignment="1">
      <alignment horizontal="center" wrapText="1"/>
    </xf>
    <xf numFmtId="165" fontId="15" fillId="0" borderId="0" xfId="0" applyFont="1" applyAlignment="1">
      <alignment horizontal="center"/>
    </xf>
    <xf numFmtId="165" fontId="16" fillId="0" borderId="0" xfId="0" applyFont="1"/>
    <xf numFmtId="165" fontId="12" fillId="0" borderId="0" xfId="0" applyFont="1" applyAlignment="1">
      <alignment wrapText="1"/>
    </xf>
    <xf numFmtId="165" fontId="12" fillId="0" borderId="0" xfId="0" applyFont="1"/>
    <xf numFmtId="165" fontId="11" fillId="0" borderId="0" xfId="0" applyFont="1"/>
    <xf numFmtId="165" fontId="15" fillId="0" borderId="0" xfId="0" applyFont="1"/>
    <xf numFmtId="165" fontId="8" fillId="0" borderId="0" xfId="0" applyFont="1" applyAlignment="1">
      <alignment wrapText="1"/>
    </xf>
    <xf numFmtId="165" fontId="16" fillId="0" borderId="0" xfId="0" applyFont="1" applyAlignment="1">
      <alignment wrapText="1"/>
    </xf>
    <xf numFmtId="165" fontId="16" fillId="0" borderId="0" xfId="0" applyFont="1" applyAlignment="1">
      <alignment horizontal="left"/>
    </xf>
    <xf numFmtId="37" fontId="8" fillId="0" borderId="0" xfId="24" applyNumberFormat="1"/>
    <xf numFmtId="49" fontId="8" fillId="0" borderId="0" xfId="0" applyNumberFormat="1" applyFont="1" applyAlignment="1">
      <alignment wrapText="1"/>
    </xf>
    <xf numFmtId="49" fontId="15" fillId="0" borderId="0" xfId="0" applyNumberFormat="1" applyFont="1"/>
    <xf numFmtId="49" fontId="8" fillId="0" borderId="0" xfId="0" applyNumberFormat="1" applyFont="1" applyAlignment="1">
      <alignment horizontal="left" wrapText="1"/>
    </xf>
    <xf numFmtId="49" fontId="12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left" wrapText="1"/>
    </xf>
    <xf numFmtId="49" fontId="8" fillId="0" borderId="0" xfId="1" quotePrefix="1" applyNumberFormat="1" applyFont="1" applyAlignment="1">
      <alignment horizontal="center" wrapText="1"/>
    </xf>
    <xf numFmtId="49" fontId="15" fillId="0" borderId="0" xfId="0" applyNumberFormat="1" applyFont="1" applyAlignment="1">
      <alignment horizontal="center"/>
    </xf>
    <xf numFmtId="49" fontId="15" fillId="0" borderId="0" xfId="24" applyNumberFormat="1" applyFont="1" applyAlignment="1">
      <alignment horizontal="center"/>
    </xf>
    <xf numFmtId="49" fontId="12" fillId="0" borderId="0" xfId="0" applyNumberFormat="1" applyFont="1"/>
    <xf numFmtId="166" fontId="12" fillId="0" borderId="0" xfId="1" applyNumberFormat="1" applyFont="1" applyAlignment="1">
      <alignment horizontal="center"/>
    </xf>
    <xf numFmtId="37" fontId="15" fillId="0" borderId="0" xfId="0" applyNumberFormat="1" applyFont="1" applyAlignment="1">
      <alignment horizontal="center"/>
    </xf>
    <xf numFmtId="0" fontId="9" fillId="0" borderId="0" xfId="5" applyNumberFormat="1" applyFont="1" applyAlignment="1">
      <alignment horizontal="left"/>
    </xf>
    <xf numFmtId="0" fontId="9" fillId="0" borderId="0" xfId="5" applyNumberFormat="1" applyFont="1" applyAlignment="1">
      <alignment horizontal="center"/>
    </xf>
    <xf numFmtId="0" fontId="18" fillId="0" borderId="0" xfId="5" applyNumberFormat="1" applyFont="1" applyAlignment="1">
      <alignment horizontal="center"/>
    </xf>
    <xf numFmtId="0" fontId="10" fillId="0" borderId="0" xfId="5" applyNumberFormat="1" applyFont="1" applyAlignment="1">
      <alignment horizontal="right"/>
    </xf>
    <xf numFmtId="0" fontId="10" fillId="0" borderId="0" xfId="5" applyNumberFormat="1" applyFont="1" applyAlignment="1">
      <alignment horizontal="center"/>
    </xf>
    <xf numFmtId="0" fontId="11" fillId="0" borderId="0" xfId="5" applyNumberFormat="1" applyFont="1" applyAlignment="1">
      <alignment horizontal="left"/>
    </xf>
    <xf numFmtId="0" fontId="11" fillId="0" borderId="0" xfId="5" applyNumberFormat="1" applyFont="1" applyAlignment="1">
      <alignment horizontal="center"/>
    </xf>
    <xf numFmtId="0" fontId="19" fillId="0" borderId="0" xfId="5" applyNumberFormat="1" applyFont="1" applyAlignment="1">
      <alignment horizontal="center"/>
    </xf>
    <xf numFmtId="0" fontId="20" fillId="0" borderId="0" xfId="5" applyNumberFormat="1" applyFont="1" applyAlignment="1">
      <alignment horizontal="right"/>
    </xf>
    <xf numFmtId="0" fontId="20" fillId="0" borderId="0" xfId="5" applyNumberFormat="1" applyFont="1" applyAlignment="1">
      <alignment horizontal="center"/>
    </xf>
    <xf numFmtId="0" fontId="21" fillId="0" borderId="0" xfId="5" applyNumberFormat="1" applyFont="1" applyAlignment="1">
      <alignment horizontal="center"/>
    </xf>
    <xf numFmtId="0" fontId="22" fillId="0" borderId="0" xfId="5" applyNumberFormat="1" applyFont="1" applyAlignment="1">
      <alignment horizontal="center"/>
    </xf>
    <xf numFmtId="37" fontId="23" fillId="0" borderId="0" xfId="0" applyNumberFormat="1" applyFont="1" applyAlignment="1">
      <alignment horizontal="center"/>
    </xf>
    <xf numFmtId="0" fontId="12" fillId="0" borderId="0" xfId="5" applyNumberFormat="1" applyFont="1" applyAlignment="1">
      <alignment horizontal="left"/>
    </xf>
    <xf numFmtId="0" fontId="8" fillId="0" borderId="0" xfId="5" applyNumberFormat="1" applyFont="1" applyAlignment="1">
      <alignment horizontal="center"/>
    </xf>
    <xf numFmtId="0" fontId="8" fillId="0" borderId="0" xfId="5" applyNumberFormat="1" applyFont="1" applyAlignment="1">
      <alignment horizontal="left"/>
    </xf>
    <xf numFmtId="0" fontId="15" fillId="0" borderId="0" xfId="5" applyNumberFormat="1" applyFont="1" applyAlignment="1">
      <alignment horizontal="center"/>
    </xf>
    <xf numFmtId="0" fontId="17" fillId="0" borderId="0" xfId="5" applyNumberFormat="1" applyFont="1" applyAlignment="1">
      <alignment horizontal="center"/>
    </xf>
    <xf numFmtId="0" fontId="8" fillId="0" borderId="0" xfId="17" applyNumberFormat="1" applyFont="1" applyAlignment="1">
      <alignment horizontal="left"/>
    </xf>
    <xf numFmtId="0" fontId="16" fillId="0" borderId="0" xfId="5" applyNumberFormat="1" applyFont="1" applyAlignment="1">
      <alignment horizontal="left"/>
    </xf>
    <xf numFmtId="0" fontId="8" fillId="0" borderId="0" xfId="20" applyNumberFormat="1" applyFont="1" applyAlignment="1">
      <alignment horizontal="left"/>
    </xf>
    <xf numFmtId="166" fontId="17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0" fontId="12" fillId="0" borderId="0" xfId="17" applyNumberFormat="1" applyFont="1" applyAlignment="1">
      <alignment horizontal="left"/>
    </xf>
    <xf numFmtId="166" fontId="17" fillId="0" borderId="0" xfId="1" applyNumberFormat="1" applyFont="1" applyFill="1" applyAlignment="1">
      <alignment horizontal="center"/>
    </xf>
    <xf numFmtId="0" fontId="15" fillId="0" borderId="0" xfId="17" applyNumberFormat="1" applyFont="1" applyAlignment="1">
      <alignment horizontal="center"/>
    </xf>
    <xf numFmtId="0" fontId="8" fillId="0" borderId="0" xfId="17" applyNumberFormat="1" applyFont="1" applyAlignment="1">
      <alignment horizontal="center"/>
    </xf>
    <xf numFmtId="166" fontId="24" fillId="0" borderId="2" xfId="1" applyNumberFormat="1" applyFont="1" applyFill="1" applyBorder="1" applyAlignment="1">
      <alignment horizontal="center"/>
    </xf>
    <xf numFmtId="166" fontId="12" fillId="0" borderId="0" xfId="1" applyNumberFormat="1" applyFont="1" applyFill="1" applyAlignment="1">
      <alignment horizontal="center"/>
    </xf>
    <xf numFmtId="165" fontId="25" fillId="0" borderId="0" xfId="0" applyFont="1"/>
    <xf numFmtId="40" fontId="12" fillId="0" borderId="0" xfId="4" applyNumberFormat="1" applyFont="1"/>
    <xf numFmtId="0" fontId="8" fillId="0" borderId="0" xfId="21" applyFont="1"/>
    <xf numFmtId="43" fontId="8" fillId="0" borderId="0" xfId="1" applyFont="1" applyFill="1" applyAlignment="1"/>
    <xf numFmtId="43" fontId="8" fillId="0" borderId="0" xfId="1" applyFont="1" applyFill="1" applyBorder="1" applyAlignment="1"/>
    <xf numFmtId="0" fontId="12" fillId="0" borderId="0" xfId="21" applyFont="1"/>
    <xf numFmtId="166" fontId="8" fillId="0" borderId="0" xfId="18" applyNumberFormat="1" applyFont="1" applyFill="1" applyBorder="1" applyAlignment="1"/>
    <xf numFmtId="167" fontId="17" fillId="0" borderId="0" xfId="16" applyNumberFormat="1" applyFont="1" applyFill="1" applyBorder="1" applyAlignment="1"/>
    <xf numFmtId="166" fontId="8" fillId="0" borderId="0" xfId="18" applyNumberFormat="1" applyFont="1" applyFill="1" applyBorder="1" applyAlignment="1">
      <alignment horizontal="center"/>
    </xf>
    <xf numFmtId="0" fontId="17" fillId="0" borderId="0" xfId="22" applyFont="1"/>
    <xf numFmtId="0" fontId="17" fillId="0" borderId="0" xfId="21" applyFont="1"/>
    <xf numFmtId="166" fontId="17" fillId="0" borderId="0" xfId="18" applyNumberFormat="1" applyFont="1" applyFill="1" applyBorder="1" applyAlignment="1">
      <alignment horizontal="center"/>
    </xf>
    <xf numFmtId="166" fontId="17" fillId="0" borderId="0" xfId="18" applyNumberFormat="1" applyFont="1" applyFill="1" applyBorder="1" applyAlignment="1"/>
    <xf numFmtId="0" fontId="26" fillId="0" borderId="0" xfId="21" applyFont="1" applyAlignment="1">
      <alignment horizontal="center"/>
    </xf>
    <xf numFmtId="0" fontId="28" fillId="0" borderId="0" xfId="22" applyFont="1" applyAlignment="1">
      <alignment horizontal="center"/>
    </xf>
    <xf numFmtId="40" fontId="26" fillId="0" borderId="0" xfId="22" applyNumberFormat="1" applyFont="1" applyAlignment="1">
      <alignment horizontal="center"/>
    </xf>
    <xf numFmtId="17" fontId="26" fillId="0" borderId="0" xfId="21" applyNumberFormat="1" applyFont="1" applyAlignment="1">
      <alignment horizontal="center"/>
    </xf>
    <xf numFmtId="0" fontId="27" fillId="0" borderId="0" xfId="21" applyFont="1" applyAlignment="1">
      <alignment horizontal="center"/>
    </xf>
    <xf numFmtId="0" fontId="15" fillId="0" borderId="0" xfId="21" applyFont="1"/>
    <xf numFmtId="0" fontId="15" fillId="0" borderId="0" xfId="21" applyFont="1" applyAlignment="1">
      <alignment horizontal="centerContinuous"/>
    </xf>
    <xf numFmtId="0" fontId="23" fillId="0" borderId="0" xfId="21" applyFont="1" applyAlignment="1">
      <alignment horizontal="centerContinuous"/>
    </xf>
    <xf numFmtId="166" fontId="12" fillId="0" borderId="1" xfId="18" applyNumberFormat="1" applyFont="1" applyFill="1" applyBorder="1" applyAlignment="1"/>
    <xf numFmtId="166" fontId="12" fillId="0" borderId="0" xfId="18" applyNumberFormat="1" applyFont="1" applyFill="1" applyBorder="1" applyAlignment="1"/>
    <xf numFmtId="43" fontId="12" fillId="0" borderId="0" xfId="1" applyFont="1" applyFill="1" applyBorder="1" applyAlignment="1"/>
    <xf numFmtId="43" fontId="12" fillId="0" borderId="0" xfId="1" applyFont="1" applyFill="1" applyAlignment="1"/>
    <xf numFmtId="0" fontId="20" fillId="0" borderId="0" xfId="9" applyNumberFormat="1" applyFont="1" applyAlignment="1">
      <alignment horizontal="centerContinuous"/>
    </xf>
    <xf numFmtId="0" fontId="8" fillId="0" borderId="0" xfId="9" applyNumberFormat="1" applyFont="1"/>
    <xf numFmtId="0" fontId="8" fillId="0" borderId="0" xfId="15" applyNumberFormat="1" applyFont="1"/>
    <xf numFmtId="166" fontId="12" fillId="0" borderId="0" xfId="1" applyNumberFormat="1" applyFont="1" applyFill="1" applyBorder="1" applyAlignment="1"/>
    <xf numFmtId="166" fontId="8" fillId="0" borderId="0" xfId="1" applyNumberFormat="1" applyFont="1" applyFill="1" applyBorder="1" applyAlignment="1"/>
    <xf numFmtId="0" fontId="12" fillId="0" borderId="0" xfId="9" applyNumberFormat="1" applyFont="1"/>
    <xf numFmtId="0" fontId="10" fillId="0" borderId="0" xfId="9" applyNumberFormat="1" applyFont="1" applyAlignment="1">
      <alignment horizontal="centerContinuous"/>
    </xf>
    <xf numFmtId="0" fontId="26" fillId="0" borderId="0" xfId="9" applyNumberFormat="1" applyFont="1" applyAlignment="1">
      <alignment horizontal="center"/>
    </xf>
    <xf numFmtId="0" fontId="26" fillId="0" borderId="0" xfId="15" applyNumberFormat="1" applyFont="1" applyAlignment="1">
      <alignment horizontal="center"/>
    </xf>
    <xf numFmtId="0" fontId="26" fillId="0" borderId="0" xfId="9" applyNumberFormat="1" applyFont="1"/>
    <xf numFmtId="0" fontId="21" fillId="0" borderId="0" xfId="9" applyNumberFormat="1" applyFont="1" applyAlignment="1">
      <alignment horizontal="centerContinuous"/>
    </xf>
    <xf numFmtId="0" fontId="22" fillId="0" borderId="0" xfId="9" applyNumberFormat="1" applyFont="1" applyAlignment="1">
      <alignment horizontal="centerContinuous"/>
    </xf>
    <xf numFmtId="0" fontId="15" fillId="0" borderId="0" xfId="15" applyNumberFormat="1" applyFont="1"/>
    <xf numFmtId="0" fontId="29" fillId="0" borderId="0" xfId="9" applyNumberFormat="1" applyFont="1" applyAlignment="1">
      <alignment horizontal="centerContinuous"/>
    </xf>
    <xf numFmtId="0" fontId="29" fillId="0" borderId="0" xfId="15" applyNumberFormat="1" applyFont="1" applyAlignment="1">
      <alignment horizontal="center"/>
    </xf>
    <xf numFmtId="166" fontId="15" fillId="0" borderId="0" xfId="1" applyNumberFormat="1" applyFont="1" applyFill="1" applyAlignment="1"/>
    <xf numFmtId="166" fontId="15" fillId="0" borderId="0" xfId="1" applyNumberFormat="1" applyFont="1" applyFill="1" applyBorder="1" applyAlignment="1">
      <alignment horizontal="centerContinuous"/>
    </xf>
    <xf numFmtId="0" fontId="15" fillId="0" borderId="0" xfId="9" applyNumberFormat="1" applyFont="1"/>
    <xf numFmtId="166" fontId="12" fillId="0" borderId="1" xfId="1" applyNumberFormat="1" applyFont="1" applyFill="1" applyBorder="1" applyAlignment="1"/>
    <xf numFmtId="165" fontId="12" fillId="0" borderId="0" xfId="20" applyFont="1"/>
    <xf numFmtId="38" fontId="17" fillId="0" borderId="0" xfId="20" applyNumberFormat="1" applyFont="1"/>
    <xf numFmtId="40" fontId="8" fillId="0" borderId="0" xfId="20" applyNumberFormat="1" applyFont="1"/>
    <xf numFmtId="165" fontId="8" fillId="0" borderId="0" xfId="5" applyFont="1" applyAlignment="1">
      <alignment horizontal="right"/>
    </xf>
    <xf numFmtId="0" fontId="8" fillId="0" borderId="0" xfId="20" applyNumberFormat="1" applyFont="1"/>
    <xf numFmtId="40" fontId="12" fillId="0" borderId="0" xfId="20" applyNumberFormat="1" applyFont="1"/>
    <xf numFmtId="0" fontId="12" fillId="0" borderId="0" xfId="15" applyNumberFormat="1" applyFont="1" applyAlignment="1">
      <alignment horizontal="left"/>
    </xf>
    <xf numFmtId="38" fontId="8" fillId="0" borderId="0" xfId="20" applyNumberFormat="1" applyFont="1"/>
    <xf numFmtId="40" fontId="8" fillId="0" borderId="0" xfId="4" applyNumberFormat="1" applyFont="1"/>
    <xf numFmtId="40" fontId="8" fillId="0" borderId="0" xfId="4" applyNumberFormat="1" applyFont="1" applyAlignment="1">
      <alignment horizontal="center"/>
    </xf>
    <xf numFmtId="165" fontId="8" fillId="0" borderId="0" xfId="17" applyFont="1" applyAlignment="1">
      <alignment horizontal="center"/>
    </xf>
    <xf numFmtId="40" fontId="8" fillId="0" borderId="0" xfId="4" quotePrefix="1" applyNumberFormat="1" applyFont="1" applyAlignment="1">
      <alignment horizontal="center"/>
    </xf>
    <xf numFmtId="40" fontId="8" fillId="0" borderId="0" xfId="4" applyNumberFormat="1" applyFont="1" applyAlignment="1">
      <alignment horizontal="left"/>
    </xf>
    <xf numFmtId="37" fontId="8" fillId="0" borderId="0" xfId="4" quotePrefix="1" applyNumberFormat="1" applyFont="1"/>
    <xf numFmtId="165" fontId="17" fillId="0" borderId="0" xfId="20" applyFont="1"/>
    <xf numFmtId="167" fontId="8" fillId="0" borderId="0" xfId="16" applyNumberFormat="1" applyFont="1" applyFill="1" applyBorder="1" applyAlignment="1"/>
    <xf numFmtId="166" fontId="17" fillId="0" borderId="0" xfId="16" applyNumberFormat="1" applyFont="1" applyFill="1" applyAlignment="1" applyProtection="1"/>
    <xf numFmtId="166" fontId="8" fillId="0" borderId="0" xfId="16" applyNumberFormat="1" applyFont="1" applyFill="1" applyAlignment="1" applyProtection="1"/>
    <xf numFmtId="166" fontId="17" fillId="0" borderId="0" xfId="1" applyNumberFormat="1" applyFont="1" applyFill="1" applyAlignment="1"/>
    <xf numFmtId="43" fontId="17" fillId="0" borderId="0" xfId="1" applyFont="1" applyFill="1" applyAlignment="1"/>
    <xf numFmtId="165" fontId="11" fillId="0" borderId="0" xfId="20" applyFont="1"/>
    <xf numFmtId="38" fontId="30" fillId="0" borderId="0" xfId="20" applyNumberFormat="1" applyFont="1"/>
    <xf numFmtId="40" fontId="20" fillId="0" borderId="0" xfId="20" applyNumberFormat="1" applyFont="1"/>
    <xf numFmtId="165" fontId="20" fillId="0" borderId="0" xfId="5" applyFont="1" applyAlignment="1">
      <alignment horizontal="right"/>
    </xf>
    <xf numFmtId="0" fontId="20" fillId="0" borderId="0" xfId="20" applyNumberFormat="1" applyFont="1"/>
    <xf numFmtId="167" fontId="12" fillId="0" borderId="0" xfId="16" applyNumberFormat="1" applyFont="1" applyFill="1" applyBorder="1" applyAlignment="1"/>
    <xf numFmtId="0" fontId="12" fillId="0" borderId="0" xfId="20" applyNumberFormat="1" applyFont="1"/>
    <xf numFmtId="166" fontId="24" fillId="0" borderId="0" xfId="1" applyNumberFormat="1" applyFont="1" applyFill="1" applyBorder="1" applyAlignment="1">
      <alignment horizontal="center"/>
    </xf>
    <xf numFmtId="166" fontId="24" fillId="0" borderId="4" xfId="1" applyNumberFormat="1" applyFont="1" applyFill="1" applyBorder="1" applyAlignment="1">
      <alignment horizontal="center"/>
    </xf>
    <xf numFmtId="49" fontId="11" fillId="0" borderId="0" xfId="24" applyNumberFormat="1" applyFont="1"/>
    <xf numFmtId="49" fontId="8" fillId="0" borderId="0" xfId="24" applyNumberFormat="1"/>
    <xf numFmtId="43" fontId="24" fillId="0" borderId="1" xfId="1" applyFont="1" applyFill="1" applyBorder="1" applyAlignment="1">
      <alignment horizontal="center"/>
    </xf>
    <xf numFmtId="37" fontId="12" fillId="0" borderId="0" xfId="24" applyNumberFormat="1" applyFont="1" applyAlignment="1">
      <alignment horizontal="right"/>
    </xf>
    <xf numFmtId="37" fontId="12" fillId="0" borderId="0" xfId="23" applyNumberFormat="1" applyFont="1" applyAlignment="1">
      <alignment horizontal="right"/>
    </xf>
    <xf numFmtId="0" fontId="8" fillId="0" borderId="0" xfId="24"/>
    <xf numFmtId="43" fontId="8" fillId="0" borderId="0" xfId="1" applyFont="1" applyAlignment="1">
      <alignment horizontal="right"/>
    </xf>
    <xf numFmtId="37" fontId="8" fillId="0" borderId="0" xfId="23" applyNumberFormat="1" applyFont="1" applyAlignment="1">
      <alignment horizontal="right"/>
    </xf>
    <xf numFmtId="0" fontId="15" fillId="0" borderId="0" xfId="24" applyFont="1" applyAlignment="1">
      <alignment horizontal="center"/>
    </xf>
    <xf numFmtId="166" fontId="12" fillId="0" borderId="0" xfId="1" applyNumberFormat="1" applyFont="1" applyAlignment="1">
      <alignment horizontal="right"/>
    </xf>
    <xf numFmtId="166" fontId="8" fillId="0" borderId="5" xfId="1" applyNumberFormat="1" applyFont="1" applyFill="1" applyBorder="1" applyAlignment="1">
      <alignment horizontal="center"/>
    </xf>
    <xf numFmtId="166" fontId="8" fillId="0" borderId="5" xfId="1" applyNumberFormat="1" applyFont="1" applyFill="1" applyBorder="1" applyAlignment="1"/>
    <xf numFmtId="166" fontId="8" fillId="0" borderId="0" xfId="1" applyNumberFormat="1" applyFont="1" applyAlignment="1">
      <alignment horizontal="right"/>
    </xf>
    <xf numFmtId="166" fontId="12" fillId="0" borderId="2" xfId="1" applyNumberFormat="1" applyFont="1" applyFill="1" applyBorder="1" applyAlignment="1"/>
    <xf numFmtId="43" fontId="31" fillId="0" borderId="0" xfId="3" applyFont="1" applyAlignment="1">
      <alignment horizontal="center" vertical="center"/>
    </xf>
    <xf numFmtId="40" fontId="29" fillId="0" borderId="0" xfId="22" applyNumberFormat="1" applyFont="1" applyAlignment="1">
      <alignment horizontal="center"/>
    </xf>
    <xf numFmtId="166" fontId="12" fillId="0" borderId="0" xfId="1" applyNumberFormat="1" applyFont="1" applyFill="1" applyBorder="1" applyAlignment="1">
      <alignment horizontal="center"/>
    </xf>
    <xf numFmtId="166" fontId="12" fillId="0" borderId="0" xfId="18" applyNumberFormat="1" applyFont="1" applyFill="1" applyBorder="1" applyAlignment="1">
      <alignment horizontal="center"/>
    </xf>
    <xf numFmtId="166" fontId="12" fillId="0" borderId="2" xfId="18" applyNumberFormat="1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49" fontId="9" fillId="0" borderId="0" xfId="0" applyNumberFormat="1" applyFont="1" applyAlignment="1">
      <alignment horizontal="left"/>
    </xf>
    <xf numFmtId="166" fontId="15" fillId="0" borderId="0" xfId="1" applyNumberFormat="1" applyFont="1" applyAlignment="1">
      <alignment horizontal="center"/>
    </xf>
    <xf numFmtId="166" fontId="17" fillId="0" borderId="0" xfId="3" applyNumberFormat="1" applyFont="1"/>
    <xf numFmtId="166" fontId="8" fillId="0" borderId="0" xfId="1" applyNumberFormat="1" applyFont="1" applyAlignment="1">
      <alignment horizontal="center"/>
    </xf>
    <xf numFmtId="166" fontId="8" fillId="0" borderId="0" xfId="18" applyNumberFormat="1" applyFont="1"/>
    <xf numFmtId="166" fontId="17" fillId="0" borderId="0" xfId="18" applyNumberFormat="1" applyFont="1"/>
    <xf numFmtId="40" fontId="12" fillId="0" borderId="0" xfId="4" applyNumberFormat="1" applyFont="1" applyAlignment="1">
      <alignment horizontal="left"/>
    </xf>
    <xf numFmtId="166" fontId="17" fillId="0" borderId="0" xfId="18" applyNumberFormat="1" applyFont="1" applyBorder="1"/>
    <xf numFmtId="166" fontId="8" fillId="0" borderId="0" xfId="18" applyNumberFormat="1" applyFont="1" applyBorder="1"/>
    <xf numFmtId="166" fontId="24" fillId="0" borderId="0" xfId="18" applyNumberFormat="1" applyFont="1" applyBorder="1"/>
    <xf numFmtId="49" fontId="16" fillId="0" borderId="0" xfId="24" applyNumberFormat="1" applyFont="1"/>
    <xf numFmtId="166" fontId="24" fillId="0" borderId="5" xfId="18" applyNumberFormat="1" applyFont="1" applyBorder="1"/>
    <xf numFmtId="166" fontId="17" fillId="0" borderId="5" xfId="18" applyNumberFormat="1" applyFont="1" applyBorder="1"/>
    <xf numFmtId="43" fontId="20" fillId="0" borderId="0" xfId="1" applyFont="1" applyFill="1" applyAlignment="1"/>
    <xf numFmtId="43" fontId="31" fillId="0" borderId="0" xfId="1" applyFont="1" applyAlignment="1">
      <alignment horizontal="center" vertical="center"/>
    </xf>
    <xf numFmtId="166" fontId="17" fillId="0" borderId="0" xfId="18" applyNumberFormat="1" applyFont="1" applyFill="1"/>
    <xf numFmtId="166" fontId="8" fillId="0" borderId="0" xfId="18" applyNumberFormat="1" applyFont="1" applyFill="1"/>
    <xf numFmtId="166" fontId="12" fillId="0" borderId="2" xfId="20" applyNumberFormat="1" applyFont="1" applyBorder="1"/>
    <xf numFmtId="40" fontId="16" fillId="0" borderId="0" xfId="4" applyNumberFormat="1" applyFont="1"/>
    <xf numFmtId="40" fontId="16" fillId="0" borderId="0" xfId="4" applyNumberFormat="1" applyFont="1" applyAlignment="1">
      <alignment horizontal="left"/>
    </xf>
    <xf numFmtId="166" fontId="17" fillId="0" borderId="0" xfId="1" applyNumberFormat="1" applyFont="1" applyFill="1" applyBorder="1" applyAlignment="1"/>
    <xf numFmtId="166" fontId="8" fillId="0" borderId="0" xfId="1" quotePrefix="1" applyNumberFormat="1" applyFont="1" applyFill="1" applyBorder="1" applyAlignment="1" applyProtection="1"/>
    <xf numFmtId="166" fontId="24" fillId="0" borderId="2" xfId="1" applyNumberFormat="1" applyFont="1" applyFill="1" applyBorder="1" applyAlignment="1"/>
    <xf numFmtId="166" fontId="17" fillId="0" borderId="0" xfId="16" applyNumberFormat="1" applyFont="1" applyFill="1" applyAlignment="1"/>
    <xf numFmtId="166" fontId="8" fillId="0" borderId="0" xfId="16" applyNumberFormat="1" applyFont="1" applyFill="1" applyBorder="1" applyAlignment="1"/>
    <xf numFmtId="166" fontId="12" fillId="0" borderId="0" xfId="16" applyNumberFormat="1" applyFont="1" applyFill="1" applyBorder="1" applyAlignment="1"/>
    <xf numFmtId="166" fontId="8" fillId="0" borderId="3" xfId="20" applyNumberFormat="1" applyFont="1" applyBorder="1"/>
    <xf numFmtId="166" fontId="8" fillId="0" borderId="0" xfId="20" applyNumberFormat="1" applyFont="1"/>
    <xf numFmtId="166" fontId="17" fillId="0" borderId="3" xfId="3" applyNumberFormat="1" applyFont="1" applyBorder="1"/>
    <xf numFmtId="166" fontId="24" fillId="0" borderId="4" xfId="1" applyNumberFormat="1" applyFont="1" applyFill="1" applyBorder="1" applyAlignment="1"/>
    <xf numFmtId="166" fontId="24" fillId="0" borderId="0" xfId="1" applyNumberFormat="1" applyFont="1" applyFill="1" applyBorder="1" applyAlignment="1"/>
    <xf numFmtId="38" fontId="20" fillId="0" borderId="0" xfId="20" applyNumberFormat="1" applyFont="1"/>
    <xf numFmtId="166" fontId="8" fillId="0" borderId="0" xfId="18" applyNumberFormat="1" applyFont="1" applyFill="1" applyBorder="1"/>
    <xf numFmtId="166" fontId="12" fillId="0" borderId="0" xfId="20" applyNumberFormat="1" applyFont="1"/>
    <xf numFmtId="166" fontId="8" fillId="0" borderId="0" xfId="16" applyNumberFormat="1" applyFont="1" applyFill="1" applyBorder="1" applyAlignment="1" applyProtection="1"/>
    <xf numFmtId="166" fontId="12" fillId="0" borderId="0" xfId="1" applyNumberFormat="1" applyFont="1" applyFill="1" applyBorder="1" applyAlignment="1">
      <alignment horizontal="center" wrapText="1"/>
    </xf>
    <xf numFmtId="167" fontId="8" fillId="0" borderId="0" xfId="16" applyNumberFormat="1" applyFont="1" applyBorder="1"/>
    <xf numFmtId="166" fontId="8" fillId="0" borderId="0" xfId="1" applyNumberFormat="1" applyFont="1" applyFill="1" applyBorder="1" applyAlignment="1" applyProtection="1"/>
    <xf numFmtId="37" fontId="8" fillId="0" borderId="0" xfId="24" applyNumberFormat="1" applyAlignment="1">
      <alignment horizontal="right"/>
    </xf>
    <xf numFmtId="166" fontId="12" fillId="0" borderId="0" xfId="1" applyNumberFormat="1" applyFont="1" applyBorder="1" applyAlignment="1">
      <alignment horizontal="right"/>
    </xf>
    <xf numFmtId="166" fontId="8" fillId="0" borderId="0" xfId="1" applyNumberFormat="1" applyFont="1" applyFill="1" applyAlignment="1"/>
    <xf numFmtId="43" fontId="8" fillId="0" borderId="0" xfId="1" applyFont="1" applyFill="1" applyAlignment="1">
      <alignment horizontal="center"/>
    </xf>
    <xf numFmtId="0" fontId="8" fillId="0" borderId="0" xfId="24" applyAlignment="1">
      <alignment horizontal="left"/>
    </xf>
    <xf numFmtId="166" fontId="12" fillId="0" borderId="3" xfId="18" applyNumberFormat="1" applyFont="1" applyFill="1" applyBorder="1" applyAlignment="1">
      <alignment horizontal="center"/>
    </xf>
    <xf numFmtId="166" fontId="8" fillId="0" borderId="5" xfId="18" applyNumberFormat="1" applyFont="1" applyFill="1" applyBorder="1" applyAlignment="1">
      <alignment horizontal="center"/>
    </xf>
    <xf numFmtId="43" fontId="0" fillId="0" borderId="0" xfId="23" applyFont="1" applyFill="1" applyAlignment="1"/>
    <xf numFmtId="0" fontId="8" fillId="0" borderId="0" xfId="1" applyNumberFormat="1" applyFont="1" applyAlignment="1">
      <alignment horizontal="center"/>
    </xf>
    <xf numFmtId="165" fontId="10" fillId="0" borderId="0" xfId="0" applyFont="1"/>
    <xf numFmtId="166" fontId="10" fillId="0" borderId="0" xfId="1" applyNumberFormat="1" applyFont="1" applyFill="1" applyAlignment="1"/>
    <xf numFmtId="166" fontId="8" fillId="0" borderId="0" xfId="1" applyNumberFormat="1" applyFont="1" applyFill="1" applyAlignment="1">
      <alignment horizontal="right"/>
    </xf>
    <xf numFmtId="37" fontId="12" fillId="0" borderId="2" xfId="24" applyNumberFormat="1" applyFont="1" applyBorder="1"/>
    <xf numFmtId="37" fontId="12" fillId="0" borderId="0" xfId="24" applyNumberFormat="1" applyFont="1"/>
    <xf numFmtId="37" fontId="8" fillId="0" borderId="0" xfId="1" applyNumberFormat="1" applyFont="1" applyFill="1" applyAlignment="1"/>
    <xf numFmtId="165" fontId="14" fillId="0" borderId="0" xfId="0" applyFont="1" applyAlignment="1">
      <alignment horizontal="left"/>
    </xf>
    <xf numFmtId="37" fontId="12" fillId="0" borderId="1" xfId="24" applyNumberFormat="1" applyFont="1" applyBorder="1"/>
    <xf numFmtId="166" fontId="17" fillId="0" borderId="0" xfId="3" applyNumberFormat="1" applyFont="1" applyFill="1"/>
    <xf numFmtId="37" fontId="12" fillId="0" borderId="3" xfId="24" applyNumberFormat="1" applyFont="1" applyBorder="1"/>
    <xf numFmtId="166" fontId="12" fillId="0" borderId="0" xfId="1" applyNumberFormat="1" applyFont="1" applyFill="1" applyAlignment="1"/>
    <xf numFmtId="0" fontId="15" fillId="0" borderId="0" xfId="24" quotePrefix="1" applyFont="1" applyAlignment="1">
      <alignment horizontal="center"/>
    </xf>
    <xf numFmtId="37" fontId="8" fillId="0" borderId="1" xfId="24" applyNumberFormat="1" applyBorder="1"/>
    <xf numFmtId="37" fontId="8" fillId="0" borderId="3" xfId="24" applyNumberFormat="1" applyBorder="1"/>
    <xf numFmtId="0" fontId="16" fillId="0" borderId="0" xfId="24" applyFont="1" applyAlignment="1">
      <alignment horizontal="center"/>
    </xf>
    <xf numFmtId="43" fontId="8" fillId="0" borderId="3" xfId="1" applyFont="1" applyFill="1" applyBorder="1" applyAlignment="1"/>
    <xf numFmtId="165" fontId="8" fillId="2" borderId="0" xfId="0" applyFont="1" applyFill="1"/>
    <xf numFmtId="0" fontId="32" fillId="0" borderId="0" xfId="0" applyNumberFormat="1" applyFont="1" applyAlignment="1">
      <alignment horizontal="center"/>
    </xf>
    <xf numFmtId="40" fontId="15" fillId="0" borderId="0" xfId="22" applyNumberFormat="1" applyFont="1" applyAlignment="1">
      <alignment horizontal="center"/>
    </xf>
    <xf numFmtId="0" fontId="15" fillId="0" borderId="0" xfId="22" applyFont="1" applyAlignment="1">
      <alignment horizontal="center"/>
    </xf>
    <xf numFmtId="166" fontId="12" fillId="0" borderId="0" xfId="1" applyNumberFormat="1" applyFont="1" applyFill="1" applyAlignment="1">
      <alignment horizontal="center" wrapText="1"/>
    </xf>
    <xf numFmtId="0" fontId="8" fillId="0" borderId="0" xfId="1" applyNumberFormat="1" applyFont="1" applyFill="1" applyAlignment="1">
      <alignment horizontal="center"/>
    </xf>
    <xf numFmtId="166" fontId="8" fillId="0" borderId="0" xfId="1" quotePrefix="1" applyNumberFormat="1" applyFont="1" applyFill="1" applyAlignment="1">
      <alignment horizontal="center"/>
    </xf>
    <xf numFmtId="166" fontId="8" fillId="0" borderId="0" xfId="1" quotePrefix="1" applyNumberFormat="1" applyFont="1" applyFill="1" applyAlignment="1">
      <alignment wrapText="1"/>
    </xf>
    <xf numFmtId="166" fontId="8" fillId="0" borderId="0" xfId="1" applyNumberFormat="1" applyFont="1" applyFill="1"/>
    <xf numFmtId="165" fontId="15" fillId="0" borderId="0" xfId="0" applyFont="1" applyAlignment="1">
      <alignment horizontal="center"/>
    </xf>
    <xf numFmtId="166" fontId="12" fillId="0" borderId="0" xfId="1" applyNumberFormat="1" applyFont="1" applyFill="1" applyAlignment="1">
      <alignment horizontal="center" wrapText="1"/>
    </xf>
    <xf numFmtId="166" fontId="12" fillId="0" borderId="0" xfId="1" applyNumberFormat="1" applyFont="1" applyFill="1" applyAlignment="1">
      <alignment horizontal="center"/>
    </xf>
    <xf numFmtId="166" fontId="17" fillId="0" borderId="0" xfId="1" quotePrefix="1" applyNumberFormat="1" applyFont="1" applyAlignment="1">
      <alignment horizontal="center" wrapText="1"/>
    </xf>
    <xf numFmtId="166" fontId="17" fillId="0" borderId="0" xfId="1" applyNumberFormat="1" applyFont="1" applyAlignment="1">
      <alignment horizontal="center" wrapText="1"/>
    </xf>
    <xf numFmtId="15" fontId="31" fillId="0" borderId="0" xfId="0" quotePrefix="1" applyNumberFormat="1" applyFont="1" applyAlignment="1">
      <alignment horizontal="center" vertical="center"/>
    </xf>
    <xf numFmtId="15" fontId="31" fillId="0" borderId="0" xfId="0" applyNumberFormat="1" applyFont="1" applyAlignment="1">
      <alignment horizontal="center" vertical="center"/>
    </xf>
    <xf numFmtId="166" fontId="12" fillId="0" borderId="0" xfId="1" applyNumberFormat="1" applyFont="1" applyAlignment="1">
      <alignment horizontal="center"/>
    </xf>
    <xf numFmtId="166" fontId="12" fillId="0" borderId="0" xfId="1" applyNumberFormat="1" applyFont="1" applyAlignment="1">
      <alignment horizontal="center" wrapText="1"/>
    </xf>
    <xf numFmtId="0" fontId="27" fillId="0" borderId="0" xfId="21" applyFont="1" applyAlignment="1">
      <alignment horizontal="center"/>
    </xf>
    <xf numFmtId="0" fontId="26" fillId="0" borderId="3" xfId="21" applyFont="1" applyBorder="1" applyAlignment="1">
      <alignment horizontal="center"/>
    </xf>
    <xf numFmtId="40" fontId="29" fillId="0" borderId="0" xfId="22" applyNumberFormat="1" applyFont="1" applyAlignment="1">
      <alignment horizontal="center"/>
    </xf>
    <xf numFmtId="0" fontId="27" fillId="0" borderId="0" xfId="9" applyNumberFormat="1" applyFont="1" applyAlignment="1">
      <alignment horizontal="center"/>
    </xf>
    <xf numFmtId="0" fontId="26" fillId="0" borderId="3" xfId="9" applyNumberFormat="1" applyFont="1" applyBorder="1" applyAlignment="1">
      <alignment horizontal="center"/>
    </xf>
    <xf numFmtId="0" fontId="29" fillId="0" borderId="0" xfId="15" applyNumberFormat="1" applyFont="1" applyAlignment="1">
      <alignment horizontal="center"/>
    </xf>
    <xf numFmtId="0" fontId="8" fillId="0" borderId="0" xfId="1" applyNumberFormat="1" applyFont="1" applyFill="1" applyAlignment="1">
      <alignment horizontal="center"/>
    </xf>
    <xf numFmtId="166" fontId="17" fillId="0" borderId="0" xfId="1" applyNumberFormat="1" applyFont="1" applyFill="1" applyAlignment="1">
      <alignment horizontal="center" wrapText="1"/>
    </xf>
    <xf numFmtId="166" fontId="17" fillId="0" borderId="0" xfId="1" quotePrefix="1" applyNumberFormat="1" applyFont="1" applyFill="1" applyAlignment="1">
      <alignment horizontal="center" wrapText="1"/>
    </xf>
    <xf numFmtId="166" fontId="15" fillId="0" borderId="0" xfId="1" applyNumberFormat="1" applyFont="1" applyFill="1" applyAlignment="1">
      <alignment horizontal="center"/>
    </xf>
  </cellXfs>
  <cellStyles count="25">
    <cellStyle name="Comma" xfId="1" builtinId="3"/>
    <cellStyle name="Comma 10 2 4" xfId="16" xr:uid="{00000000-0005-0000-0000-000001000000}"/>
    <cellStyle name="Comma 10 3" xfId="13" xr:uid="{00000000-0005-0000-0000-000002000000}"/>
    <cellStyle name="Comma 10 8" xfId="11" xr:uid="{00000000-0005-0000-0000-000003000000}"/>
    <cellStyle name="Comma 2 10" xfId="19" xr:uid="{00000000-0005-0000-0000-000004000000}"/>
    <cellStyle name="Comma 2 10 7" xfId="23" xr:uid="{00000000-0005-0000-0000-000005000000}"/>
    <cellStyle name="Comma 2 2 2" xfId="3" xr:uid="{00000000-0005-0000-0000-000006000000}"/>
    <cellStyle name="Comma 8 12" xfId="7" xr:uid="{00000000-0005-0000-0000-000007000000}"/>
    <cellStyle name="Comma 8 2 8" xfId="14" xr:uid="{00000000-0005-0000-0000-000008000000}"/>
    <cellStyle name="Comma_T-59-Q1" xfId="18" xr:uid="{00000000-0005-0000-0000-000009000000}"/>
    <cellStyle name="Normal" xfId="0" builtinId="0"/>
    <cellStyle name="Normal 2" xfId="24" xr:uid="{BC5BBD04-D4F9-492C-A6C8-A49A8D588D1B}"/>
    <cellStyle name="Normal 2 23" xfId="20" xr:uid="{00000000-0005-0000-0000-00000B000000}"/>
    <cellStyle name="Normal 3 2 5" xfId="8" xr:uid="{00000000-0005-0000-0000-00000C000000}"/>
    <cellStyle name="Normal 3 2 5 2" xfId="6" xr:uid="{00000000-0005-0000-0000-00000D000000}"/>
    <cellStyle name="Normal 381 2" xfId="12" xr:uid="{00000000-0005-0000-0000-00000E000000}"/>
    <cellStyle name="Normal 381 3" xfId="2" xr:uid="{00000000-0005-0000-0000-00000F000000}"/>
    <cellStyle name="Normal 384 2" xfId="15" xr:uid="{00000000-0005-0000-0000-000010000000}"/>
    <cellStyle name="Normal 384 2 2" xfId="22" xr:uid="{00000000-0005-0000-0000-000011000000}"/>
    <cellStyle name="Normal 9 2 4" xfId="10" xr:uid="{00000000-0005-0000-0000-000012000000}"/>
    <cellStyle name="Normal_T-59-Q1" xfId="9" xr:uid="{00000000-0005-0000-0000-000013000000}"/>
    <cellStyle name="Normal_T-59-Q1 2" xfId="21" xr:uid="{00000000-0005-0000-0000-000014000000}"/>
    <cellStyle name="Normal_T-87-Q1" xfId="17" xr:uid="{00000000-0005-0000-0000-000015000000}"/>
    <cellStyle name="Normal_T-87-Q3" xfId="5" xr:uid="{00000000-0005-0000-0000-000017000000}"/>
    <cellStyle name="ปกติ_Sheet1" xfId="4" xr:uid="{00000000-0005-0000-0000-000019000000}"/>
  </cellStyles>
  <dxfs count="0"/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A31E5BCF-0035-45FD-9F9A-A13C8A73F79E}"/>
            </a:ext>
          </a:extLst>
        </xdr:cNvPr>
        <xdr:cNvSpPr txBox="1">
          <a:spLocks noChangeArrowheads="1"/>
        </xdr:cNvSpPr>
      </xdr:nvSpPr>
      <xdr:spPr bwMode="auto">
        <a:xfrm>
          <a:off x="389953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D51010FD-EE9E-4182-821E-EEC6AE25A92B}"/>
            </a:ext>
          </a:extLst>
        </xdr:cNvPr>
        <xdr:cNvSpPr txBox="1">
          <a:spLocks noChangeArrowheads="1"/>
        </xdr:cNvSpPr>
      </xdr:nvSpPr>
      <xdr:spPr bwMode="auto">
        <a:xfrm>
          <a:off x="389953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40</xdr:row>
      <xdr:rowOff>0</xdr:rowOff>
    </xdr:from>
    <xdr:to>
      <xdr:col>4</xdr:col>
      <xdr:colOff>38100</xdr:colOff>
      <xdr:row>40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63AB4664-309D-4CFB-8D28-2135679E1A35}"/>
            </a:ext>
          </a:extLst>
        </xdr:cNvPr>
        <xdr:cNvSpPr txBox="1">
          <a:spLocks noChangeArrowheads="1"/>
        </xdr:cNvSpPr>
      </xdr:nvSpPr>
      <xdr:spPr bwMode="auto">
        <a:xfrm>
          <a:off x="5548313" y="1381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40</xdr:row>
      <xdr:rowOff>0</xdr:rowOff>
    </xdr:from>
    <xdr:to>
      <xdr:col>4</xdr:col>
      <xdr:colOff>38100</xdr:colOff>
      <xdr:row>40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C29246AF-B93B-4644-86E5-DABC4514E557}"/>
            </a:ext>
          </a:extLst>
        </xdr:cNvPr>
        <xdr:cNvSpPr txBox="1">
          <a:spLocks noChangeArrowheads="1"/>
        </xdr:cNvSpPr>
      </xdr:nvSpPr>
      <xdr:spPr bwMode="auto">
        <a:xfrm>
          <a:off x="5548313" y="1381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5</xdr:row>
      <xdr:rowOff>0</xdr:rowOff>
    </xdr:from>
    <xdr:to>
      <xdr:col>5</xdr:col>
      <xdr:colOff>38100</xdr:colOff>
      <xdr:row>5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FEEF98A7-130C-4326-A33C-85BFD276B80B}"/>
            </a:ext>
          </a:extLst>
        </xdr:cNvPr>
        <xdr:cNvSpPr txBox="1">
          <a:spLocks noChangeArrowheads="1"/>
        </xdr:cNvSpPr>
      </xdr:nvSpPr>
      <xdr:spPr bwMode="auto">
        <a:xfrm>
          <a:off x="52863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5</xdr:row>
      <xdr:rowOff>0</xdr:rowOff>
    </xdr:from>
    <xdr:to>
      <xdr:col>5</xdr:col>
      <xdr:colOff>38100</xdr:colOff>
      <xdr:row>5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41D75890-45DB-4F7B-81AB-9F24BEE7FB61}"/>
            </a:ext>
          </a:extLst>
        </xdr:cNvPr>
        <xdr:cNvSpPr txBox="1">
          <a:spLocks noChangeArrowheads="1"/>
        </xdr:cNvSpPr>
      </xdr:nvSpPr>
      <xdr:spPr bwMode="auto">
        <a:xfrm>
          <a:off x="52863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5</xdr:row>
      <xdr:rowOff>0</xdr:rowOff>
    </xdr:from>
    <xdr:to>
      <xdr:col>3</xdr:col>
      <xdr:colOff>38100</xdr:colOff>
      <xdr:row>5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334D720E-83B8-410E-A48A-844ECC4F090A}"/>
            </a:ext>
          </a:extLst>
        </xdr:cNvPr>
        <xdr:cNvSpPr txBox="1">
          <a:spLocks noChangeArrowheads="1"/>
        </xdr:cNvSpPr>
      </xdr:nvSpPr>
      <xdr:spPr bwMode="auto">
        <a:xfrm>
          <a:off x="42957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5</xdr:row>
      <xdr:rowOff>0</xdr:rowOff>
    </xdr:from>
    <xdr:to>
      <xdr:col>3</xdr:col>
      <xdr:colOff>38100</xdr:colOff>
      <xdr:row>5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50C28109-3C52-4D67-B799-75372DC58045}"/>
            </a:ext>
          </a:extLst>
        </xdr:cNvPr>
        <xdr:cNvSpPr txBox="1">
          <a:spLocks noChangeArrowheads="1"/>
        </xdr:cNvSpPr>
      </xdr:nvSpPr>
      <xdr:spPr bwMode="auto">
        <a:xfrm>
          <a:off x="42957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31</xdr:row>
      <xdr:rowOff>0</xdr:rowOff>
    </xdr:from>
    <xdr:to>
      <xdr:col>5</xdr:col>
      <xdr:colOff>38100</xdr:colOff>
      <xdr:row>31</xdr:row>
      <xdr:rowOff>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3BD452B8-2527-4573-A963-A02DA41452CC}"/>
            </a:ext>
          </a:extLst>
        </xdr:cNvPr>
        <xdr:cNvSpPr txBox="1">
          <a:spLocks noChangeArrowheads="1"/>
        </xdr:cNvSpPr>
      </xdr:nvSpPr>
      <xdr:spPr bwMode="auto">
        <a:xfrm>
          <a:off x="6137990" y="1162676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31</xdr:row>
      <xdr:rowOff>0</xdr:rowOff>
    </xdr:from>
    <xdr:to>
      <xdr:col>5</xdr:col>
      <xdr:colOff>38100</xdr:colOff>
      <xdr:row>31</xdr:row>
      <xdr:rowOff>0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E9A8A196-5717-4F89-A601-6A1184AF6B53}"/>
            </a:ext>
          </a:extLst>
        </xdr:cNvPr>
        <xdr:cNvSpPr txBox="1">
          <a:spLocks noChangeArrowheads="1"/>
        </xdr:cNvSpPr>
      </xdr:nvSpPr>
      <xdr:spPr bwMode="auto">
        <a:xfrm>
          <a:off x="6137990" y="1162676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31</xdr:row>
      <xdr:rowOff>0</xdr:rowOff>
    </xdr:from>
    <xdr:to>
      <xdr:col>3</xdr:col>
      <xdr:colOff>38100</xdr:colOff>
      <xdr:row>31</xdr:row>
      <xdr:rowOff>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AC175402-1CA2-489B-BA9B-DD6E7B51EC59}"/>
            </a:ext>
          </a:extLst>
        </xdr:cNvPr>
        <xdr:cNvSpPr txBox="1">
          <a:spLocks noChangeArrowheads="1"/>
        </xdr:cNvSpPr>
      </xdr:nvSpPr>
      <xdr:spPr bwMode="auto">
        <a:xfrm>
          <a:off x="5037920" y="1162676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31</xdr:row>
      <xdr:rowOff>0</xdr:rowOff>
    </xdr:from>
    <xdr:to>
      <xdr:col>3</xdr:col>
      <xdr:colOff>38100</xdr:colOff>
      <xdr:row>31</xdr:row>
      <xdr:rowOff>0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3F675456-6C4B-4FE5-9E74-94496B6A1B77}"/>
            </a:ext>
          </a:extLst>
        </xdr:cNvPr>
        <xdr:cNvSpPr txBox="1">
          <a:spLocks noChangeArrowheads="1"/>
        </xdr:cNvSpPr>
      </xdr:nvSpPr>
      <xdr:spPr bwMode="auto">
        <a:xfrm>
          <a:off x="5037920" y="1162676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CONSO\Q208\Subsidiaries\Musi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Documents%20and%20Settings\bksmp\Desktop\GMM%20Grammy\Q304\Densei\Densei\densei%2030.09.02\SALES\S-SEP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CONSO\Q414\Q414%20Restate\414FS-Conso-L_&#3606;&#3629;&#3604;%20index%20grou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251\aws\Documents%20and%20Settings\bksut\Desktop\Job%20EY\GMM\Q2'03%20GMM\GMM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s"/>
      <sheetName val="Liab"/>
      <sheetName val="PL-Q"/>
      <sheetName val="PL-YTD"/>
      <sheetName val="SA-Q"/>
      <sheetName val="SA-YTD"/>
      <sheetName val="Cost-Q"/>
      <sheetName val="Cost-YTD"/>
      <sheetName val="Detail"/>
      <sheetName val="FA"/>
      <sheetName val="IA"/>
      <sheetName val="NOTE-1"/>
      <sheetName val="NOTE2"/>
      <sheetName val="NOTE 3"/>
      <sheetName val="NOTE4"/>
      <sheetName val="Related-BS"/>
      <sheetName val="Related-BS GM"/>
      <sheetName val="Related-PL"/>
      <sheetName val="Related-PL GM"/>
      <sheetName val="Related-BS MD"/>
      <sheetName val="Related-PL MD"/>
      <sheetName val="TB"/>
      <sheetName val="REC"/>
      <sheetName val="Sum-lead"/>
      <sheetName val="C"/>
      <sheetName val="D"/>
      <sheetName val="E"/>
      <sheetName val="F"/>
      <sheetName val="G-1 "/>
      <sheetName val="I"/>
      <sheetName val="J"/>
      <sheetName val="J-2"/>
      <sheetName val="K"/>
      <sheetName val="M"/>
      <sheetName val="N"/>
      <sheetName val="P"/>
      <sheetName val="T"/>
      <sheetName val="U-1"/>
      <sheetName val="U-2"/>
      <sheetName val="Cal. depre.-vehicle (Leasing)"/>
      <sheetName val="taxs"/>
      <sheetName val="Music"/>
      <sheetName val="NOTE_34"/>
      <sheetName val="Related-BS_GM4"/>
      <sheetName val="Related-PL_GM4"/>
      <sheetName val="Related-BS_MD4"/>
      <sheetName val="Related-PL_MD4"/>
      <sheetName val="G-1_4"/>
      <sheetName val="Cal__depre_-vehicle_(Leasing)4"/>
      <sheetName val="NOTE_3"/>
      <sheetName val="Related-BS_GM"/>
      <sheetName val="Related-PL_GM"/>
      <sheetName val="Related-BS_MD"/>
      <sheetName val="Related-PL_MD"/>
      <sheetName val="G-1_"/>
      <sheetName val="Cal__depre_-vehicle_(Leasing)"/>
      <sheetName val="NOTE_31"/>
      <sheetName val="Related-BS_GM1"/>
      <sheetName val="Related-PL_GM1"/>
      <sheetName val="Related-BS_MD1"/>
      <sheetName val="Related-PL_MD1"/>
      <sheetName val="G-1_1"/>
      <sheetName val="Cal__depre_-vehicle_(Leasing)1"/>
      <sheetName val="NOTE_32"/>
      <sheetName val="Related-BS_GM2"/>
      <sheetName val="Related-PL_GM2"/>
      <sheetName val="Related-BS_MD2"/>
      <sheetName val="Related-PL_MD2"/>
      <sheetName val="G-1_2"/>
      <sheetName val="Cal__depre_-vehicle_(Leasing)2"/>
      <sheetName val="NOTE_33"/>
      <sheetName val="Related-BS_GM3"/>
      <sheetName val="Related-PL_GM3"/>
      <sheetName val="Related-BS_MD3"/>
      <sheetName val="Related-PL_MD3"/>
      <sheetName val="G-1_3"/>
      <sheetName val="Cal__depre_-vehicle_(Leasing)3"/>
      <sheetName val="NOTE_35"/>
      <sheetName val="Related-BS_GM5"/>
      <sheetName val="Related-PL_GM5"/>
      <sheetName val="Related-BS_MD5"/>
      <sheetName val="Related-PL_MD5"/>
      <sheetName val="G-1_5"/>
      <sheetName val="Cal__depre_-vehicle_(Leasing)5"/>
      <sheetName val="NOTE_36"/>
      <sheetName val="Related-BS_GM6"/>
      <sheetName val="Related-PL_GM6"/>
      <sheetName val="Related-BS_MD6"/>
      <sheetName val="Related-PL_MD6"/>
      <sheetName val="G-1_6"/>
      <sheetName val="Cal__depre_-vehicle_(Leasing)6"/>
      <sheetName val="NOTE_37"/>
      <sheetName val="Related-BS_GM7"/>
      <sheetName val="Related-PL_GM7"/>
      <sheetName val="Related-BS_MD7"/>
      <sheetName val="Related-PL_MD7"/>
      <sheetName val="G-1_7"/>
      <sheetName val="Cal__depre_-vehicle_(Leasing)7"/>
      <sheetName val="NOTE_38"/>
      <sheetName val="Related-BS_GM8"/>
      <sheetName val="Related-PL_GM8"/>
      <sheetName val="Related-BS_MD8"/>
      <sheetName val="Related-PL_MD8"/>
      <sheetName val="G-1_8"/>
      <sheetName val="Cal__depre_-vehicle_(Leasing)8"/>
      <sheetName val="NOTE_39"/>
      <sheetName val="Related-BS_GM9"/>
      <sheetName val="Related-PL_GM9"/>
      <sheetName val="Related-BS_MD9"/>
      <sheetName val="Related-PL_MD9"/>
      <sheetName val="G-1_9"/>
      <sheetName val="Cal__depre_-vehicle_(Leasing)9"/>
      <sheetName val="NOTE_310"/>
      <sheetName val="Related-BS_GM10"/>
      <sheetName val="Related-PL_GM10"/>
      <sheetName val="Related-BS_MD10"/>
      <sheetName val="Related-PL_MD10"/>
      <sheetName val="G-1_10"/>
      <sheetName val="Cal__depre_-vehicle_(Leasing)10"/>
      <sheetName val="NOTE_311"/>
      <sheetName val="Related-BS_GM11"/>
      <sheetName val="Related-PL_GM11"/>
      <sheetName val="Related-BS_MD11"/>
      <sheetName val="Related-PL_MD11"/>
      <sheetName val="G-1_11"/>
      <sheetName val="Cal__depre_-vehicle_(Leasing)11"/>
      <sheetName val="NOTE_312"/>
      <sheetName val="Related-BS_GM12"/>
      <sheetName val="Related-PL_GM12"/>
      <sheetName val="Related-BS_MD12"/>
      <sheetName val="Related-PL_MD12"/>
      <sheetName val="G-1_12"/>
      <sheetName val="Cal__depre_-vehicle_(Leasing)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  <sheetName val="Bud-Act_Sales11"/>
      <sheetName val="Total_Sales_Apr'02-Sep'0211"/>
      <sheetName val="Under_Mentioned_Shows11"/>
      <sheetName val="SCB_1_-_Current11"/>
      <sheetName val="SCB_2_-_Current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เงินกู้ธนชาติ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PM-TE"/>
      <sheetName val="NBV 01.01.2004"/>
      <sheetName val="Forecast-SGD"/>
      <sheetName val="อัตราค่าบรรทุก"/>
      <sheetName val="Sheet1"/>
      <sheetName val="CIPA"/>
      <sheetName val="Packing Material"/>
      <sheetName val="IA Data"/>
      <sheetName val="table"/>
      <sheetName val="Test"/>
      <sheetName val="Template"/>
      <sheetName val="AFE Status"/>
      <sheetName val="WP&amp;B"/>
      <sheetName val="CODE,NAME"/>
      <sheetName val="Summary_aging_Stk"/>
      <sheetName val="Stock_Aging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tanding data"/>
      <sheetName val="feature"/>
      <sheetName val="SCB 1 - Current"/>
      <sheetName val="SCB 2 - Current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hreshold"/>
      <sheetName val="SH_A"/>
      <sheetName val="0805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Amortization Table"/>
      <sheetName val="Sum"/>
      <sheetName val="Revenues &amp; Expenses"/>
      <sheetName val="Cover"/>
      <sheetName val="Links"/>
      <sheetName val="Q4-50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Standing_data3"/>
      <sheetName val="SCB_1_-_Current3"/>
      <sheetName val="SCB_2_-_Current3"/>
      <sheetName val="Summary_aging_Stk13"/>
      <sheetName val="Stock_Aging13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AFE_Status12"/>
      <sheetName val="B&amp;S_199912"/>
      <sheetName val="10-1_Media12"/>
      <sheetName val="_Bal_Int_Acp12"/>
      <sheetName val="Standing_data4"/>
      <sheetName val="SCB_1_-_Current4"/>
      <sheetName val="SCB_2_-_Current4"/>
      <sheetName val="Revenues_&amp;_Expenses"/>
      <sheetName val="Amortization_Table"/>
      <sheetName val="Summary_aging_Stk14"/>
      <sheetName val="Stock_Aging14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AFE_Status13"/>
      <sheetName val="B&amp;S_199913"/>
      <sheetName val="10-1_Media13"/>
      <sheetName val="_Bal_Int_Acp13"/>
      <sheetName val="Standing_data5"/>
      <sheetName val="SCB_1_-_Current5"/>
      <sheetName val="SCB_2_-_Current5"/>
      <sheetName val="Revenues_&amp;_Expenses1"/>
      <sheetName val="Amortization_Table1"/>
      <sheetName val="BALANCE_SHEET_1"/>
      <sheetName val="Insurance&amp;Licence"/>
      <sheetName val="PL_ThisYear"/>
      <sheetName val="PL_QP1"/>
      <sheetName val="BALANCE_SHEET_"/>
      <sheetName val="PL_QP"/>
      <sheetName val="TB-3Q2016"/>
      <sheetName val="Summary"/>
      <sheetName val="Master"/>
      <sheetName val="Account_Code_E"/>
      <sheetName val="FKT_PJK"/>
      <sheetName val="U"/>
      <sheetName val="1"/>
      <sheetName val="2779"/>
      <sheetName val="data"/>
      <sheetName val="Retrieve"/>
      <sheetName val="RATE"/>
      <sheetName val="D"/>
      <sheetName val="AFA"/>
      <sheetName val="Sale0309"/>
      <sheetName val="FF_2__1_"/>
      <sheetName val="FSA"/>
      <sheetName val="B"/>
      <sheetName val="SAME"/>
      <sheetName val="Vehicle_Number"/>
      <sheetName val="gl"/>
      <sheetName val="tax-ss"/>
      <sheetName val="BPR"/>
      <sheetName val="Expect_Depre_"/>
      <sheetName val="FA_Movement_YE09"/>
      <sheetName val="Lead"/>
      <sheetName val="STart"/>
      <sheetName val="CA_Sheet"/>
      <sheetName val="HP_Leasing"/>
      <sheetName val="note_defect"/>
      <sheetName val="B131_"/>
      <sheetName val="C"/>
      <sheetName val="Adj&amp;Rje(Z820)_"/>
      <sheetName val="BGT97STAFF"/>
      <sheetName val="Sale_0407"/>
      <sheetName val="Sale0406"/>
      <sheetName val="Inventory_Dec"/>
      <sheetName val="Assumption"/>
      <sheetName val="P&amp;L"/>
      <sheetName val="CAPEX_and_HO"/>
      <sheetName val="CASH_GRAPHS"/>
      <sheetName val="EBIT_GRAPHS"/>
      <sheetName val="Dollar_DOI"/>
      <sheetName val="Safety"/>
      <sheetName val="Lookups"/>
      <sheetName val="NAME_CUSTOMER_"/>
      <sheetName val="Parameter"/>
      <sheetName val="FA_31_03_05"/>
      <sheetName val="worksheet"/>
      <sheetName val="科目（FS-311）"/>
      <sheetName val="SKA"/>
      <sheetName val="Accr_Exp"/>
      <sheetName val="Adv_Employee"/>
      <sheetName val="AP_Oth_Oversea"/>
      <sheetName val="Account"/>
      <sheetName val="Co"/>
      <sheetName val="Dept"/>
      <sheetName val="InterCo"/>
      <sheetName val="OU"/>
      <sheetName val="Vat7%_ภายในเดือน_Junต้นฉบับ"/>
      <sheetName val="C2"/>
      <sheetName val="ADJ_-_RATE"/>
      <sheetName val="Job_List1"/>
      <sheetName val="SPARES"/>
      <sheetName val="PortSTDSave"/>
      <sheetName val="M_Maincomp"/>
      <sheetName val="FF-4"/>
      <sheetName val="Sale_0401"/>
      <sheetName val="REPORT"/>
      <sheetName val="Loan_Calculator"/>
      <sheetName val="GL_CB"/>
      <sheetName val="GL_M"/>
      <sheetName val="Linkage_Quote"/>
      <sheetName val="group"/>
      <sheetName val="FF_3"/>
      <sheetName val="110"/>
      <sheetName val="DEP12"/>
      <sheetName val="INFO"/>
      <sheetName val="ABR_P&amp;L"/>
      <sheetName val="PLmth_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_4-47"/>
      <sheetName val="FF_6"/>
      <sheetName val="5_Analysis"/>
      <sheetName val="ErAlP"/>
      <sheetName val="CRITERIA3"/>
      <sheetName val="TB"/>
      <sheetName val="Hidden_Sheet"/>
      <sheetName val="pivot_table_1"/>
      <sheetName val="MemberTable"/>
      <sheetName val="MemberTable2"/>
      <sheetName val="P&amp;L_(CAEN)"/>
      <sheetName val="Library_Procedures"/>
      <sheetName val="Mapping_Local_G4_old"/>
      <sheetName val="Parachutes_Pmts_"/>
      <sheetName val="Alleviation"/>
      <sheetName val="Base_Amount"/>
      <sheetName val="SERP_Accel_"/>
      <sheetName val="STIP_Acceleration"/>
      <sheetName val="Vested_STIP"/>
      <sheetName val="Thailand"/>
      <sheetName val="Parameters"/>
      <sheetName val="Compare"/>
      <sheetName val="ITD"/>
      <sheetName val="WORKING_TB_Q3"/>
      <sheetName val="設計通知"/>
      <sheetName val="General"/>
      <sheetName val="Trial_Balance"/>
      <sheetName val="Assumptions"/>
      <sheetName val="C_SHEET_COSTS"/>
      <sheetName val="C_SHEET_MONTHS"/>
      <sheetName val="Chargeout_Rate_Table"/>
      <sheetName val="Project_Properties"/>
      <sheetName val="Cover2"/>
      <sheetName val="Statement-BAHT"/>
      <sheetName val="Sheet2"/>
      <sheetName val="Account_assignment_group"/>
      <sheetName val="Customer_Group"/>
      <sheetName val="currency"/>
      <sheetName val="Distribution_Channel"/>
      <sheetName val="delivery_priority"/>
      <sheetName val="Dplant"/>
      <sheetName val="Division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PL"/>
      <sheetName val="HH"/>
      <sheetName val="cashflowcomp"/>
      <sheetName val="Data_2"/>
      <sheetName val="61_HR"/>
      <sheetName val="65_FINANCE"/>
      <sheetName val="FORMC94"/>
      <sheetName val="mcot_upc"/>
      <sheetName val="J2"/>
      <sheetName val="J1"/>
      <sheetName val="Newspaper"/>
      <sheetName val="11922"/>
      <sheetName val="AA-1"/>
      <sheetName val="TB_Worksheet"/>
      <sheetName val="part-import"/>
      <sheetName val="part-local"/>
      <sheetName val="TB_55(6M)"/>
      <sheetName val="Header"/>
      <sheetName val="3_P&amp;L_"/>
      <sheetName val="FF-21(a)"/>
      <sheetName val="O3"/>
      <sheetName val="O4"/>
      <sheetName val="Sale0402"/>
      <sheetName val="Sale_0404"/>
      <sheetName val="FF-2"/>
      <sheetName val="GIVTR00P"/>
      <sheetName val="10"/>
      <sheetName val="200-110"/>
      <sheetName val="Account_Value"/>
      <sheetName val="Reference"/>
      <sheetName val="BALANCE SHEET "/>
      <sheetName val="PL QP"/>
      <sheetName val="Account Code_E"/>
      <sheetName val="FF_2 _1_"/>
      <sheetName val="Vehicle Number"/>
      <sheetName val="Expect Depre."/>
      <sheetName val="FA Movement YE09"/>
      <sheetName val="CA Sheet"/>
      <sheetName val="HP Leasing"/>
      <sheetName val="B131 "/>
      <sheetName val="Adj&amp;Rje(Z820) "/>
      <sheetName val="Sale 0407"/>
      <sheetName val="Inventory Dec"/>
      <sheetName val="CAPEX and HO"/>
      <sheetName val="CASH GRAPHS"/>
      <sheetName val="EBIT GRAPHS"/>
      <sheetName val="Dollar DOI"/>
      <sheetName val="NAME CUSTOMER "/>
      <sheetName val="FA_31.03.05"/>
      <sheetName val="Accr Exp"/>
      <sheetName val="Adv Employee"/>
      <sheetName val="AP Oth Oversea"/>
      <sheetName val="Vat7% ภายในเดือน_Junต้นฉบับ"/>
      <sheetName val="ADJ - RATE"/>
      <sheetName val="Job List1"/>
      <sheetName val="Sale 0401"/>
      <sheetName val="Loan Calculator"/>
      <sheetName val="GL CB"/>
      <sheetName val="GL M"/>
      <sheetName val="Linkage Quote"/>
      <sheetName val="ABR P&amp;L"/>
      <sheetName val="PLmth "/>
      <sheetName val="งบทดลองปภพ 4-47"/>
      <sheetName val="5 Analysis"/>
      <sheetName val="Hidden Sheet"/>
      <sheetName val="pivot table 1"/>
      <sheetName val="P&amp;L (CAEN)"/>
      <sheetName val="Library Procedures"/>
      <sheetName val="Parachutes Pmts."/>
      <sheetName val="Base Amount"/>
      <sheetName val="SERP Accel."/>
      <sheetName val="STIP Acceleration"/>
      <sheetName val="Vested STIP"/>
      <sheetName val="WORKING TB Q3"/>
      <sheetName val="Trial Balance"/>
      <sheetName val="C SHEET COSTS"/>
      <sheetName val="C SHEET MONTHS"/>
      <sheetName val="Chargeout Rate Table"/>
      <sheetName val="Project Properties"/>
      <sheetName val="Account assignment group"/>
      <sheetName val="Customer Group"/>
      <sheetName val="Distribution Channel"/>
      <sheetName val="delivery priority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Data 2"/>
      <sheetName val="61 HR"/>
      <sheetName val="65 FINANCE"/>
      <sheetName val="TB Worksheet"/>
      <sheetName val="3 P&amp;L "/>
      <sheetName val="Sale 0404"/>
      <sheetName val="Account Valu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/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/>
      <sheetData sheetId="166"/>
      <sheetData sheetId="167"/>
      <sheetData sheetId="168"/>
      <sheetData sheetId="169"/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/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/>
      <sheetData sheetId="190"/>
      <sheetData sheetId="191"/>
      <sheetData sheetId="192"/>
      <sheetData sheetId="193">
        <row r="2">
          <cell r="E2" t="str">
            <v>จำนวน</v>
          </cell>
        </row>
      </sheetData>
      <sheetData sheetId="194"/>
      <sheetData sheetId="195"/>
      <sheetData sheetId="196"/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/>
      <sheetData sheetId="200"/>
      <sheetData sheetId="201"/>
      <sheetData sheetId="202"/>
      <sheetData sheetId="203"/>
      <sheetData sheetId="204">
        <row r="2">
          <cell r="E2" t="str">
            <v>จำนวน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/>
      <sheetData sheetId="318"/>
      <sheetData sheetId="319" refreshError="1"/>
      <sheetData sheetId="320" refreshError="1"/>
      <sheetData sheetId="321"/>
      <sheetData sheetId="322"/>
      <sheetData sheetId="323" refreshError="1"/>
      <sheetData sheetId="324"/>
      <sheetData sheetId="325" refreshError="1"/>
      <sheetData sheetId="326"/>
      <sheetData sheetId="327" refreshError="1"/>
      <sheetData sheetId="328"/>
      <sheetData sheetId="329" refreshError="1"/>
      <sheetData sheetId="330"/>
      <sheetData sheetId="331" refreshError="1"/>
      <sheetData sheetId="332" refreshError="1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 refreshError="1"/>
      <sheetData sheetId="34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 refreshError="1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/>
      <sheetData sheetId="362" refreshError="1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 refreshError="1"/>
      <sheetData sheetId="393"/>
      <sheetData sheetId="394" refreshError="1"/>
      <sheetData sheetId="395" refreshError="1"/>
      <sheetData sheetId="396" refreshError="1"/>
      <sheetData sheetId="397"/>
      <sheetData sheetId="398"/>
      <sheetData sheetId="399" refreshError="1"/>
      <sheetData sheetId="400" refreshError="1"/>
      <sheetData sheetId="401"/>
      <sheetData sheetId="402"/>
      <sheetData sheetId="403" refreshError="1"/>
      <sheetData sheetId="404"/>
      <sheetData sheetId="405" refreshError="1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/>
      <sheetData sheetId="418" refreshError="1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/>
      <sheetData sheetId="427"/>
      <sheetData sheetId="428" refreshError="1"/>
      <sheetData sheetId="429"/>
      <sheetData sheetId="430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>
        <row r="2">
          <cell r="A2">
            <v>1</v>
          </cell>
        </row>
      </sheetData>
      <sheetData sheetId="443"/>
      <sheetData sheetId="444" refreshError="1"/>
      <sheetData sheetId="445" refreshError="1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 refreshError="1"/>
      <sheetData sheetId="466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2">
          <cell r="A2">
            <v>1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Ast"/>
      <sheetName val="Lia"/>
      <sheetName val="PL-Acc_ธุรกิจ"/>
      <sheetName val="PL-Q_ธุรกิจ"/>
      <sheetName val="PL-Last_ธุรกิจ"/>
      <sheetName val="PL-Acc"/>
      <sheetName val="PL-Q"/>
      <sheetName val="PL-Last"/>
      <sheetName val="AJE"/>
      <sheetName val="AJE_restate"/>
      <sheetName val="AJE ที่ถอดออก"/>
      <sheetName val="reconcile_RE"/>
      <sheetName val="Equity"/>
      <sheetName val="Equity-DT"/>
      <sheetName val="reconcile MI"/>
      <sheetName val="Dividend Income Q414"/>
      <sheetName val="Equity-ASSO"/>
      <sheetName val="Equity-ASSO index"/>
      <sheetName val="Investment"/>
      <sheetName val="FX"/>
      <sheetName val="Ast (2)"/>
      <sheetName val="Lia (2)"/>
      <sheetName val="PL-Nature_11_10 Q"/>
      <sheetName val="PL-ธุรกิจ_11_10 Q"/>
      <sheetName val="PL-ธุรกิจ_14_13"/>
      <sheetName val="PL-Nature_14_13"/>
      <sheetName val="PL_Q-Nature_14_13"/>
      <sheetName val="PL_Q-Nature_314_214"/>
      <sheetName val="invest moving"/>
      <sheetName val="กำไรที่ยังไม่เกิด"/>
      <sheetName val="invest"/>
      <sheetName val="calculate sheet"/>
      <sheetName val="AJE-งบเดี่ยว delisted media"/>
      <sheetName val="detail_adjustment (conso)"/>
      <sheetName val="ส่วนเกินทุนฯ"/>
      <sheetName val="101 M"/>
      <sheetName val="G.W."/>
      <sheetName val="Inv-AJE"/>
      <sheetName val="ค่าเสื่อม mga"/>
      <sheetName val="AJE_ที่ถอดออก4"/>
      <sheetName val="reconcile_MI4"/>
      <sheetName val="Dividend_Income_Q4144"/>
      <sheetName val="Equity-ASSO_index4"/>
      <sheetName val="Ast_(2)4"/>
      <sheetName val="Lia_(2)4"/>
      <sheetName val="PL-Nature_11_10_Q4"/>
      <sheetName val="PL-ธุรกิจ_11_10_Q4"/>
      <sheetName val="invest_moving4"/>
      <sheetName val="calculate_sheet4"/>
      <sheetName val="AJE-งบเดี่ยว_delisted_media4"/>
      <sheetName val="detail_adjustment_(conso)4"/>
      <sheetName val="101_M4"/>
      <sheetName val="G_W_4"/>
      <sheetName val="ค่าเสื่อม_mga4"/>
      <sheetName val="AJE_ที่ถอดออก"/>
      <sheetName val="reconcile_MI"/>
      <sheetName val="Dividend_Income_Q414"/>
      <sheetName val="Equity-ASSO_index"/>
      <sheetName val="Ast_(2)"/>
      <sheetName val="Lia_(2)"/>
      <sheetName val="PL-Nature_11_10_Q"/>
      <sheetName val="PL-ธุรกิจ_11_10_Q"/>
      <sheetName val="invest_moving"/>
      <sheetName val="calculate_sheet"/>
      <sheetName val="AJE-งบเดี่ยว_delisted_media"/>
      <sheetName val="detail_adjustment_(conso)"/>
      <sheetName val="101_M"/>
      <sheetName val="G_W_"/>
      <sheetName val="ค่าเสื่อม_mga"/>
      <sheetName val="AJE_ที่ถอดออก1"/>
      <sheetName val="reconcile_MI1"/>
      <sheetName val="Dividend_Income_Q4141"/>
      <sheetName val="Equity-ASSO_index1"/>
      <sheetName val="Ast_(2)1"/>
      <sheetName val="Lia_(2)1"/>
      <sheetName val="PL-Nature_11_10_Q1"/>
      <sheetName val="PL-ธุรกิจ_11_10_Q1"/>
      <sheetName val="invest_moving1"/>
      <sheetName val="calculate_sheet1"/>
      <sheetName val="AJE-งบเดี่ยว_delisted_media1"/>
      <sheetName val="detail_adjustment_(conso)1"/>
      <sheetName val="101_M1"/>
      <sheetName val="G_W_1"/>
      <sheetName val="ค่าเสื่อม_mga1"/>
      <sheetName val="AJE_ที่ถอดออก2"/>
      <sheetName val="reconcile_MI2"/>
      <sheetName val="Dividend_Income_Q4142"/>
      <sheetName val="Equity-ASSO_index2"/>
      <sheetName val="Ast_(2)2"/>
      <sheetName val="Lia_(2)2"/>
      <sheetName val="PL-Nature_11_10_Q2"/>
      <sheetName val="PL-ธุรกิจ_11_10_Q2"/>
      <sheetName val="invest_moving2"/>
      <sheetName val="calculate_sheet2"/>
      <sheetName val="AJE-งบเดี่ยว_delisted_media2"/>
      <sheetName val="detail_adjustment_(conso)2"/>
      <sheetName val="101_M2"/>
      <sheetName val="G_W_2"/>
      <sheetName val="ค่าเสื่อม_mga2"/>
      <sheetName val="AJE_ที่ถอดออก3"/>
      <sheetName val="reconcile_MI3"/>
      <sheetName val="Dividend_Income_Q4143"/>
      <sheetName val="Equity-ASSO_index3"/>
      <sheetName val="Ast_(2)3"/>
      <sheetName val="Lia_(2)3"/>
      <sheetName val="PL-Nature_11_10_Q3"/>
      <sheetName val="PL-ธุรกิจ_11_10_Q3"/>
      <sheetName val="invest_moving3"/>
      <sheetName val="calculate_sheet3"/>
      <sheetName val="AJE-งบเดี่ยว_delisted_media3"/>
      <sheetName val="detail_adjustment_(conso)3"/>
      <sheetName val="101_M3"/>
      <sheetName val="G_W_3"/>
      <sheetName val="ค่าเสื่อม_mga3"/>
      <sheetName val="AJE_ที่ถอดออก5"/>
      <sheetName val="reconcile_MI5"/>
      <sheetName val="Dividend_Income_Q4145"/>
      <sheetName val="Equity-ASSO_index5"/>
      <sheetName val="Ast_(2)5"/>
      <sheetName val="Lia_(2)5"/>
      <sheetName val="PL-Nature_11_10_Q5"/>
      <sheetName val="PL-ธุรกิจ_11_10_Q5"/>
      <sheetName val="invest_moving5"/>
      <sheetName val="calculate_sheet5"/>
      <sheetName val="AJE-งบเดี่ยว_delisted_media5"/>
      <sheetName val="detail_adjustment_(conso)5"/>
      <sheetName val="101_M5"/>
      <sheetName val="G_W_5"/>
      <sheetName val="ค่าเสื่อม_mga5"/>
      <sheetName val="AJE_ที่ถอดออก6"/>
      <sheetName val="reconcile_MI6"/>
      <sheetName val="Dividend_Income_Q4146"/>
      <sheetName val="Equity-ASSO_index6"/>
      <sheetName val="Ast_(2)6"/>
      <sheetName val="Lia_(2)6"/>
      <sheetName val="PL-Nature_11_10_Q6"/>
      <sheetName val="PL-ธุรกิจ_11_10_Q6"/>
      <sheetName val="invest_moving6"/>
      <sheetName val="calculate_sheet6"/>
      <sheetName val="AJE-งบเดี่ยว_delisted_media6"/>
      <sheetName val="detail_adjustment_(conso)6"/>
      <sheetName val="101_M6"/>
      <sheetName val="G_W_6"/>
      <sheetName val="ค่าเสื่อม_mga6"/>
      <sheetName val="AJE_ที่ถอดออก7"/>
      <sheetName val="reconcile_MI7"/>
      <sheetName val="Dividend_Income_Q4147"/>
      <sheetName val="Equity-ASSO_index7"/>
      <sheetName val="Ast_(2)7"/>
      <sheetName val="Lia_(2)7"/>
      <sheetName val="PL-Nature_11_10_Q7"/>
      <sheetName val="PL-ธุรกิจ_11_10_Q7"/>
      <sheetName val="invest_moving7"/>
      <sheetName val="calculate_sheet7"/>
      <sheetName val="AJE-งบเดี่ยว_delisted_media7"/>
      <sheetName val="detail_adjustment_(conso)7"/>
      <sheetName val="101_M7"/>
      <sheetName val="G_W_7"/>
      <sheetName val="ค่าเสื่อม_mga7"/>
      <sheetName val="AJE_ที่ถอดออก8"/>
      <sheetName val="reconcile_MI8"/>
      <sheetName val="Dividend_Income_Q4148"/>
      <sheetName val="Equity-ASSO_index8"/>
      <sheetName val="Ast_(2)8"/>
      <sheetName val="Lia_(2)8"/>
      <sheetName val="PL-Nature_11_10_Q8"/>
      <sheetName val="PL-ธุรกิจ_11_10_Q8"/>
      <sheetName val="invest_moving8"/>
      <sheetName val="calculate_sheet8"/>
      <sheetName val="AJE-งบเดี่ยว_delisted_media8"/>
      <sheetName val="detail_adjustment_(conso)8"/>
      <sheetName val="101_M8"/>
      <sheetName val="G_W_8"/>
      <sheetName val="ค่าเสื่อม_mga8"/>
      <sheetName val="AJE_ที่ถอดออก9"/>
      <sheetName val="reconcile_MI9"/>
      <sheetName val="Dividend_Income_Q4149"/>
      <sheetName val="Equity-ASSO_index9"/>
      <sheetName val="Ast_(2)9"/>
      <sheetName val="Lia_(2)9"/>
      <sheetName val="PL-Nature_11_10_Q9"/>
      <sheetName val="PL-ธุรกิจ_11_10_Q9"/>
      <sheetName val="invest_moving9"/>
      <sheetName val="calculate_sheet9"/>
      <sheetName val="AJE-งบเดี่ยว_delisted_media9"/>
      <sheetName val="detail_adjustment_(conso)9"/>
      <sheetName val="101_M9"/>
      <sheetName val="G_W_9"/>
      <sheetName val="ค่าเสื่อม_mga9"/>
      <sheetName val="AJE_ที่ถอดออก10"/>
      <sheetName val="reconcile_MI10"/>
      <sheetName val="Dividend_Income_Q41410"/>
      <sheetName val="Equity-ASSO_index10"/>
      <sheetName val="Ast_(2)10"/>
      <sheetName val="Lia_(2)10"/>
      <sheetName val="PL-Nature_11_10_Q10"/>
      <sheetName val="PL-ธุรกิจ_11_10_Q10"/>
      <sheetName val="invest_moving10"/>
      <sheetName val="calculate_sheet10"/>
      <sheetName val="AJE-งบเดี่ยว_delisted_media10"/>
      <sheetName val="detail_adjustment_(conso)10"/>
      <sheetName val="101_M10"/>
      <sheetName val="G_W_10"/>
      <sheetName val="ค่าเสื่อม_mga10"/>
      <sheetName val="AJE_ที่ถอดออก11"/>
      <sheetName val="reconcile_MI11"/>
      <sheetName val="Dividend_Income_Q41411"/>
      <sheetName val="Equity-ASSO_index11"/>
      <sheetName val="Ast_(2)11"/>
      <sheetName val="Lia_(2)11"/>
      <sheetName val="PL-Nature_11_10_Q11"/>
      <sheetName val="PL-ธุรกิจ_11_10_Q11"/>
      <sheetName val="invest_moving11"/>
      <sheetName val="calculate_sheet11"/>
      <sheetName val="AJE-งบเดี่ยว_delisted_media11"/>
      <sheetName val="detail_adjustment_(conso)11"/>
      <sheetName val="101_M11"/>
      <sheetName val="G_W_11"/>
      <sheetName val="ค่าเสื่อม_mga11"/>
      <sheetName val="AJE_ที่ถอดออก12"/>
      <sheetName val="reconcile_MI12"/>
      <sheetName val="Dividend_Income_Q41412"/>
      <sheetName val="Equity-ASSO_index12"/>
      <sheetName val="Ast_(2)12"/>
      <sheetName val="Lia_(2)12"/>
      <sheetName val="PL-Nature_11_10_Q12"/>
      <sheetName val="PL-ธุรกิจ_11_10_Q12"/>
      <sheetName val="invest_moving12"/>
      <sheetName val="calculate_sheet12"/>
      <sheetName val="AJE-งบเดี่ยว_delisted_media12"/>
      <sheetName val="detail_adjustment_(conso)12"/>
      <sheetName val="101_M12"/>
      <sheetName val="G_W_12"/>
      <sheetName val="ค่าเสื่อม_mga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  <sheetName val="Bud-Act_Sales11"/>
      <sheetName val="Total_Sales_Apr'02-Sep'0211"/>
      <sheetName val="Under_Mentioned_Shows11"/>
      <sheetName val="SCB_1_-_Current11"/>
      <sheetName val="SCB_2_-_Current11"/>
      <sheetName val="Bud-Act_Sales12"/>
      <sheetName val="Total_Sales_Apr'02-Sep'0212"/>
      <sheetName val="Under_Mentioned_Shows12"/>
      <sheetName val="SCB_1_-_Current12"/>
      <sheetName val="SCB_2_-_Current12"/>
      <sheetName val="Bud-Act_Sales13"/>
      <sheetName val="Total_Sales_Apr'02-Sep'0213"/>
      <sheetName val="Under_Mentioned_Shows13"/>
      <sheetName val="SCB_1_-_Current13"/>
      <sheetName val="SCB_2_-_Current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6D7DE-1584-4697-8BB2-06D23DCC5E4A}">
  <dimension ref="A1:BP155"/>
  <sheetViews>
    <sheetView topLeftCell="C1" zoomScale="90" zoomScaleNormal="90" zoomScaleSheetLayoutView="85" zoomScalePageLayoutView="72" workbookViewId="0">
      <selection activeCell="D58" sqref="D58"/>
    </sheetView>
  </sheetViews>
  <sheetFormatPr defaultColWidth="8.1796875" defaultRowHeight="23" customHeight="1"/>
  <cols>
    <col min="1" max="1" width="16.81640625" style="1" hidden="1" customWidth="1"/>
    <col min="2" max="2" width="9.81640625" style="2" hidden="1" customWidth="1"/>
    <col min="3" max="3" width="53" style="9" customWidth="1"/>
    <col min="4" max="4" width="6.1796875" style="2" customWidth="1"/>
    <col min="5" max="5" width="12.453125" style="197" customWidth="1"/>
    <col min="6" max="6" width="1" style="197" customWidth="1"/>
    <col min="7" max="7" width="12.453125" style="197" customWidth="1"/>
    <col min="8" max="8" width="1" style="197" customWidth="1"/>
    <col min="9" max="9" width="12.453125" style="197" customWidth="1"/>
    <col min="10" max="10" width="1" style="197" customWidth="1"/>
    <col min="11" max="11" width="12.453125" style="197" customWidth="1"/>
    <col min="12" max="16384" width="8.1796875" style="2"/>
  </cols>
  <sheetData>
    <row r="1" spans="1:11" ht="23" customHeight="1">
      <c r="C1" s="3" t="s">
        <v>45</v>
      </c>
      <c r="D1" s="204"/>
      <c r="E1" s="205"/>
      <c r="F1" s="205"/>
      <c r="G1" s="205"/>
      <c r="H1" s="205"/>
      <c r="I1" s="205"/>
      <c r="K1" s="205"/>
    </row>
    <row r="2" spans="1:11" ht="23" customHeight="1">
      <c r="C2" s="5" t="s">
        <v>46</v>
      </c>
    </row>
    <row r="3" spans="1:11" ht="23" customHeight="1">
      <c r="C3" s="6"/>
    </row>
    <row r="4" spans="1:11" ht="23" customHeight="1">
      <c r="A4" s="7" t="s">
        <v>47</v>
      </c>
      <c r="C4" s="6"/>
      <c r="E4" s="231" t="s">
        <v>48</v>
      </c>
      <c r="F4" s="231"/>
      <c r="G4" s="231"/>
      <c r="H4" s="231"/>
      <c r="I4" s="231" t="s">
        <v>49</v>
      </c>
      <c r="J4" s="231"/>
      <c r="K4" s="231"/>
    </row>
    <row r="5" spans="1:11" ht="23" customHeight="1">
      <c r="A5" s="8"/>
      <c r="D5" s="10"/>
      <c r="E5" s="230" t="s">
        <v>50</v>
      </c>
      <c r="F5" s="230"/>
      <c r="G5" s="230"/>
      <c r="H5" s="230"/>
      <c r="I5" s="230" t="s">
        <v>50</v>
      </c>
      <c r="J5" s="230"/>
      <c r="K5" s="230"/>
    </row>
    <row r="6" spans="1:11" ht="23" customHeight="1">
      <c r="A6" s="8"/>
      <c r="D6" s="10"/>
      <c r="E6" s="28" t="s">
        <v>188</v>
      </c>
      <c r="F6" s="11"/>
      <c r="G6" s="226" t="s">
        <v>51</v>
      </c>
      <c r="H6" s="224"/>
      <c r="I6" s="28" t="s">
        <v>188</v>
      </c>
      <c r="J6" s="227"/>
      <c r="K6" s="226" t="s">
        <v>51</v>
      </c>
    </row>
    <row r="7" spans="1:11" ht="23" customHeight="1">
      <c r="A7" s="8"/>
      <c r="C7" s="5" t="s">
        <v>52</v>
      </c>
      <c r="D7" s="13" t="s">
        <v>53</v>
      </c>
      <c r="E7" s="203">
        <v>2023</v>
      </c>
      <c r="F7" s="203"/>
      <c r="G7" s="225">
        <v>2022</v>
      </c>
      <c r="H7" s="225"/>
      <c r="I7" s="225">
        <v>2023</v>
      </c>
      <c r="J7" s="225"/>
      <c r="K7" s="225">
        <v>2022</v>
      </c>
    </row>
    <row r="8" spans="1:11" ht="23" customHeight="1">
      <c r="A8" s="8"/>
      <c r="C8" s="5"/>
      <c r="D8" s="13"/>
      <c r="E8" s="10" t="s">
        <v>54</v>
      </c>
      <c r="F8" s="203"/>
      <c r="G8" s="225"/>
      <c r="H8" s="225"/>
      <c r="I8" s="10" t="s">
        <v>54</v>
      </c>
      <c r="J8" s="225"/>
      <c r="K8" s="225"/>
    </row>
    <row r="9" spans="1:11" ht="23" customHeight="1">
      <c r="A9" s="7" t="s">
        <v>55</v>
      </c>
      <c r="D9" s="10"/>
      <c r="E9" s="229" t="s">
        <v>56</v>
      </c>
      <c r="F9" s="229"/>
      <c r="G9" s="229"/>
      <c r="H9" s="229"/>
      <c r="I9" s="229"/>
      <c r="J9" s="229"/>
      <c r="K9" s="229"/>
    </row>
    <row r="10" spans="1:11" ht="23" customHeight="1">
      <c r="A10" s="7" t="s">
        <v>58</v>
      </c>
      <c r="C10" s="20" t="s">
        <v>59</v>
      </c>
      <c r="D10" s="13"/>
    </row>
    <row r="11" spans="1:11" ht="23" customHeight="1">
      <c r="A11" s="7" t="s">
        <v>60</v>
      </c>
      <c r="C11" s="19" t="s">
        <v>61</v>
      </c>
      <c r="D11" s="145"/>
      <c r="E11" s="197">
        <v>253237</v>
      </c>
      <c r="F11" s="22"/>
      <c r="G11" s="197">
        <v>327417</v>
      </c>
      <c r="H11" s="22"/>
      <c r="I11" s="197">
        <v>204040</v>
      </c>
      <c r="J11" s="22"/>
      <c r="K11" s="197">
        <v>219603</v>
      </c>
    </row>
    <row r="12" spans="1:11" ht="23" customHeight="1">
      <c r="A12" s="7"/>
      <c r="C12" s="2" t="s">
        <v>33</v>
      </c>
      <c r="D12" s="145">
        <v>2</v>
      </c>
      <c r="E12" s="197">
        <v>109531</v>
      </c>
      <c r="F12" s="22"/>
      <c r="G12" s="197">
        <v>87892</v>
      </c>
      <c r="H12" s="22"/>
      <c r="I12" s="197">
        <v>40771</v>
      </c>
      <c r="J12" s="22"/>
      <c r="K12" s="197">
        <v>36562</v>
      </c>
    </row>
    <row r="13" spans="1:11" ht="23" customHeight="1">
      <c r="A13" s="7"/>
      <c r="C13" s="2" t="s">
        <v>62</v>
      </c>
      <c r="D13" s="145">
        <v>2</v>
      </c>
      <c r="E13" s="197">
        <v>0</v>
      </c>
      <c r="F13" s="22"/>
      <c r="G13" s="197">
        <v>0</v>
      </c>
      <c r="H13" s="22"/>
      <c r="I13" s="197">
        <v>296066</v>
      </c>
      <c r="J13" s="22"/>
      <c r="K13" s="197">
        <v>272819</v>
      </c>
    </row>
    <row r="14" spans="1:11" ht="23" customHeight="1">
      <c r="A14" s="7"/>
      <c r="C14" s="2" t="s">
        <v>63</v>
      </c>
      <c r="D14" s="145"/>
      <c r="E14" s="197">
        <v>288247</v>
      </c>
      <c r="F14" s="22"/>
      <c r="G14" s="197">
        <v>256488</v>
      </c>
      <c r="H14" s="22"/>
      <c r="I14" s="197">
        <v>0</v>
      </c>
      <c r="J14" s="22"/>
      <c r="K14" s="197">
        <v>0</v>
      </c>
    </row>
    <row r="15" spans="1:11" ht="23" customHeight="1">
      <c r="A15" s="7"/>
      <c r="C15" s="19" t="s">
        <v>7</v>
      </c>
      <c r="D15" s="145"/>
      <c r="E15" s="197">
        <v>8419</v>
      </c>
      <c r="F15" s="22"/>
      <c r="G15" s="197">
        <v>14553</v>
      </c>
      <c r="H15" s="22"/>
      <c r="I15" s="197">
        <v>6355</v>
      </c>
      <c r="J15" s="22"/>
      <c r="K15" s="197">
        <v>10177</v>
      </c>
    </row>
    <row r="16" spans="1:11" ht="23" customHeight="1">
      <c r="A16" s="7" t="s">
        <v>64</v>
      </c>
      <c r="C16" s="19" t="s">
        <v>28</v>
      </c>
      <c r="D16" s="145"/>
      <c r="E16" s="206">
        <v>40965</v>
      </c>
      <c r="F16" s="22"/>
      <c r="G16" s="206">
        <v>42201</v>
      </c>
      <c r="H16" s="22"/>
      <c r="I16" s="197">
        <v>7472</v>
      </c>
      <c r="J16" s="22"/>
      <c r="K16" s="197">
        <v>5347</v>
      </c>
    </row>
    <row r="17" spans="1:11" ht="23" customHeight="1">
      <c r="A17" s="8"/>
      <c r="C17" s="15" t="s">
        <v>65</v>
      </c>
      <c r="D17" s="145"/>
      <c r="E17" s="207">
        <f>SUM(E11:E16)</f>
        <v>700399</v>
      </c>
      <c r="F17" s="208"/>
      <c r="G17" s="207">
        <f>SUM(G11:G16)</f>
        <v>728551</v>
      </c>
      <c r="H17" s="208"/>
      <c r="I17" s="207">
        <f>SUM(I11:I16)</f>
        <v>554704</v>
      </c>
      <c r="J17" s="208"/>
      <c r="K17" s="207">
        <f>SUM(K11:K16)</f>
        <v>544508</v>
      </c>
    </row>
    <row r="18" spans="1:11" ht="23" customHeight="1">
      <c r="A18" s="8"/>
      <c r="D18" s="13"/>
    </row>
    <row r="19" spans="1:11" ht="23" customHeight="1">
      <c r="A19" s="8"/>
      <c r="C19" s="20" t="s">
        <v>66</v>
      </c>
      <c r="D19" s="13"/>
    </row>
    <row r="20" spans="1:11" ht="23" customHeight="1">
      <c r="A20" s="8"/>
      <c r="C20" s="2" t="s">
        <v>67</v>
      </c>
      <c r="D20" s="29" t="s">
        <v>196</v>
      </c>
      <c r="E20" s="197">
        <v>0</v>
      </c>
      <c r="G20" s="197">
        <v>0</v>
      </c>
      <c r="I20" s="228">
        <v>0</v>
      </c>
      <c r="J20" s="209"/>
      <c r="K20" s="228">
        <v>0</v>
      </c>
    </row>
    <row r="21" spans="1:11" ht="23" customHeight="1">
      <c r="A21" s="8"/>
      <c r="C21" s="2" t="s">
        <v>68</v>
      </c>
      <c r="D21" s="29" t="s">
        <v>196</v>
      </c>
      <c r="E21" s="197">
        <v>0</v>
      </c>
      <c r="F21" s="209"/>
      <c r="G21" s="197">
        <v>0</v>
      </c>
      <c r="H21" s="209"/>
      <c r="I21" s="228">
        <v>498816</v>
      </c>
      <c r="J21" s="209"/>
      <c r="K21" s="228">
        <v>498816</v>
      </c>
    </row>
    <row r="22" spans="1:11" ht="23" customHeight="1">
      <c r="A22" s="8"/>
      <c r="C22" s="2" t="s">
        <v>194</v>
      </c>
      <c r="D22" s="29"/>
      <c r="E22" s="197">
        <v>326313</v>
      </c>
      <c r="F22" s="209"/>
      <c r="G22" s="197">
        <v>326313</v>
      </c>
      <c r="H22" s="209"/>
      <c r="I22" s="228">
        <v>326313</v>
      </c>
      <c r="J22" s="209"/>
      <c r="K22" s="228">
        <v>326313</v>
      </c>
    </row>
    <row r="23" spans="1:11" ht="23" customHeight="1">
      <c r="A23" s="8"/>
      <c r="C23" s="2" t="s">
        <v>69</v>
      </c>
      <c r="D23" s="29" t="s">
        <v>179</v>
      </c>
      <c r="E23" s="197">
        <v>484515</v>
      </c>
      <c r="F23" s="209"/>
      <c r="G23" s="197">
        <v>409848</v>
      </c>
      <c r="H23" s="209"/>
      <c r="I23" s="228">
        <v>24985</v>
      </c>
      <c r="J23" s="209"/>
      <c r="K23" s="228">
        <v>25642</v>
      </c>
    </row>
    <row r="24" spans="1:11" ht="23" customHeight="1">
      <c r="A24" s="8"/>
      <c r="C24" s="2" t="s">
        <v>162</v>
      </c>
      <c r="D24" s="29" t="s">
        <v>179</v>
      </c>
      <c r="E24" s="197">
        <v>749653</v>
      </c>
      <c r="F24" s="209"/>
      <c r="G24" s="197">
        <v>707872</v>
      </c>
      <c r="H24" s="209"/>
      <c r="I24" s="228">
        <v>77621</v>
      </c>
      <c r="J24" s="209"/>
      <c r="K24" s="228">
        <v>90234</v>
      </c>
    </row>
    <row r="25" spans="1:11" ht="23" customHeight="1">
      <c r="A25" s="8"/>
      <c r="C25" s="19" t="s">
        <v>37</v>
      </c>
      <c r="D25" s="29"/>
      <c r="E25" s="197">
        <v>255366</v>
      </c>
      <c r="F25" s="209"/>
      <c r="G25" s="197">
        <v>255366</v>
      </c>
      <c r="H25" s="209"/>
      <c r="I25" s="228">
        <v>0</v>
      </c>
      <c r="J25" s="209"/>
      <c r="K25" s="228">
        <v>0</v>
      </c>
    </row>
    <row r="26" spans="1:11" ht="23" customHeight="1">
      <c r="A26" s="8"/>
      <c r="C26" s="2" t="s">
        <v>70</v>
      </c>
      <c r="D26" s="29"/>
      <c r="E26" s="197">
        <v>94762</v>
      </c>
      <c r="F26" s="209"/>
      <c r="G26" s="197">
        <v>97763</v>
      </c>
      <c r="H26" s="209"/>
      <c r="I26" s="228">
        <v>8656</v>
      </c>
      <c r="J26" s="209"/>
      <c r="K26" s="228">
        <v>12395</v>
      </c>
    </row>
    <row r="27" spans="1:11" ht="23" customHeight="1">
      <c r="A27" s="8"/>
      <c r="C27" s="19" t="s">
        <v>38</v>
      </c>
      <c r="D27" s="29"/>
      <c r="E27" s="197">
        <v>52206</v>
      </c>
      <c r="F27" s="209"/>
      <c r="G27" s="197">
        <v>61968</v>
      </c>
      <c r="H27" s="209"/>
      <c r="I27" s="228">
        <v>10166</v>
      </c>
      <c r="J27" s="209"/>
      <c r="K27" s="228">
        <v>14577</v>
      </c>
    </row>
    <row r="28" spans="1:11" ht="23" customHeight="1">
      <c r="A28" s="210"/>
      <c r="C28" s="19" t="s">
        <v>27</v>
      </c>
      <c r="D28" s="29" t="s">
        <v>195</v>
      </c>
      <c r="E28" s="197">
        <v>277024</v>
      </c>
      <c r="F28" s="22"/>
      <c r="G28" s="197">
        <v>236645</v>
      </c>
      <c r="H28" s="22"/>
      <c r="I28" s="197">
        <v>23621</v>
      </c>
      <c r="J28" s="22"/>
      <c r="K28" s="197">
        <v>24920</v>
      </c>
    </row>
    <row r="29" spans="1:11" ht="23" customHeight="1">
      <c r="A29" s="8"/>
      <c r="C29" s="15" t="s">
        <v>71</v>
      </c>
      <c r="D29" s="145"/>
      <c r="E29" s="207">
        <f>SUM(E20:E28)</f>
        <v>2239839</v>
      </c>
      <c r="F29" s="208"/>
      <c r="G29" s="207">
        <f>SUM(G20:G28)</f>
        <v>2095775</v>
      </c>
      <c r="H29" s="208"/>
      <c r="I29" s="207">
        <f>SUM(I20:I28)</f>
        <v>970178</v>
      </c>
      <c r="J29" s="208"/>
      <c r="K29" s="207">
        <f>SUM(K20:K28)</f>
        <v>992897</v>
      </c>
    </row>
    <row r="30" spans="1:11" ht="23" customHeight="1">
      <c r="A30" s="8"/>
      <c r="C30" s="15"/>
      <c r="D30" s="145"/>
      <c r="E30" s="208"/>
      <c r="F30" s="208"/>
      <c r="G30" s="208"/>
      <c r="H30" s="208"/>
      <c r="I30" s="208"/>
      <c r="J30" s="208"/>
      <c r="K30" s="208"/>
    </row>
    <row r="31" spans="1:11" ht="23" customHeight="1" thickBot="1">
      <c r="A31" s="8"/>
      <c r="C31" s="16" t="s">
        <v>72</v>
      </c>
      <c r="D31" s="145"/>
      <c r="E31" s="211">
        <f>E17+E29</f>
        <v>2940238</v>
      </c>
      <c r="F31" s="208"/>
      <c r="G31" s="211">
        <f>G17+G29</f>
        <v>2824326</v>
      </c>
      <c r="H31" s="208"/>
      <c r="I31" s="211">
        <f>I17+I29</f>
        <v>1524882</v>
      </c>
      <c r="J31" s="208"/>
      <c r="K31" s="211">
        <f>K17+K29</f>
        <v>1537405</v>
      </c>
    </row>
    <row r="32" spans="1:11" ht="23" customHeight="1" thickTop="1">
      <c r="A32" s="8"/>
      <c r="H32" s="197">
        <v>937323</v>
      </c>
    </row>
    <row r="33" spans="1:11" ht="23" customHeight="1">
      <c r="A33" s="8"/>
      <c r="C33" s="3" t="s">
        <v>45</v>
      </c>
      <c r="D33" s="204"/>
      <c r="E33" s="205"/>
      <c r="F33" s="205"/>
      <c r="G33" s="205"/>
      <c r="H33" s="205"/>
      <c r="I33" s="205"/>
      <c r="K33" s="205"/>
    </row>
    <row r="34" spans="1:11" ht="23" customHeight="1">
      <c r="A34" s="8"/>
      <c r="C34" s="5" t="s">
        <v>46</v>
      </c>
      <c r="H34" s="197">
        <v>-3025424</v>
      </c>
    </row>
    <row r="35" spans="1:11" ht="23" customHeight="1">
      <c r="A35" s="8"/>
      <c r="C35" s="5"/>
    </row>
    <row r="36" spans="1:11" ht="23" customHeight="1">
      <c r="A36" s="7" t="s">
        <v>47</v>
      </c>
      <c r="C36" s="6"/>
      <c r="E36" s="231" t="s">
        <v>73</v>
      </c>
      <c r="F36" s="231"/>
      <c r="G36" s="231"/>
      <c r="H36" s="231"/>
      <c r="I36" s="231" t="s">
        <v>57</v>
      </c>
      <c r="J36" s="231"/>
      <c r="K36" s="231"/>
    </row>
    <row r="37" spans="1:11" ht="23" customHeight="1">
      <c r="A37" s="8"/>
      <c r="C37" s="6"/>
      <c r="D37" s="10"/>
      <c r="E37" s="230" t="s">
        <v>50</v>
      </c>
      <c r="F37" s="230"/>
      <c r="G37" s="230"/>
      <c r="H37" s="230"/>
      <c r="I37" s="230" t="s">
        <v>50</v>
      </c>
      <c r="J37" s="230"/>
      <c r="K37" s="230"/>
    </row>
    <row r="38" spans="1:11" ht="23" customHeight="1">
      <c r="A38" s="8"/>
      <c r="D38" s="10"/>
      <c r="E38" s="28" t="s">
        <v>188</v>
      </c>
      <c r="F38" s="11"/>
      <c r="G38" s="226" t="s">
        <v>51</v>
      </c>
      <c r="H38" s="224"/>
      <c r="I38" s="28" t="s">
        <v>188</v>
      </c>
      <c r="J38" s="227"/>
      <c r="K38" s="226" t="s">
        <v>51</v>
      </c>
    </row>
    <row r="39" spans="1:11" ht="23" customHeight="1">
      <c r="A39" s="8"/>
      <c r="C39" s="17" t="s">
        <v>74</v>
      </c>
      <c r="D39" s="13" t="s">
        <v>53</v>
      </c>
      <c r="E39" s="203">
        <v>2023</v>
      </c>
      <c r="F39" s="203"/>
      <c r="G39" s="225">
        <v>2022</v>
      </c>
      <c r="H39" s="225"/>
      <c r="I39" s="225">
        <v>2023</v>
      </c>
      <c r="J39" s="225"/>
      <c r="K39" s="225">
        <v>2022</v>
      </c>
    </row>
    <row r="40" spans="1:11" ht="23" customHeight="1">
      <c r="A40" s="8"/>
      <c r="C40" s="17"/>
      <c r="D40" s="13"/>
      <c r="E40" s="10" t="s">
        <v>54</v>
      </c>
      <c r="F40" s="203"/>
      <c r="G40" s="225"/>
      <c r="H40" s="225"/>
      <c r="I40" s="10" t="s">
        <v>54</v>
      </c>
      <c r="J40" s="225"/>
      <c r="K40" s="225"/>
    </row>
    <row r="41" spans="1:11" ht="23" customHeight="1">
      <c r="A41" s="8"/>
      <c r="E41" s="229" t="s">
        <v>56</v>
      </c>
      <c r="F41" s="229"/>
      <c r="G41" s="229"/>
      <c r="H41" s="229"/>
      <c r="I41" s="229"/>
      <c r="J41" s="229"/>
      <c r="K41" s="229"/>
    </row>
    <row r="42" spans="1:11" ht="23" customHeight="1">
      <c r="A42" s="7" t="s">
        <v>75</v>
      </c>
      <c r="C42" s="14" t="s">
        <v>76</v>
      </c>
      <c r="D42" s="13"/>
      <c r="H42" s="197">
        <v>3386768</v>
      </c>
    </row>
    <row r="43" spans="1:11" ht="23" customHeight="1">
      <c r="A43" s="7"/>
      <c r="C43" s="2" t="s">
        <v>202</v>
      </c>
      <c r="D43" s="29"/>
      <c r="E43" s="197">
        <v>141407</v>
      </c>
      <c r="G43" s="197">
        <v>104434</v>
      </c>
      <c r="I43" s="197">
        <v>0</v>
      </c>
      <c r="K43" s="197">
        <v>0</v>
      </c>
    </row>
    <row r="44" spans="1:11" ht="23" customHeight="1">
      <c r="A44" s="7"/>
      <c r="C44" s="2" t="s">
        <v>6</v>
      </c>
      <c r="D44" s="29" t="s">
        <v>195</v>
      </c>
      <c r="E44" s="197">
        <v>300346</v>
      </c>
      <c r="G44" s="197">
        <v>337177</v>
      </c>
      <c r="I44" s="197">
        <v>18595</v>
      </c>
      <c r="K44" s="197">
        <v>10378</v>
      </c>
    </row>
    <row r="45" spans="1:11" ht="23" customHeight="1">
      <c r="A45" s="7"/>
      <c r="C45" s="2" t="s">
        <v>77</v>
      </c>
      <c r="D45" s="29" t="s">
        <v>195</v>
      </c>
      <c r="E45" s="197">
        <v>14700</v>
      </c>
      <c r="G45" s="197">
        <v>4900</v>
      </c>
      <c r="I45" s="197">
        <v>0</v>
      </c>
      <c r="K45" s="197">
        <v>0</v>
      </c>
    </row>
    <row r="46" spans="1:11" ht="23" customHeight="1">
      <c r="A46" s="7"/>
      <c r="C46" s="2" t="s">
        <v>78</v>
      </c>
      <c r="D46" s="29"/>
      <c r="E46" s="197">
        <v>219550</v>
      </c>
      <c r="G46" s="197">
        <v>214249</v>
      </c>
      <c r="I46" s="197">
        <v>20240</v>
      </c>
      <c r="K46" s="197">
        <v>18496</v>
      </c>
    </row>
    <row r="47" spans="1:11" ht="23" customHeight="1">
      <c r="A47" s="7"/>
      <c r="C47" s="2" t="s">
        <v>5</v>
      </c>
      <c r="D47" s="29"/>
      <c r="E47" s="212">
        <v>3438</v>
      </c>
      <c r="G47" s="197">
        <v>10767</v>
      </c>
      <c r="I47" s="197">
        <v>0</v>
      </c>
      <c r="K47" s="197">
        <v>0</v>
      </c>
    </row>
    <row r="48" spans="1:11" ht="23" customHeight="1">
      <c r="A48" s="7"/>
      <c r="C48" s="2" t="s">
        <v>4</v>
      </c>
      <c r="D48" s="29"/>
      <c r="E48" s="197">
        <v>44776</v>
      </c>
      <c r="G48" s="197">
        <v>74388</v>
      </c>
      <c r="I48" s="197">
        <v>13568</v>
      </c>
      <c r="K48" s="197">
        <v>31799</v>
      </c>
    </row>
    <row r="49" spans="1:11" ht="23" customHeight="1">
      <c r="A49" s="7"/>
      <c r="C49" s="2" t="s">
        <v>127</v>
      </c>
      <c r="D49" s="29"/>
      <c r="E49" s="197">
        <v>19699</v>
      </c>
      <c r="G49" s="197">
        <v>17942</v>
      </c>
      <c r="I49" s="197">
        <v>0</v>
      </c>
      <c r="K49" s="197">
        <v>0</v>
      </c>
    </row>
    <row r="50" spans="1:11" ht="23" customHeight="1">
      <c r="A50" s="7"/>
      <c r="C50" s="2" t="s">
        <v>79</v>
      </c>
      <c r="D50" s="29"/>
      <c r="E50" s="197">
        <v>21379</v>
      </c>
      <c r="G50" s="197">
        <v>14828</v>
      </c>
      <c r="I50" s="197">
        <v>21379</v>
      </c>
      <c r="K50" s="197">
        <v>14828</v>
      </c>
    </row>
    <row r="51" spans="1:11" ht="23" customHeight="1">
      <c r="A51" s="7" t="s">
        <v>80</v>
      </c>
      <c r="C51" s="19" t="s">
        <v>2</v>
      </c>
      <c r="D51" s="30"/>
      <c r="E51" s="197">
        <v>9271</v>
      </c>
      <c r="F51" s="22"/>
      <c r="G51" s="22">
        <v>6520</v>
      </c>
      <c r="H51" s="22"/>
      <c r="I51" s="197">
        <v>4</v>
      </c>
      <c r="J51" s="22"/>
      <c r="K51" s="22">
        <v>4</v>
      </c>
    </row>
    <row r="52" spans="1:11" ht="23" customHeight="1">
      <c r="A52" s="7"/>
      <c r="C52" s="19" t="s">
        <v>3</v>
      </c>
      <c r="D52" s="30"/>
      <c r="E52" s="22">
        <v>23878</v>
      </c>
      <c r="F52" s="22"/>
      <c r="G52" s="22">
        <v>22500</v>
      </c>
      <c r="H52" s="22"/>
      <c r="I52" s="22">
        <v>4704</v>
      </c>
      <c r="J52" s="22"/>
      <c r="K52" s="22">
        <v>2309</v>
      </c>
    </row>
    <row r="53" spans="1:11" ht="23" customHeight="1">
      <c r="A53" s="7" t="s">
        <v>80</v>
      </c>
      <c r="C53" s="15" t="s">
        <v>81</v>
      </c>
      <c r="D53" s="30"/>
      <c r="E53" s="207">
        <f>SUM(E43:E52)</f>
        <v>798444</v>
      </c>
      <c r="F53" s="208"/>
      <c r="G53" s="207">
        <f>SUM(G43:G52)</f>
        <v>807705</v>
      </c>
      <c r="H53" s="208"/>
      <c r="I53" s="207">
        <f>SUM(I43:I52)</f>
        <v>78490</v>
      </c>
      <c r="J53" s="208"/>
      <c r="K53" s="207">
        <f>SUM(K43:K52)</f>
        <v>77814</v>
      </c>
    </row>
    <row r="54" spans="1:11" ht="23" customHeight="1">
      <c r="A54" s="7"/>
      <c r="C54" s="2"/>
      <c r="D54" s="29"/>
    </row>
    <row r="55" spans="1:11" ht="23" customHeight="1">
      <c r="A55" s="7" t="s">
        <v>82</v>
      </c>
      <c r="C55" s="20" t="s">
        <v>83</v>
      </c>
      <c r="D55" s="29"/>
    </row>
    <row r="56" spans="1:11" ht="23" customHeight="1">
      <c r="A56" s="7"/>
      <c r="C56" s="2" t="s">
        <v>163</v>
      </c>
      <c r="D56" s="29"/>
      <c r="E56" s="197">
        <v>570224</v>
      </c>
      <c r="G56" s="197">
        <v>535491</v>
      </c>
      <c r="I56" s="197">
        <v>83361</v>
      </c>
      <c r="K56" s="197">
        <v>98644</v>
      </c>
    </row>
    <row r="57" spans="1:11" ht="23" customHeight="1">
      <c r="A57" s="7"/>
      <c r="C57" s="19" t="s">
        <v>84</v>
      </c>
      <c r="D57" s="29"/>
      <c r="E57" s="197">
        <v>30660</v>
      </c>
      <c r="G57" s="197">
        <v>26020</v>
      </c>
      <c r="I57" s="197">
        <v>17831</v>
      </c>
      <c r="K57" s="197">
        <v>15505</v>
      </c>
    </row>
    <row r="58" spans="1:11" ht="23" customHeight="1">
      <c r="A58" s="7"/>
      <c r="C58" s="19" t="s">
        <v>85</v>
      </c>
      <c r="D58" s="29"/>
      <c r="E58" s="197">
        <v>72740</v>
      </c>
      <c r="G58" s="197">
        <v>66927</v>
      </c>
      <c r="I58" s="197">
        <v>5091</v>
      </c>
      <c r="K58" s="197">
        <v>5091</v>
      </c>
    </row>
    <row r="59" spans="1:11" ht="23" customHeight="1">
      <c r="A59" s="7"/>
      <c r="C59" s="19" t="s">
        <v>128</v>
      </c>
      <c r="D59" s="29"/>
      <c r="E59" s="197">
        <v>19804</v>
      </c>
      <c r="G59" s="197">
        <v>21551</v>
      </c>
      <c r="I59" s="197">
        <v>0</v>
      </c>
      <c r="K59" s="197">
        <v>0</v>
      </c>
    </row>
    <row r="60" spans="1:11" ht="23" customHeight="1">
      <c r="A60" s="7"/>
      <c r="C60" s="19" t="s">
        <v>1</v>
      </c>
      <c r="D60" s="13"/>
      <c r="E60" s="197">
        <v>14431</v>
      </c>
      <c r="G60" s="197">
        <v>20370</v>
      </c>
      <c r="I60" s="197">
        <v>0</v>
      </c>
      <c r="K60" s="197">
        <v>0</v>
      </c>
    </row>
    <row r="61" spans="1:11" ht="23" customHeight="1">
      <c r="A61" s="8"/>
      <c r="C61" s="15" t="s">
        <v>86</v>
      </c>
      <c r="D61" s="145"/>
      <c r="E61" s="207">
        <f>SUM(E56:E60)</f>
        <v>707859</v>
      </c>
      <c r="F61" s="208"/>
      <c r="G61" s="207">
        <f>SUM(G56:G60)</f>
        <v>670359</v>
      </c>
      <c r="H61" s="208"/>
      <c r="I61" s="207">
        <f>SUM(I56:I60)</f>
        <v>106283</v>
      </c>
      <c r="J61" s="208"/>
      <c r="K61" s="207">
        <f>SUM(K56:K60)</f>
        <v>119240</v>
      </c>
    </row>
    <row r="62" spans="1:11" ht="23" customHeight="1">
      <c r="A62" s="8"/>
      <c r="C62" s="15"/>
      <c r="D62" s="145"/>
      <c r="E62" s="208"/>
      <c r="F62" s="208"/>
      <c r="G62" s="208"/>
      <c r="H62" s="208"/>
      <c r="I62" s="208"/>
      <c r="J62" s="208"/>
      <c r="K62" s="208"/>
    </row>
    <row r="63" spans="1:11" ht="23" customHeight="1">
      <c r="A63" s="8"/>
      <c r="C63" s="16" t="s">
        <v>87</v>
      </c>
      <c r="D63" s="145"/>
      <c r="E63" s="213">
        <f>E53+E61</f>
        <v>1506303</v>
      </c>
      <c r="F63" s="208"/>
      <c r="G63" s="213">
        <f>G53+G61</f>
        <v>1478064</v>
      </c>
      <c r="H63" s="208"/>
      <c r="I63" s="213">
        <f>I53+I61</f>
        <v>184773</v>
      </c>
      <c r="J63" s="208"/>
      <c r="K63" s="213">
        <f>K53+K61</f>
        <v>197054</v>
      </c>
    </row>
    <row r="64" spans="1:11" ht="23" customHeight="1">
      <c r="A64" s="8"/>
      <c r="C64" s="6"/>
      <c r="D64" s="13"/>
      <c r="E64" s="92"/>
      <c r="F64" s="214"/>
      <c r="G64" s="92"/>
      <c r="H64" s="92"/>
      <c r="I64" s="92"/>
      <c r="J64" s="92"/>
      <c r="K64" s="92"/>
    </row>
    <row r="65" spans="1:11" ht="23" customHeight="1">
      <c r="A65" s="8"/>
      <c r="C65" s="3" t="s">
        <v>45</v>
      </c>
      <c r="D65" s="204"/>
      <c r="E65" s="205"/>
      <c r="F65" s="205"/>
      <c r="G65" s="205"/>
      <c r="H65" s="205"/>
      <c r="I65" s="205"/>
      <c r="K65" s="205"/>
    </row>
    <row r="66" spans="1:11" ht="23" customHeight="1">
      <c r="A66" s="8"/>
      <c r="C66" s="5" t="s">
        <v>46</v>
      </c>
      <c r="H66" s="197">
        <v>-3025424</v>
      </c>
    </row>
    <row r="67" spans="1:11" ht="23" customHeight="1">
      <c r="A67" s="8"/>
      <c r="C67" s="5"/>
    </row>
    <row r="68" spans="1:11" ht="23" customHeight="1">
      <c r="A68" s="8"/>
      <c r="C68" s="6"/>
      <c r="E68" s="231" t="s">
        <v>73</v>
      </c>
      <c r="F68" s="231"/>
      <c r="G68" s="231"/>
      <c r="H68" s="231"/>
      <c r="I68" s="231" t="s">
        <v>57</v>
      </c>
      <c r="J68" s="231"/>
      <c r="K68" s="231"/>
    </row>
    <row r="69" spans="1:11" ht="23" customHeight="1">
      <c r="A69" s="8"/>
      <c r="C69" s="6"/>
      <c r="D69" s="10"/>
      <c r="E69" s="230" t="s">
        <v>50</v>
      </c>
      <c r="F69" s="230"/>
      <c r="G69" s="230"/>
      <c r="H69" s="230"/>
      <c r="I69" s="230" t="s">
        <v>50</v>
      </c>
      <c r="J69" s="230"/>
      <c r="K69" s="230"/>
    </row>
    <row r="70" spans="1:11" ht="23" customHeight="1">
      <c r="A70" s="8"/>
      <c r="D70" s="10"/>
      <c r="E70" s="28" t="s">
        <v>188</v>
      </c>
      <c r="F70" s="11"/>
      <c r="G70" s="226" t="s">
        <v>51</v>
      </c>
      <c r="H70" s="224"/>
      <c r="I70" s="28" t="s">
        <v>188</v>
      </c>
      <c r="J70" s="227"/>
      <c r="K70" s="226" t="s">
        <v>51</v>
      </c>
    </row>
    <row r="71" spans="1:11" ht="23" customHeight="1">
      <c r="A71" s="8"/>
      <c r="C71" s="17" t="s">
        <v>74</v>
      </c>
      <c r="D71" s="13"/>
      <c r="E71" s="203">
        <v>2023</v>
      </c>
      <c r="F71" s="203"/>
      <c r="G71" s="225">
        <v>2022</v>
      </c>
      <c r="H71" s="225"/>
      <c r="I71" s="225">
        <v>2023</v>
      </c>
      <c r="J71" s="225"/>
      <c r="K71" s="225">
        <v>2022</v>
      </c>
    </row>
    <row r="72" spans="1:11" ht="23" customHeight="1">
      <c r="A72" s="8"/>
      <c r="C72" s="17"/>
      <c r="D72" s="13"/>
      <c r="E72" s="10" t="s">
        <v>54</v>
      </c>
      <c r="F72" s="203"/>
      <c r="G72" s="225"/>
      <c r="H72" s="225"/>
      <c r="I72" s="10" t="s">
        <v>54</v>
      </c>
      <c r="J72" s="225"/>
      <c r="K72" s="225"/>
    </row>
    <row r="73" spans="1:11" ht="23" customHeight="1">
      <c r="A73" s="8"/>
      <c r="E73" s="229" t="s">
        <v>56</v>
      </c>
      <c r="F73" s="229"/>
      <c r="G73" s="229"/>
      <c r="H73" s="229"/>
      <c r="I73" s="229"/>
      <c r="J73" s="229"/>
      <c r="K73" s="229"/>
    </row>
    <row r="74" spans="1:11" ht="23" customHeight="1">
      <c r="A74" s="8"/>
      <c r="C74" s="21" t="s">
        <v>22</v>
      </c>
    </row>
    <row r="75" spans="1:11" ht="23" customHeight="1">
      <c r="A75" s="8"/>
      <c r="C75" s="2" t="s">
        <v>88</v>
      </c>
      <c r="D75" s="215"/>
      <c r="E75" s="22"/>
      <c r="F75" s="22"/>
      <c r="G75" s="22"/>
      <c r="H75" s="22"/>
      <c r="I75" s="22"/>
      <c r="J75" s="22"/>
      <c r="K75" s="22"/>
    </row>
    <row r="76" spans="1:11" ht="23" customHeight="1">
      <c r="A76" s="8"/>
      <c r="C76" s="23" t="s">
        <v>89</v>
      </c>
      <c r="D76" s="145"/>
      <c r="E76" s="2"/>
      <c r="F76" s="2"/>
      <c r="G76" s="2"/>
      <c r="H76" s="2"/>
      <c r="I76" s="2"/>
      <c r="J76" s="2"/>
      <c r="K76" s="2"/>
    </row>
    <row r="77" spans="1:11" ht="23" customHeight="1" thickBot="1">
      <c r="A77" s="8"/>
      <c r="C77" s="24" t="s">
        <v>90</v>
      </c>
      <c r="D77" s="145"/>
      <c r="E77" s="216">
        <v>300000</v>
      </c>
      <c r="F77" s="22"/>
      <c r="G77" s="216">
        <v>300000</v>
      </c>
      <c r="H77" s="22"/>
      <c r="I77" s="216">
        <v>300000</v>
      </c>
      <c r="J77" s="22"/>
      <c r="K77" s="216">
        <v>300000</v>
      </c>
    </row>
    <row r="78" spans="1:11" ht="23" customHeight="1" thickTop="1">
      <c r="A78" s="8"/>
      <c r="C78" s="23" t="s">
        <v>91</v>
      </c>
      <c r="D78" s="145"/>
      <c r="E78" s="22"/>
      <c r="F78" s="22"/>
      <c r="G78" s="22"/>
      <c r="H78" s="22"/>
      <c r="I78" s="22"/>
      <c r="J78" s="22"/>
      <c r="K78" s="22"/>
    </row>
    <row r="79" spans="1:11" ht="23" customHeight="1">
      <c r="A79" s="8"/>
      <c r="C79" s="24" t="s">
        <v>90</v>
      </c>
      <c r="D79" s="145"/>
      <c r="E79" s="22">
        <v>300000</v>
      </c>
      <c r="F79" s="22"/>
      <c r="G79" s="22">
        <v>300000</v>
      </c>
      <c r="H79" s="22"/>
      <c r="I79" s="22">
        <v>300000</v>
      </c>
      <c r="J79" s="22"/>
      <c r="K79" s="22">
        <v>300000</v>
      </c>
    </row>
    <row r="80" spans="1:11" ht="23" customHeight="1">
      <c r="A80" s="7"/>
      <c r="C80" s="25" t="s">
        <v>39</v>
      </c>
      <c r="D80" s="145"/>
      <c r="E80" s="22">
        <v>959977</v>
      </c>
      <c r="F80" s="22"/>
      <c r="G80" s="22">
        <v>959977</v>
      </c>
      <c r="H80" s="22"/>
      <c r="I80" s="197">
        <v>959977</v>
      </c>
      <c r="J80" s="22"/>
      <c r="K80" s="197">
        <v>959977</v>
      </c>
    </row>
    <row r="81" spans="1:11" ht="23" customHeight="1">
      <c r="A81" s="7"/>
      <c r="C81" s="25" t="s">
        <v>171</v>
      </c>
      <c r="D81" s="145"/>
      <c r="E81" s="22">
        <v>154371</v>
      </c>
      <c r="F81" s="22"/>
      <c r="G81" s="22">
        <v>152460</v>
      </c>
      <c r="H81" s="22"/>
      <c r="I81" s="67">
        <v>0</v>
      </c>
      <c r="J81" s="22"/>
      <c r="K81" s="67">
        <v>0</v>
      </c>
    </row>
    <row r="82" spans="1:11" ht="23" customHeight="1">
      <c r="A82" s="7"/>
      <c r="C82" s="25" t="s">
        <v>92</v>
      </c>
      <c r="D82" s="145"/>
      <c r="E82" s="22"/>
      <c r="F82" s="22"/>
      <c r="G82" s="22"/>
      <c r="H82" s="22"/>
      <c r="I82" s="22"/>
      <c r="J82" s="22"/>
      <c r="K82" s="22"/>
    </row>
    <row r="83" spans="1:11" ht="23" customHeight="1">
      <c r="A83" s="7"/>
      <c r="C83" s="25" t="s">
        <v>93</v>
      </c>
      <c r="D83" s="145"/>
      <c r="E83" s="22">
        <v>30000</v>
      </c>
      <c r="F83" s="22"/>
      <c r="G83" s="22">
        <v>30000</v>
      </c>
      <c r="H83" s="22"/>
      <c r="I83" s="22">
        <v>30000</v>
      </c>
      <c r="J83" s="22"/>
      <c r="K83" s="22">
        <v>30000</v>
      </c>
    </row>
    <row r="84" spans="1:11" ht="23" customHeight="1">
      <c r="A84" s="7"/>
      <c r="C84" s="25" t="s">
        <v>94</v>
      </c>
      <c r="D84" s="145"/>
      <c r="E84" s="217">
        <f>'EQ-Conso 9-10'!L67</f>
        <v>-89903</v>
      </c>
      <c r="F84" s="22"/>
      <c r="G84" s="217">
        <v>-161679</v>
      </c>
      <c r="H84" s="22"/>
      <c r="I84" s="217">
        <f>'EQ-Separate 11-12'!I51</f>
        <v>50132</v>
      </c>
      <c r="J84" s="22"/>
      <c r="K84" s="217">
        <v>50374</v>
      </c>
    </row>
    <row r="85" spans="1:11" s="16" customFormat="1" ht="23" customHeight="1">
      <c r="A85" s="7"/>
      <c r="C85" s="26" t="s">
        <v>95</v>
      </c>
      <c r="D85" s="218"/>
      <c r="E85" s="208">
        <f>SUM(E79:E84)</f>
        <v>1354445</v>
      </c>
      <c r="F85" s="208"/>
      <c r="G85" s="208">
        <f>SUM(G79:G84)</f>
        <v>1280758</v>
      </c>
      <c r="H85" s="208"/>
      <c r="I85" s="208">
        <f>SUM(I79:I84)</f>
        <v>1340109</v>
      </c>
      <c r="J85" s="208"/>
      <c r="K85" s="208">
        <f>SUM(K79:K84)</f>
        <v>1340351</v>
      </c>
    </row>
    <row r="86" spans="1:11" ht="23" customHeight="1">
      <c r="A86" s="8"/>
      <c r="C86" s="23" t="s">
        <v>0</v>
      </c>
      <c r="D86" s="13"/>
      <c r="E86" s="217">
        <v>79490</v>
      </c>
      <c r="G86" s="217">
        <v>65504</v>
      </c>
      <c r="I86" s="219">
        <v>0</v>
      </c>
      <c r="K86" s="219">
        <v>0</v>
      </c>
    </row>
    <row r="87" spans="1:11" s="16" customFormat="1" ht="23" customHeight="1">
      <c r="A87" s="7"/>
      <c r="C87" s="27" t="s">
        <v>96</v>
      </c>
      <c r="E87" s="213">
        <f>SUM(E85:E86)</f>
        <v>1433935</v>
      </c>
      <c r="F87" s="214"/>
      <c r="G87" s="213">
        <f>SUM(G85:G86)</f>
        <v>1346262</v>
      </c>
      <c r="H87" s="214"/>
      <c r="I87" s="213">
        <f>SUM(I85:I86)</f>
        <v>1340109</v>
      </c>
      <c r="J87" s="214"/>
      <c r="K87" s="213">
        <f>SUM(K85:K86)</f>
        <v>1340351</v>
      </c>
    </row>
    <row r="88" spans="1:11" ht="23" customHeight="1">
      <c r="A88" s="8"/>
      <c r="C88" s="25"/>
      <c r="E88" s="22"/>
      <c r="G88" s="22"/>
      <c r="I88" s="22"/>
      <c r="K88" s="22"/>
    </row>
    <row r="89" spans="1:11" ht="23" customHeight="1" thickBot="1">
      <c r="B89" s="2">
        <v>-17004239</v>
      </c>
      <c r="C89" s="16" t="s">
        <v>97</v>
      </c>
      <c r="D89" s="13"/>
      <c r="E89" s="211">
        <f>E63+E87</f>
        <v>2940238</v>
      </c>
      <c r="F89" s="208"/>
      <c r="G89" s="211">
        <f>G63+G87</f>
        <v>2824326</v>
      </c>
      <c r="H89" s="208"/>
      <c r="I89" s="211">
        <f>I63+I87</f>
        <v>1524882</v>
      </c>
      <c r="J89" s="208"/>
      <c r="K89" s="211">
        <f>K63+K87</f>
        <v>1537405</v>
      </c>
    </row>
    <row r="90" spans="1:11" ht="23" customHeight="1" thickTop="1">
      <c r="C90" s="16"/>
    </row>
    <row r="155" spans="1:68" s="220" customFormat="1" ht="23" customHeight="1">
      <c r="A155" s="1"/>
      <c r="B155" s="2"/>
      <c r="C155" s="9"/>
      <c r="D155" s="2"/>
      <c r="E155" s="197"/>
      <c r="F155" s="197"/>
      <c r="G155" s="197"/>
      <c r="H155" s="197"/>
      <c r="I155" s="197"/>
      <c r="J155" s="197"/>
      <c r="K155" s="197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</row>
  </sheetData>
  <mergeCells count="15">
    <mergeCell ref="E36:H36"/>
    <mergeCell ref="I36:K36"/>
    <mergeCell ref="E4:H4"/>
    <mergeCell ref="I4:K4"/>
    <mergeCell ref="E5:H5"/>
    <mergeCell ref="I5:K5"/>
    <mergeCell ref="E9:K9"/>
    <mergeCell ref="E73:K73"/>
    <mergeCell ref="E37:H37"/>
    <mergeCell ref="I37:K37"/>
    <mergeCell ref="E41:K41"/>
    <mergeCell ref="E68:H68"/>
    <mergeCell ref="I68:K68"/>
    <mergeCell ref="E69:H69"/>
    <mergeCell ref="I69:K69"/>
  </mergeCells>
  <pageMargins left="0.7" right="0.7" top="0.48" bottom="0.5" header="0.5" footer="0.5"/>
  <pageSetup paperSize="9" scale="77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32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0"/>
  <sheetViews>
    <sheetView zoomScale="90" zoomScaleNormal="90" zoomScaleSheetLayoutView="90" workbookViewId="0">
      <selection activeCell="N50" sqref="N50"/>
    </sheetView>
  </sheetViews>
  <sheetFormatPr defaultColWidth="9.08984375" defaultRowHeight="18.25" customHeight="1"/>
  <cols>
    <col min="1" max="1" width="2.1796875" style="49" customWidth="1"/>
    <col min="2" max="2" width="49.453125" style="49" customWidth="1"/>
    <col min="3" max="3" width="5.6328125" style="50" customWidth="1"/>
    <col min="4" max="4" width="11.36328125" style="51" customWidth="1"/>
    <col min="5" max="5" width="1.1796875" style="48" customWidth="1"/>
    <col min="6" max="6" width="11.36328125" style="51" customWidth="1"/>
    <col min="7" max="7" width="1.1796875" style="48" customWidth="1"/>
    <col min="8" max="8" width="11.36328125" style="51" customWidth="1"/>
    <col min="9" max="9" width="1.1796875" style="48" customWidth="1"/>
    <col min="10" max="10" width="11.36328125" style="51" customWidth="1"/>
    <col min="11" max="11" width="9.08984375" style="48"/>
    <col min="12" max="12" width="15.08984375" style="48" bestFit="1" customWidth="1"/>
    <col min="13" max="13" width="2.36328125" style="48" customWidth="1"/>
    <col min="14" max="14" width="14.08984375" style="48" bestFit="1" customWidth="1"/>
    <col min="15" max="16384" width="9.08984375" style="48"/>
  </cols>
  <sheetData>
    <row r="1" spans="1:14" s="38" customFormat="1" ht="21" customHeight="1">
      <c r="A1" s="34" t="s">
        <v>45</v>
      </c>
      <c r="B1" s="34"/>
      <c r="C1" s="44"/>
      <c r="D1" s="36"/>
      <c r="E1" s="35"/>
      <c r="F1" s="36"/>
      <c r="G1" s="35"/>
      <c r="H1" s="36"/>
      <c r="I1" s="35"/>
      <c r="J1" s="36"/>
    </row>
    <row r="2" spans="1:14" s="43" customFormat="1" ht="21" customHeight="1">
      <c r="A2" s="39" t="s">
        <v>104</v>
      </c>
      <c r="B2" s="39"/>
      <c r="C2" s="45"/>
      <c r="D2" s="41"/>
      <c r="E2" s="40"/>
      <c r="F2" s="41"/>
      <c r="G2" s="40"/>
      <c r="H2" s="41"/>
      <c r="I2" s="40"/>
      <c r="J2" s="41"/>
    </row>
    <row r="3" spans="1:14" ht="18.5" customHeight="1">
      <c r="A3" s="48"/>
    </row>
    <row r="4" spans="1:14" ht="21" customHeight="1">
      <c r="A4" s="48"/>
      <c r="C4" s="46"/>
      <c r="D4" s="236" t="s">
        <v>73</v>
      </c>
      <c r="E4" s="236"/>
      <c r="F4" s="236"/>
      <c r="G4" s="32"/>
      <c r="H4" s="236" t="s">
        <v>49</v>
      </c>
      <c r="I4" s="236"/>
      <c r="J4" s="236"/>
    </row>
    <row r="5" spans="1:14" ht="21" customHeight="1">
      <c r="C5" s="13"/>
      <c r="D5" s="237" t="s">
        <v>98</v>
      </c>
      <c r="E5" s="237"/>
      <c r="F5" s="237"/>
      <c r="G5" s="12"/>
      <c r="H5" s="237" t="s">
        <v>50</v>
      </c>
      <c r="I5" s="237"/>
      <c r="J5" s="237"/>
      <c r="L5" s="151"/>
      <c r="M5" s="151"/>
      <c r="N5" s="151"/>
    </row>
    <row r="6" spans="1:14" ht="21" customHeight="1">
      <c r="C6" s="13"/>
      <c r="D6" s="233" t="s">
        <v>134</v>
      </c>
      <c r="E6" s="233"/>
      <c r="F6" s="233"/>
      <c r="G6" s="12"/>
      <c r="H6" s="233" t="s">
        <v>134</v>
      </c>
      <c r="I6" s="233"/>
      <c r="J6" s="233"/>
      <c r="L6" s="234"/>
      <c r="M6" s="234"/>
      <c r="N6" s="235"/>
    </row>
    <row r="7" spans="1:14" ht="21" customHeight="1">
      <c r="C7" s="13"/>
      <c r="D7" s="232" t="s">
        <v>188</v>
      </c>
      <c r="E7" s="233"/>
      <c r="F7" s="233"/>
      <c r="G7" s="12"/>
      <c r="H7" s="232" t="s">
        <v>188</v>
      </c>
      <c r="I7" s="233"/>
      <c r="J7" s="233"/>
    </row>
    <row r="8" spans="1:14" ht="21" customHeight="1">
      <c r="A8" s="52"/>
      <c r="B8" s="52"/>
      <c r="C8" s="33" t="s">
        <v>53</v>
      </c>
      <c r="D8" s="203">
        <v>2023</v>
      </c>
      <c r="E8" s="203"/>
      <c r="F8" s="203">
        <v>2022</v>
      </c>
      <c r="G8" s="203"/>
      <c r="H8" s="203">
        <v>2023</v>
      </c>
      <c r="I8" s="203"/>
      <c r="J8" s="203">
        <v>2022</v>
      </c>
    </row>
    <row r="9" spans="1:14" ht="21" customHeight="1">
      <c r="A9" s="52"/>
      <c r="B9" s="52"/>
      <c r="C9" s="33"/>
      <c r="D9" s="229" t="s">
        <v>56</v>
      </c>
      <c r="E9" s="229"/>
      <c r="F9" s="229"/>
      <c r="G9" s="229"/>
      <c r="H9" s="229"/>
      <c r="I9" s="229"/>
      <c r="J9" s="229"/>
    </row>
    <row r="10" spans="1:14" ht="21" customHeight="1">
      <c r="A10" s="53" t="s">
        <v>219</v>
      </c>
      <c r="C10" s="60"/>
      <c r="E10" s="61"/>
      <c r="G10" s="61"/>
      <c r="I10" s="61"/>
    </row>
    <row r="11" spans="1:14" ht="21" customHeight="1">
      <c r="A11" s="49" t="s">
        <v>159</v>
      </c>
      <c r="C11" s="50" t="s">
        <v>206</v>
      </c>
      <c r="D11" s="159">
        <v>999382</v>
      </c>
      <c r="E11" s="4"/>
      <c r="F11" s="159">
        <v>900068</v>
      </c>
      <c r="G11" s="158"/>
      <c r="H11" s="159">
        <v>0</v>
      </c>
      <c r="I11" s="4"/>
      <c r="J11" s="159">
        <v>0</v>
      </c>
      <c r="L11" s="198"/>
      <c r="M11" s="198"/>
      <c r="N11" s="198"/>
    </row>
    <row r="12" spans="1:14" ht="21" customHeight="1">
      <c r="A12" s="49" t="s">
        <v>32</v>
      </c>
      <c r="C12" s="50" t="s">
        <v>206</v>
      </c>
      <c r="D12" s="159">
        <v>0</v>
      </c>
      <c r="E12" s="4"/>
      <c r="F12" s="159">
        <v>0</v>
      </c>
      <c r="G12" s="158"/>
      <c r="H12" s="159">
        <v>94137</v>
      </c>
      <c r="I12" s="4"/>
      <c r="J12" s="159">
        <v>87243</v>
      </c>
      <c r="L12" s="198"/>
      <c r="M12" s="198"/>
      <c r="N12" s="198"/>
    </row>
    <row r="13" spans="1:14" ht="21" hidden="1" customHeight="1">
      <c r="A13" s="49" t="s">
        <v>42</v>
      </c>
      <c r="D13" s="159"/>
      <c r="E13" s="4"/>
      <c r="F13" s="159"/>
      <c r="G13" s="158"/>
      <c r="H13" s="159"/>
      <c r="I13" s="4"/>
      <c r="J13" s="159"/>
      <c r="L13" s="198"/>
      <c r="M13" s="198"/>
      <c r="N13" s="198"/>
    </row>
    <row r="14" spans="1:14" ht="21" customHeight="1">
      <c r="A14" s="54" t="s">
        <v>10</v>
      </c>
      <c r="D14" s="159">
        <v>4259</v>
      </c>
      <c r="E14" s="4"/>
      <c r="F14" s="159">
        <v>10628</v>
      </c>
      <c r="G14" s="158"/>
      <c r="H14" s="159">
        <v>1668</v>
      </c>
      <c r="I14" s="4"/>
      <c r="J14" s="159">
        <v>4311</v>
      </c>
      <c r="L14" s="198"/>
      <c r="M14" s="198"/>
      <c r="N14" s="198"/>
    </row>
    <row r="15" spans="1:14" ht="21" customHeight="1">
      <c r="A15" s="47" t="s">
        <v>220</v>
      </c>
      <c r="D15" s="62">
        <f>SUM(D11:D14)</f>
        <v>1003641</v>
      </c>
      <c r="E15" s="63"/>
      <c r="F15" s="62">
        <f>SUM(F11:F14)</f>
        <v>910696</v>
      </c>
      <c r="G15" s="63"/>
      <c r="H15" s="62">
        <f>SUM(H11:H14)</f>
        <v>95805</v>
      </c>
      <c r="I15" s="63"/>
      <c r="J15" s="62">
        <f>SUM(J11:J14)</f>
        <v>91554</v>
      </c>
    </row>
    <row r="16" spans="1:14" ht="21" customHeight="1">
      <c r="D16" s="55"/>
      <c r="E16" s="57"/>
      <c r="F16" s="55"/>
      <c r="G16" s="56"/>
      <c r="H16" s="55"/>
      <c r="I16" s="57"/>
      <c r="J16" s="55"/>
    </row>
    <row r="17" spans="1:10" ht="21" customHeight="1">
      <c r="A17" s="53" t="s">
        <v>99</v>
      </c>
      <c r="D17" s="55"/>
      <c r="E17" s="57"/>
      <c r="F17" s="55"/>
      <c r="G17" s="56"/>
      <c r="H17" s="55"/>
      <c r="I17" s="57"/>
      <c r="J17" s="55"/>
    </row>
    <row r="18" spans="1:10" ht="21" customHeight="1">
      <c r="A18" s="54" t="s">
        <v>101</v>
      </c>
      <c r="C18" s="50">
        <v>2</v>
      </c>
      <c r="D18" s="159">
        <v>569120</v>
      </c>
      <c r="E18" s="56"/>
      <c r="F18" s="159">
        <v>480314</v>
      </c>
      <c r="G18" s="56"/>
      <c r="H18" s="159">
        <v>0</v>
      </c>
      <c r="I18" s="56"/>
      <c r="J18" s="159">
        <v>0</v>
      </c>
    </row>
    <row r="19" spans="1:10" ht="21" customHeight="1">
      <c r="A19" s="54" t="s">
        <v>102</v>
      </c>
      <c r="C19" s="13"/>
      <c r="D19" s="159">
        <v>255596</v>
      </c>
      <c r="E19" s="160"/>
      <c r="F19" s="159">
        <v>235505</v>
      </c>
      <c r="G19" s="160"/>
      <c r="H19" s="159">
        <v>0</v>
      </c>
      <c r="I19" s="160"/>
      <c r="J19" s="159">
        <v>0</v>
      </c>
    </row>
    <row r="20" spans="1:10" ht="21" customHeight="1">
      <c r="A20" s="54" t="s">
        <v>9</v>
      </c>
      <c r="C20" s="50">
        <v>2</v>
      </c>
      <c r="D20" s="159">
        <v>115855</v>
      </c>
      <c r="E20" s="160"/>
      <c r="F20" s="159">
        <v>118468</v>
      </c>
      <c r="G20" s="160"/>
      <c r="H20" s="159">
        <v>81772</v>
      </c>
      <c r="I20" s="160"/>
      <c r="J20" s="159">
        <v>82012</v>
      </c>
    </row>
    <row r="21" spans="1:10" ht="21" customHeight="1">
      <c r="A21" s="47" t="s">
        <v>100</v>
      </c>
      <c r="D21" s="62">
        <f>SUM(D18:D20)</f>
        <v>940571</v>
      </c>
      <c r="E21" s="63"/>
      <c r="F21" s="62">
        <f>SUM(F18:F20)</f>
        <v>834287</v>
      </c>
      <c r="G21" s="63"/>
      <c r="H21" s="62">
        <f>SUM(H18:H20)</f>
        <v>81772</v>
      </c>
      <c r="I21" s="63"/>
      <c r="J21" s="62">
        <f>SUM(J18:J20)</f>
        <v>82012</v>
      </c>
    </row>
    <row r="22" spans="1:10" ht="21" customHeight="1">
      <c r="A22" s="58"/>
      <c r="D22" s="55"/>
      <c r="E22" s="56"/>
      <c r="F22" s="55"/>
      <c r="G22" s="56"/>
      <c r="H22" s="55"/>
      <c r="I22" s="56"/>
      <c r="J22" s="55"/>
    </row>
    <row r="23" spans="1:10" ht="21" customHeight="1">
      <c r="A23" s="58" t="s">
        <v>217</v>
      </c>
      <c r="D23" s="135">
        <f>D15-D21</f>
        <v>63070</v>
      </c>
      <c r="E23" s="56"/>
      <c r="F23" s="135">
        <f>F15-F21</f>
        <v>76409</v>
      </c>
      <c r="G23" s="56"/>
      <c r="H23" s="135">
        <f>H15-H21</f>
        <v>14033</v>
      </c>
      <c r="I23" s="56"/>
      <c r="J23" s="135">
        <f>J15-J21</f>
        <v>9542</v>
      </c>
    </row>
    <row r="24" spans="1:10" ht="21" customHeight="1">
      <c r="A24" s="52" t="s">
        <v>8</v>
      </c>
      <c r="D24" s="159">
        <v>-10596</v>
      </c>
      <c r="E24" s="160"/>
      <c r="F24" s="159">
        <v>-8208</v>
      </c>
      <c r="G24" s="160"/>
      <c r="H24" s="159">
        <v>-1462</v>
      </c>
      <c r="I24" s="160"/>
      <c r="J24" s="159">
        <v>-1708</v>
      </c>
    </row>
    <row r="25" spans="1:10" ht="21" customHeight="1">
      <c r="A25" s="52" t="s">
        <v>172</v>
      </c>
      <c r="D25" s="185">
        <v>0</v>
      </c>
      <c r="E25" s="56"/>
      <c r="F25" s="185">
        <v>-571</v>
      </c>
      <c r="G25" s="56"/>
      <c r="H25" s="185">
        <v>0</v>
      </c>
      <c r="I25" s="56"/>
      <c r="J25" s="185">
        <v>0</v>
      </c>
    </row>
    <row r="26" spans="1:10" ht="21" customHeight="1">
      <c r="A26" s="58" t="s">
        <v>218</v>
      </c>
      <c r="D26" s="135">
        <f>SUM(D23:D25)</f>
        <v>52474</v>
      </c>
      <c r="E26" s="63"/>
      <c r="F26" s="135">
        <f>SUM(F23:F25)</f>
        <v>67630</v>
      </c>
      <c r="G26" s="63"/>
      <c r="H26" s="135">
        <f>SUM(H23:H25)</f>
        <v>12571</v>
      </c>
      <c r="I26" s="63"/>
      <c r="J26" s="135">
        <f>SUM(J23:J25)</f>
        <v>7834</v>
      </c>
    </row>
    <row r="27" spans="1:10" ht="21" customHeight="1">
      <c r="A27" s="52" t="s">
        <v>207</v>
      </c>
      <c r="D27" s="159">
        <v>6947</v>
      </c>
      <c r="E27" s="63"/>
      <c r="F27" s="159">
        <v>13448</v>
      </c>
      <c r="G27" s="63"/>
      <c r="H27" s="159">
        <v>2194</v>
      </c>
      <c r="I27" s="63"/>
      <c r="J27" s="159">
        <v>1475</v>
      </c>
    </row>
    <row r="28" spans="1:10" ht="21" customHeight="1" thickBot="1">
      <c r="A28" s="58" t="s">
        <v>212</v>
      </c>
      <c r="D28" s="136">
        <f>D26-D27</f>
        <v>45527</v>
      </c>
      <c r="E28" s="56"/>
      <c r="F28" s="136">
        <f>F26-F27</f>
        <v>54182</v>
      </c>
      <c r="G28" s="56"/>
      <c r="H28" s="136">
        <f>H26-H27</f>
        <v>10377</v>
      </c>
      <c r="I28" s="56"/>
      <c r="J28" s="136">
        <f>J26-J27</f>
        <v>6359</v>
      </c>
    </row>
    <row r="29" spans="1:10" ht="21" customHeight="1" thickTop="1">
      <c r="A29" s="58"/>
      <c r="D29" s="55"/>
      <c r="E29" s="56"/>
      <c r="F29" s="55"/>
      <c r="G29" s="57"/>
      <c r="H29" s="55"/>
      <c r="I29" s="57"/>
      <c r="J29" s="55"/>
    </row>
    <row r="30" spans="1:10" ht="21" customHeight="1">
      <c r="A30" s="58" t="s">
        <v>135</v>
      </c>
      <c r="D30" s="135">
        <v>0</v>
      </c>
      <c r="E30" s="56"/>
      <c r="F30" s="135">
        <v>0</v>
      </c>
      <c r="G30" s="57"/>
      <c r="H30" s="135">
        <v>0</v>
      </c>
      <c r="I30" s="57"/>
      <c r="J30" s="135">
        <v>0</v>
      </c>
    </row>
    <row r="31" spans="1:10" ht="21" customHeight="1" thickBot="1">
      <c r="A31" s="58" t="s">
        <v>103</v>
      </c>
      <c r="D31" s="136">
        <f>SUM(D28)</f>
        <v>45527</v>
      </c>
      <c r="E31" s="63"/>
      <c r="F31" s="136">
        <f>SUM(F28)</f>
        <v>54182</v>
      </c>
      <c r="G31" s="63"/>
      <c r="H31" s="136">
        <f>SUM(H28)</f>
        <v>10377</v>
      </c>
      <c r="I31" s="63"/>
      <c r="J31" s="136">
        <f>SUM(J28)</f>
        <v>6359</v>
      </c>
    </row>
    <row r="32" spans="1:10" ht="21" customHeight="1" thickTop="1">
      <c r="A32" s="58"/>
      <c r="D32" s="55"/>
      <c r="E32" s="56"/>
      <c r="F32" s="55"/>
      <c r="G32" s="56"/>
      <c r="H32" s="55"/>
      <c r="I32" s="56"/>
      <c r="J32" s="55"/>
    </row>
    <row r="33" spans="1:10" ht="21" customHeight="1">
      <c r="A33" s="3" t="s">
        <v>45</v>
      </c>
      <c r="D33" s="55"/>
      <c r="E33" s="56"/>
      <c r="F33" s="55"/>
      <c r="G33" s="56"/>
      <c r="H33" s="55"/>
      <c r="I33" s="56"/>
      <c r="J33" s="55"/>
    </row>
    <row r="34" spans="1:10" ht="21" customHeight="1">
      <c r="A34" s="137" t="s">
        <v>104</v>
      </c>
      <c r="B34" s="52"/>
      <c r="D34" s="55"/>
      <c r="E34" s="56"/>
      <c r="F34" s="55"/>
      <c r="G34" s="56"/>
      <c r="H34" s="55"/>
      <c r="I34" s="56"/>
      <c r="J34" s="55"/>
    </row>
    <row r="35" spans="1:10" ht="21" customHeight="1">
      <c r="A35" s="52"/>
      <c r="B35" s="52"/>
      <c r="D35" s="55"/>
      <c r="E35" s="56"/>
      <c r="F35" s="55"/>
      <c r="G35" s="56"/>
      <c r="H35" s="55"/>
      <c r="I35" s="56"/>
      <c r="J35" s="55"/>
    </row>
    <row r="36" spans="1:10" ht="21" customHeight="1">
      <c r="A36" s="58"/>
      <c r="B36" s="52"/>
      <c r="D36" s="236" t="s">
        <v>73</v>
      </c>
      <c r="E36" s="236"/>
      <c r="F36" s="236"/>
      <c r="G36" s="32"/>
      <c r="H36" s="236" t="s">
        <v>49</v>
      </c>
      <c r="I36" s="236"/>
      <c r="J36" s="236"/>
    </row>
    <row r="37" spans="1:10" ht="21" customHeight="1">
      <c r="A37" s="58"/>
      <c r="B37" s="52"/>
      <c r="D37" s="237" t="s">
        <v>98</v>
      </c>
      <c r="E37" s="237"/>
      <c r="F37" s="237"/>
      <c r="G37" s="12"/>
      <c r="H37" s="237" t="s">
        <v>50</v>
      </c>
      <c r="I37" s="237"/>
      <c r="J37" s="237"/>
    </row>
    <row r="38" spans="1:10" ht="21" customHeight="1">
      <c r="A38" s="58"/>
      <c r="B38" s="52"/>
      <c r="D38" s="233" t="s">
        <v>134</v>
      </c>
      <c r="E38" s="233"/>
      <c r="F38" s="233"/>
      <c r="G38" s="12"/>
      <c r="H38" s="233" t="s">
        <v>134</v>
      </c>
      <c r="I38" s="233"/>
      <c r="J38" s="233"/>
    </row>
    <row r="39" spans="1:10" ht="21" customHeight="1">
      <c r="A39" s="58"/>
      <c r="B39" s="52"/>
      <c r="D39" s="232" t="s">
        <v>188</v>
      </c>
      <c r="E39" s="233"/>
      <c r="F39" s="233"/>
      <c r="G39" s="12"/>
      <c r="H39" s="232" t="s">
        <v>188</v>
      </c>
      <c r="I39" s="233"/>
      <c r="J39" s="233"/>
    </row>
    <row r="40" spans="1:10" ht="21" customHeight="1">
      <c r="A40" s="58"/>
      <c r="B40" s="52"/>
      <c r="D40" s="203">
        <v>2023</v>
      </c>
      <c r="E40" s="203"/>
      <c r="F40" s="203">
        <v>2022</v>
      </c>
      <c r="G40" s="203"/>
      <c r="H40" s="203">
        <v>2023</v>
      </c>
      <c r="I40" s="203"/>
      <c r="J40" s="203">
        <v>2022</v>
      </c>
    </row>
    <row r="41" spans="1:10" ht="21" customHeight="1">
      <c r="A41" s="52"/>
      <c r="B41" s="52"/>
      <c r="D41" s="229" t="s">
        <v>56</v>
      </c>
      <c r="E41" s="229"/>
      <c r="F41" s="229"/>
      <c r="G41" s="229"/>
      <c r="H41" s="229"/>
      <c r="I41" s="229"/>
      <c r="J41" s="229"/>
    </row>
    <row r="42" spans="1:10" ht="21" customHeight="1">
      <c r="A42" s="31" t="s">
        <v>208</v>
      </c>
      <c r="D42" s="55"/>
      <c r="E42" s="56"/>
      <c r="F42" s="55"/>
      <c r="G42" s="56"/>
      <c r="H42" s="55"/>
      <c r="I42" s="56"/>
      <c r="J42" s="55"/>
    </row>
    <row r="43" spans="1:10" ht="21" customHeight="1">
      <c r="A43" s="138" t="s">
        <v>105</v>
      </c>
      <c r="B43" s="48"/>
      <c r="D43" s="55">
        <v>39976</v>
      </c>
      <c r="E43" s="55">
        <v>0</v>
      </c>
      <c r="F43" s="55">
        <v>50820</v>
      </c>
      <c r="G43" s="55">
        <v>0</v>
      </c>
      <c r="H43" s="55">
        <v>10377</v>
      </c>
      <c r="I43" s="55">
        <v>0</v>
      </c>
      <c r="J43" s="55">
        <v>6359</v>
      </c>
    </row>
    <row r="44" spans="1:10" ht="21" customHeight="1">
      <c r="A44" s="138" t="s">
        <v>106</v>
      </c>
      <c r="B44" s="48"/>
      <c r="D44" s="55">
        <v>5551</v>
      </c>
      <c r="E44" s="56"/>
      <c r="F44" s="55">
        <v>3362</v>
      </c>
      <c r="G44" s="56"/>
      <c r="H44" s="55">
        <v>0</v>
      </c>
      <c r="I44" s="56"/>
      <c r="J44" s="55">
        <v>0</v>
      </c>
    </row>
    <row r="45" spans="1:10" ht="21" customHeight="1" thickBot="1">
      <c r="A45" s="58"/>
      <c r="D45" s="136">
        <f>SUM(D43:D44)</f>
        <v>45527</v>
      </c>
      <c r="E45" s="56"/>
      <c r="F45" s="136">
        <f>SUM(F43:F44)</f>
        <v>54182</v>
      </c>
      <c r="G45" s="56"/>
      <c r="H45" s="136">
        <f>SUM(H43:H44)</f>
        <v>10377</v>
      </c>
      <c r="I45" s="56"/>
      <c r="J45" s="136">
        <f>SUM(J43:J44)</f>
        <v>6359</v>
      </c>
    </row>
    <row r="46" spans="1:10" ht="21" customHeight="1" thickTop="1">
      <c r="A46" s="58"/>
      <c r="D46" s="55"/>
      <c r="E46" s="56"/>
      <c r="F46" s="55"/>
      <c r="G46" s="56"/>
      <c r="H46" s="55"/>
      <c r="I46" s="56"/>
      <c r="J46" s="55"/>
    </row>
    <row r="47" spans="1:10" ht="21" customHeight="1">
      <c r="A47" s="58" t="s">
        <v>126</v>
      </c>
      <c r="D47" s="55"/>
      <c r="E47" s="56"/>
      <c r="F47" s="55"/>
      <c r="G47" s="56"/>
      <c r="H47" s="55"/>
      <c r="I47" s="56"/>
      <c r="J47" s="55"/>
    </row>
    <row r="48" spans="1:10" ht="21" customHeight="1">
      <c r="A48" s="138" t="s">
        <v>105</v>
      </c>
      <c r="B48" s="48"/>
      <c r="D48" s="55">
        <v>39976</v>
      </c>
      <c r="E48" s="56"/>
      <c r="F48" s="55">
        <v>50820</v>
      </c>
      <c r="G48" s="56"/>
      <c r="H48" s="55">
        <v>10377</v>
      </c>
      <c r="I48" s="56"/>
      <c r="J48" s="55">
        <v>6359</v>
      </c>
    </row>
    <row r="49" spans="1:10" ht="21" customHeight="1">
      <c r="A49" s="138" t="s">
        <v>106</v>
      </c>
      <c r="B49" s="48"/>
      <c r="D49" s="55">
        <v>5551</v>
      </c>
      <c r="E49" s="56"/>
      <c r="F49" s="55">
        <v>3362</v>
      </c>
      <c r="G49" s="56"/>
      <c r="H49" s="55">
        <v>0</v>
      </c>
      <c r="I49" s="56"/>
      <c r="J49" s="55">
        <v>0</v>
      </c>
    </row>
    <row r="50" spans="1:10" ht="21" customHeight="1" thickBot="1">
      <c r="A50" s="58"/>
      <c r="D50" s="136">
        <f>SUM(D48:D49)</f>
        <v>45527</v>
      </c>
      <c r="E50" s="56"/>
      <c r="F50" s="136">
        <f>SUM(F48:F49)</f>
        <v>54182</v>
      </c>
      <c r="G50" s="56"/>
      <c r="H50" s="136">
        <f>SUM(H48:H49)</f>
        <v>10377</v>
      </c>
      <c r="I50" s="56"/>
      <c r="J50" s="136">
        <f>SUM(J48:J49)</f>
        <v>6359</v>
      </c>
    </row>
    <row r="51" spans="1:10" ht="21" customHeight="1" thickTop="1">
      <c r="A51" s="58"/>
      <c r="D51" s="59"/>
      <c r="E51" s="56"/>
      <c r="F51" s="59"/>
      <c r="G51" s="56"/>
      <c r="H51" s="59"/>
      <c r="I51" s="56"/>
      <c r="J51" s="59"/>
    </row>
    <row r="52" spans="1:10" ht="21" customHeight="1" thickBot="1">
      <c r="A52" s="16" t="s">
        <v>209</v>
      </c>
      <c r="B52" s="58"/>
      <c r="D52" s="139">
        <f>D48/300000</f>
        <v>0.13325333333333333</v>
      </c>
      <c r="E52" s="56"/>
      <c r="F52" s="139">
        <f>F48/300000</f>
        <v>0.1694</v>
      </c>
      <c r="G52" s="56"/>
      <c r="H52" s="139">
        <f>H48/300000</f>
        <v>3.4590000000000003E-2</v>
      </c>
      <c r="I52" s="56"/>
      <c r="J52" s="139">
        <f>J48/300000</f>
        <v>2.1196666666666666E-2</v>
      </c>
    </row>
    <row r="53" spans="1:10" ht="18.25" customHeight="1" thickTop="1">
      <c r="D53" s="55"/>
      <c r="E53" s="56"/>
      <c r="F53" s="55"/>
      <c r="G53" s="56"/>
      <c r="H53" s="55"/>
      <c r="I53" s="56"/>
      <c r="J53" s="55"/>
    </row>
    <row r="54" spans="1:10" ht="18.25" customHeight="1">
      <c r="D54" s="202"/>
      <c r="E54" s="56"/>
      <c r="F54" s="202"/>
      <c r="G54" s="56"/>
      <c r="H54" s="202"/>
      <c r="I54" s="202"/>
      <c r="J54" s="202"/>
    </row>
    <row r="55" spans="1:10" ht="18.25" customHeight="1">
      <c r="D55" s="59"/>
      <c r="E55" s="56"/>
      <c r="F55" s="59"/>
      <c r="G55" s="56"/>
      <c r="H55" s="59"/>
      <c r="I55" s="56"/>
      <c r="J55" s="59"/>
    </row>
    <row r="56" spans="1:10" ht="18.25" customHeight="1">
      <c r="D56" s="59"/>
      <c r="E56" s="56"/>
      <c r="F56" s="59"/>
      <c r="G56" s="56"/>
      <c r="H56" s="59"/>
      <c r="I56" s="56"/>
      <c r="J56" s="59"/>
    </row>
    <row r="57" spans="1:10" ht="18.25" customHeight="1">
      <c r="D57" s="59"/>
      <c r="E57" s="56"/>
      <c r="F57" s="59"/>
      <c r="G57" s="56"/>
      <c r="H57" s="59"/>
      <c r="I57" s="56"/>
      <c r="J57" s="59"/>
    </row>
    <row r="58" spans="1:10" ht="18.25" customHeight="1">
      <c r="D58" s="59"/>
      <c r="E58" s="56"/>
      <c r="F58" s="59"/>
      <c r="G58" s="56"/>
      <c r="H58" s="59"/>
      <c r="I58" s="56"/>
      <c r="J58" s="59"/>
    </row>
    <row r="59" spans="1:10" ht="18.25" customHeight="1">
      <c r="D59" s="59"/>
      <c r="E59" s="56"/>
      <c r="F59" s="59"/>
      <c r="G59" s="56"/>
      <c r="H59" s="59"/>
      <c r="I59" s="56"/>
      <c r="J59" s="59"/>
    </row>
    <row r="60" spans="1:10" ht="18.25" customHeight="1">
      <c r="D60" s="59"/>
      <c r="E60" s="56"/>
      <c r="F60" s="59"/>
      <c r="G60" s="56"/>
      <c r="H60" s="59"/>
      <c r="I60" s="56"/>
      <c r="J60" s="59"/>
    </row>
  </sheetData>
  <mergeCells count="19">
    <mergeCell ref="D4:F4"/>
    <mergeCell ref="H4:J4"/>
    <mergeCell ref="D5:F5"/>
    <mergeCell ref="H5:J5"/>
    <mergeCell ref="D6:F6"/>
    <mergeCell ref="H6:J6"/>
    <mergeCell ref="D39:F39"/>
    <mergeCell ref="H39:J39"/>
    <mergeCell ref="D41:J41"/>
    <mergeCell ref="L6:N6"/>
    <mergeCell ref="D36:F36"/>
    <mergeCell ref="H36:J36"/>
    <mergeCell ref="D37:F37"/>
    <mergeCell ref="H37:J37"/>
    <mergeCell ref="D38:F38"/>
    <mergeCell ref="H38:J38"/>
    <mergeCell ref="D7:F7"/>
    <mergeCell ref="H7:J7"/>
    <mergeCell ref="D9:J9"/>
  </mergeCells>
  <pageMargins left="0.7" right="0.7" top="0.48" bottom="0.5" header="0.5" footer="0.5"/>
  <pageSetup paperSize="9" scale="82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BE9A1-2636-487A-B92D-125838745020}">
  <dimension ref="A1:N60"/>
  <sheetViews>
    <sheetView topLeftCell="A44" zoomScale="81" zoomScaleNormal="81" zoomScaleSheetLayoutView="82" workbookViewId="0">
      <selection activeCell="L12" sqref="L12"/>
    </sheetView>
  </sheetViews>
  <sheetFormatPr defaultColWidth="9.08984375" defaultRowHeight="18.25" customHeight="1"/>
  <cols>
    <col min="1" max="1" width="2.1796875" style="49" customWidth="1"/>
    <col min="2" max="2" width="48.81640625" style="49" customWidth="1"/>
    <col min="3" max="3" width="6.54296875" style="50" customWidth="1"/>
    <col min="4" max="4" width="11.36328125" style="51" customWidth="1"/>
    <col min="5" max="5" width="1.1796875" style="48" customWidth="1"/>
    <col min="6" max="6" width="11.36328125" style="51" customWidth="1"/>
    <col min="7" max="7" width="1.1796875" style="48" customWidth="1"/>
    <col min="8" max="8" width="11.36328125" style="51" customWidth="1"/>
    <col min="9" max="9" width="1.1796875" style="48" customWidth="1"/>
    <col min="10" max="10" width="11.36328125" style="51" customWidth="1"/>
    <col min="11" max="11" width="9.08984375" style="48"/>
    <col min="12" max="12" width="15.08984375" style="48" bestFit="1" customWidth="1"/>
    <col min="13" max="13" width="2.36328125" style="48" customWidth="1"/>
    <col min="14" max="14" width="14.08984375" style="48" bestFit="1" customWidth="1"/>
    <col min="15" max="16384" width="9.08984375" style="48"/>
  </cols>
  <sheetData>
    <row r="1" spans="1:14" s="38" customFormat="1" ht="21" customHeight="1">
      <c r="A1" s="34" t="s">
        <v>45</v>
      </c>
      <c r="B1" s="34"/>
      <c r="C1" s="44"/>
      <c r="D1" s="36"/>
      <c r="E1" s="35"/>
      <c r="F1" s="36"/>
      <c r="G1" s="35"/>
      <c r="H1" s="36"/>
      <c r="I1" s="35"/>
      <c r="J1" s="36"/>
    </row>
    <row r="2" spans="1:14" s="43" customFormat="1" ht="21" customHeight="1">
      <c r="A2" s="39" t="s">
        <v>104</v>
      </c>
      <c r="B2" s="39"/>
      <c r="C2" s="45"/>
      <c r="D2" s="41"/>
      <c r="E2" s="40"/>
      <c r="F2" s="41"/>
      <c r="G2" s="40"/>
      <c r="H2" s="41"/>
      <c r="I2" s="40"/>
      <c r="J2" s="41"/>
    </row>
    <row r="3" spans="1:14" ht="18.5" customHeight="1">
      <c r="A3" s="48"/>
    </row>
    <row r="4" spans="1:14" ht="21" customHeight="1">
      <c r="A4" s="48"/>
      <c r="C4" s="46"/>
      <c r="D4" s="236" t="s">
        <v>73</v>
      </c>
      <c r="E4" s="236"/>
      <c r="F4" s="236"/>
      <c r="G4" s="32"/>
      <c r="H4" s="236" t="s">
        <v>49</v>
      </c>
      <c r="I4" s="236"/>
      <c r="J4" s="236"/>
    </row>
    <row r="5" spans="1:14" ht="21" customHeight="1">
      <c r="C5" s="13"/>
      <c r="D5" s="237" t="s">
        <v>98</v>
      </c>
      <c r="E5" s="237"/>
      <c r="F5" s="237"/>
      <c r="G5" s="12"/>
      <c r="H5" s="237" t="s">
        <v>50</v>
      </c>
      <c r="I5" s="237"/>
      <c r="J5" s="237"/>
      <c r="L5" s="151"/>
      <c r="M5" s="151"/>
      <c r="N5" s="151"/>
    </row>
    <row r="6" spans="1:14" ht="21" customHeight="1">
      <c r="C6" s="13"/>
      <c r="D6" s="233" t="s">
        <v>189</v>
      </c>
      <c r="E6" s="233"/>
      <c r="F6" s="233"/>
      <c r="G6" s="12"/>
      <c r="H6" s="233" t="s">
        <v>189</v>
      </c>
      <c r="I6" s="233"/>
      <c r="J6" s="233"/>
      <c r="L6" s="234"/>
      <c r="M6" s="234"/>
      <c r="N6" s="235"/>
    </row>
    <row r="7" spans="1:14" ht="21" customHeight="1">
      <c r="C7" s="13"/>
      <c r="D7" s="232" t="s">
        <v>188</v>
      </c>
      <c r="E7" s="233"/>
      <c r="F7" s="233"/>
      <c r="G7" s="12"/>
      <c r="H7" s="232" t="s">
        <v>188</v>
      </c>
      <c r="I7" s="233"/>
      <c r="J7" s="233"/>
    </row>
    <row r="8" spans="1:14" ht="21" customHeight="1">
      <c r="A8" s="52"/>
      <c r="B8" s="52"/>
      <c r="C8" s="33" t="s">
        <v>53</v>
      </c>
      <c r="D8" s="203">
        <v>2023</v>
      </c>
      <c r="E8" s="203"/>
      <c r="F8" s="203">
        <v>2022</v>
      </c>
      <c r="G8" s="203"/>
      <c r="H8" s="203">
        <v>2023</v>
      </c>
      <c r="I8" s="203"/>
      <c r="J8" s="203">
        <v>2022</v>
      </c>
    </row>
    <row r="9" spans="1:14" ht="21" customHeight="1">
      <c r="A9" s="52"/>
      <c r="B9" s="52"/>
      <c r="C9" s="33"/>
      <c r="D9" s="229" t="s">
        <v>56</v>
      </c>
      <c r="E9" s="229"/>
      <c r="F9" s="229"/>
      <c r="G9" s="229"/>
      <c r="H9" s="229"/>
      <c r="I9" s="229"/>
      <c r="J9" s="229"/>
    </row>
    <row r="10" spans="1:14" ht="21" customHeight="1">
      <c r="A10" s="53" t="s">
        <v>219</v>
      </c>
      <c r="C10" s="60"/>
      <c r="E10" s="61"/>
      <c r="G10" s="61"/>
      <c r="I10" s="61"/>
    </row>
    <row r="11" spans="1:14" ht="21" customHeight="1">
      <c r="A11" s="49" t="s">
        <v>159</v>
      </c>
      <c r="C11" s="50" t="s">
        <v>206</v>
      </c>
      <c r="D11" s="159">
        <v>2867028</v>
      </c>
      <c r="E11" s="4"/>
      <c r="F11" s="159">
        <v>2445300</v>
      </c>
      <c r="G11" s="158"/>
      <c r="H11" s="159">
        <v>0</v>
      </c>
      <c r="I11" s="4"/>
      <c r="J11" s="159">
        <v>0</v>
      </c>
      <c r="L11" s="198"/>
      <c r="M11" s="198"/>
      <c r="N11" s="198"/>
    </row>
    <row r="12" spans="1:14" ht="21" customHeight="1">
      <c r="A12" s="49" t="s">
        <v>32</v>
      </c>
      <c r="C12" s="50" t="s">
        <v>206</v>
      </c>
      <c r="D12" s="159">
        <v>0</v>
      </c>
      <c r="E12" s="4"/>
      <c r="F12" s="159">
        <v>0</v>
      </c>
      <c r="G12" s="158"/>
      <c r="H12" s="159">
        <v>285601</v>
      </c>
      <c r="I12" s="4"/>
      <c r="J12" s="159">
        <v>247489</v>
      </c>
      <c r="L12" s="198"/>
      <c r="M12" s="198"/>
      <c r="N12" s="198"/>
    </row>
    <row r="13" spans="1:14" ht="21" customHeight="1">
      <c r="A13" s="49" t="s">
        <v>42</v>
      </c>
      <c r="C13" s="50">
        <v>2</v>
      </c>
      <c r="D13" s="159">
        <v>0</v>
      </c>
      <c r="E13" s="4"/>
      <c r="F13" s="159">
        <v>0</v>
      </c>
      <c r="G13" s="158"/>
      <c r="H13" s="159">
        <v>17450</v>
      </c>
      <c r="I13" s="4"/>
      <c r="J13" s="159">
        <v>0</v>
      </c>
      <c r="L13" s="198"/>
      <c r="M13" s="198"/>
      <c r="N13" s="198"/>
    </row>
    <row r="14" spans="1:14" ht="21" customHeight="1">
      <c r="A14" s="54" t="s">
        <v>10</v>
      </c>
      <c r="D14" s="159">
        <v>16401</v>
      </c>
      <c r="E14" s="4"/>
      <c r="F14" s="159">
        <v>22271</v>
      </c>
      <c r="G14" s="158"/>
      <c r="H14" s="159">
        <v>4765</v>
      </c>
      <c r="I14" s="4"/>
      <c r="J14" s="159">
        <v>9753</v>
      </c>
      <c r="L14" s="198"/>
      <c r="M14" s="198"/>
      <c r="N14" s="198"/>
    </row>
    <row r="15" spans="1:14" ht="21" customHeight="1">
      <c r="A15" s="47" t="s">
        <v>220</v>
      </c>
      <c r="D15" s="62">
        <f>SUM(D11:D14)</f>
        <v>2883429</v>
      </c>
      <c r="E15" s="63"/>
      <c r="F15" s="62">
        <f>SUM(F11:F14)</f>
        <v>2467571</v>
      </c>
      <c r="G15" s="63"/>
      <c r="H15" s="62">
        <f>SUM(H11:H14)</f>
        <v>307816</v>
      </c>
      <c r="I15" s="63"/>
      <c r="J15" s="62">
        <f>SUM(J11:J14)</f>
        <v>257242</v>
      </c>
    </row>
    <row r="16" spans="1:14" ht="21" customHeight="1">
      <c r="D16" s="55"/>
      <c r="E16" s="57"/>
      <c r="F16" s="55"/>
      <c r="G16" s="56"/>
      <c r="H16" s="55"/>
      <c r="I16" s="57"/>
      <c r="J16" s="55"/>
    </row>
    <row r="17" spans="1:10" ht="21" customHeight="1">
      <c r="A17" s="53" t="s">
        <v>99</v>
      </c>
      <c r="D17" s="55"/>
      <c r="E17" s="57"/>
      <c r="F17" s="55"/>
      <c r="G17" s="56"/>
      <c r="H17" s="55"/>
      <c r="I17" s="57"/>
      <c r="J17" s="55"/>
    </row>
    <row r="18" spans="1:10" ht="21" customHeight="1">
      <c r="A18" s="54" t="s">
        <v>101</v>
      </c>
      <c r="C18" s="50">
        <v>2</v>
      </c>
      <c r="D18" s="159">
        <v>1621287</v>
      </c>
      <c r="E18" s="56"/>
      <c r="F18" s="159">
        <v>1324212</v>
      </c>
      <c r="G18" s="56"/>
      <c r="H18" s="159">
        <v>0</v>
      </c>
      <c r="I18" s="56"/>
      <c r="J18" s="159">
        <v>0</v>
      </c>
    </row>
    <row r="19" spans="1:10" ht="21" customHeight="1">
      <c r="A19" s="54" t="s">
        <v>102</v>
      </c>
      <c r="C19" s="13"/>
      <c r="D19" s="159">
        <v>736596</v>
      </c>
      <c r="E19" s="160"/>
      <c r="F19" s="159">
        <v>639321</v>
      </c>
      <c r="G19" s="160"/>
      <c r="H19" s="159">
        <v>0</v>
      </c>
      <c r="I19" s="160"/>
      <c r="J19" s="159">
        <v>0</v>
      </c>
    </row>
    <row r="20" spans="1:10" ht="21" customHeight="1">
      <c r="A20" s="54" t="s">
        <v>9</v>
      </c>
      <c r="C20" s="50">
        <v>2</v>
      </c>
      <c r="D20" s="159">
        <v>334411</v>
      </c>
      <c r="E20" s="160"/>
      <c r="F20" s="159">
        <v>339004</v>
      </c>
      <c r="G20" s="160"/>
      <c r="H20" s="159">
        <v>248695</v>
      </c>
      <c r="I20" s="160"/>
      <c r="J20" s="159">
        <v>237364</v>
      </c>
    </row>
    <row r="21" spans="1:10" ht="21" customHeight="1">
      <c r="A21" s="47" t="s">
        <v>100</v>
      </c>
      <c r="D21" s="62">
        <f>SUM(D18:D20)</f>
        <v>2692294</v>
      </c>
      <c r="E21" s="63"/>
      <c r="F21" s="62">
        <f>SUM(F18:F20)</f>
        <v>2302537</v>
      </c>
      <c r="G21" s="63"/>
      <c r="H21" s="62">
        <f>SUM(H18:H20)</f>
        <v>248695</v>
      </c>
      <c r="I21" s="63"/>
      <c r="J21" s="62">
        <f>SUM(J18:J20)</f>
        <v>237364</v>
      </c>
    </row>
    <row r="22" spans="1:10" ht="21" customHeight="1">
      <c r="A22" s="58"/>
      <c r="D22" s="55"/>
      <c r="E22" s="56"/>
      <c r="F22" s="55"/>
      <c r="G22" s="56"/>
      <c r="H22" s="55"/>
      <c r="I22" s="56"/>
      <c r="J22" s="55"/>
    </row>
    <row r="23" spans="1:10" ht="21" customHeight="1">
      <c r="A23" s="58" t="s">
        <v>217</v>
      </c>
      <c r="D23" s="135">
        <f>D15-D21</f>
        <v>191135</v>
      </c>
      <c r="E23" s="56"/>
      <c r="F23" s="135">
        <f>F15-F21</f>
        <v>165034</v>
      </c>
      <c r="G23" s="56"/>
      <c r="H23" s="135">
        <f>H15-H21</f>
        <v>59121</v>
      </c>
      <c r="I23" s="56"/>
      <c r="J23" s="135">
        <f>J15-J21</f>
        <v>19878</v>
      </c>
    </row>
    <row r="24" spans="1:10" ht="21" customHeight="1">
      <c r="A24" s="52" t="s">
        <v>8</v>
      </c>
      <c r="D24" s="159">
        <v>-30490</v>
      </c>
      <c r="E24" s="160"/>
      <c r="F24" s="159">
        <v>-25932</v>
      </c>
      <c r="G24" s="160"/>
      <c r="H24" s="159">
        <v>-4609</v>
      </c>
      <c r="I24" s="160"/>
      <c r="J24" s="159">
        <v>-5167</v>
      </c>
    </row>
    <row r="25" spans="1:10" ht="21" customHeight="1">
      <c r="A25" s="52" t="s">
        <v>172</v>
      </c>
      <c r="D25" s="185">
        <v>0</v>
      </c>
      <c r="E25" s="56"/>
      <c r="F25" s="185">
        <v>-1482</v>
      </c>
      <c r="G25" s="56"/>
      <c r="H25" s="185">
        <v>0</v>
      </c>
      <c r="I25" s="56"/>
      <c r="J25" s="185">
        <v>0</v>
      </c>
    </row>
    <row r="26" spans="1:10" ht="21" customHeight="1">
      <c r="A26" s="58" t="s">
        <v>218</v>
      </c>
      <c r="D26" s="135">
        <f>SUM(D23:D25)</f>
        <v>160645</v>
      </c>
      <c r="E26" s="63"/>
      <c r="F26" s="135">
        <f>SUM(F23:F25)</f>
        <v>137620</v>
      </c>
      <c r="G26" s="63"/>
      <c r="H26" s="135">
        <f>SUM(H23:H25)</f>
        <v>54512</v>
      </c>
      <c r="I26" s="63"/>
      <c r="J26" s="135">
        <f>SUM(J23:J25)</f>
        <v>14711</v>
      </c>
    </row>
    <row r="27" spans="1:10" ht="21" customHeight="1">
      <c r="A27" s="52" t="s">
        <v>207</v>
      </c>
      <c r="D27" s="159">
        <v>26883</v>
      </c>
      <c r="E27" s="63"/>
      <c r="F27" s="159">
        <v>26059</v>
      </c>
      <c r="G27" s="63"/>
      <c r="H27" s="159">
        <v>6754</v>
      </c>
      <c r="I27" s="63"/>
      <c r="J27" s="159">
        <v>2554</v>
      </c>
    </row>
    <row r="28" spans="1:10" ht="21" customHeight="1" thickBot="1">
      <c r="A28" s="58" t="s">
        <v>212</v>
      </c>
      <c r="D28" s="136">
        <f>D26-D27</f>
        <v>133762</v>
      </c>
      <c r="E28" s="56"/>
      <c r="F28" s="136">
        <f>F26-F27</f>
        <v>111561</v>
      </c>
      <c r="G28" s="56"/>
      <c r="H28" s="136">
        <f>H26-H27</f>
        <v>47758</v>
      </c>
      <c r="I28" s="56"/>
      <c r="J28" s="136">
        <f>J26-J27</f>
        <v>12157</v>
      </c>
    </row>
    <row r="29" spans="1:10" ht="21" customHeight="1" thickTop="1">
      <c r="A29" s="58"/>
      <c r="D29" s="55"/>
      <c r="E29" s="56"/>
      <c r="F29" s="55"/>
      <c r="G29" s="57"/>
      <c r="H29" s="55"/>
      <c r="I29" s="57"/>
      <c r="J29" s="55"/>
    </row>
    <row r="30" spans="1:10" ht="21" customHeight="1">
      <c r="A30" s="58" t="s">
        <v>135</v>
      </c>
      <c r="D30" s="135">
        <v>0</v>
      </c>
      <c r="E30" s="56"/>
      <c r="F30" s="135">
        <v>0</v>
      </c>
      <c r="G30" s="57"/>
      <c r="H30" s="135">
        <v>0</v>
      </c>
      <c r="I30" s="57"/>
      <c r="J30" s="135">
        <v>0</v>
      </c>
    </row>
    <row r="31" spans="1:10" ht="21" customHeight="1" thickBot="1">
      <c r="A31" s="58" t="s">
        <v>103</v>
      </c>
      <c r="D31" s="136">
        <f>SUM(D28)</f>
        <v>133762</v>
      </c>
      <c r="E31" s="63"/>
      <c r="F31" s="136">
        <f>SUM(F28)</f>
        <v>111561</v>
      </c>
      <c r="G31" s="63"/>
      <c r="H31" s="136">
        <f>SUM(H28)</f>
        <v>47758</v>
      </c>
      <c r="I31" s="63"/>
      <c r="J31" s="136">
        <f>SUM(J28)</f>
        <v>12157</v>
      </c>
    </row>
    <row r="32" spans="1:10" ht="21" customHeight="1" thickTop="1">
      <c r="A32" s="58"/>
      <c r="D32" s="55"/>
      <c r="E32" s="56"/>
      <c r="F32" s="55"/>
      <c r="G32" s="56"/>
      <c r="H32" s="55"/>
      <c r="I32" s="56"/>
      <c r="J32" s="55"/>
    </row>
    <row r="33" spans="1:10" ht="21" customHeight="1">
      <c r="A33" s="3" t="s">
        <v>45</v>
      </c>
      <c r="D33" s="55"/>
      <c r="E33" s="56"/>
      <c r="F33" s="55"/>
      <c r="G33" s="56"/>
      <c r="H33" s="55"/>
      <c r="I33" s="56"/>
      <c r="J33" s="55"/>
    </row>
    <row r="34" spans="1:10" ht="21" customHeight="1">
      <c r="A34" s="137" t="s">
        <v>104</v>
      </c>
      <c r="B34" s="52"/>
      <c r="D34" s="55"/>
      <c r="E34" s="56"/>
      <c r="F34" s="55"/>
      <c r="G34" s="56"/>
      <c r="H34" s="55"/>
      <c r="I34" s="56"/>
      <c r="J34" s="55"/>
    </row>
    <row r="35" spans="1:10" ht="21" customHeight="1">
      <c r="A35" s="52"/>
      <c r="B35" s="52"/>
      <c r="D35" s="55"/>
      <c r="E35" s="56"/>
      <c r="F35" s="55"/>
      <c r="G35" s="56"/>
      <c r="H35" s="55"/>
      <c r="I35" s="56"/>
      <c r="J35" s="55"/>
    </row>
    <row r="36" spans="1:10" ht="21" customHeight="1">
      <c r="A36" s="58"/>
      <c r="B36" s="52"/>
      <c r="D36" s="236" t="s">
        <v>73</v>
      </c>
      <c r="E36" s="236"/>
      <c r="F36" s="236"/>
      <c r="G36" s="32"/>
      <c r="H36" s="236" t="s">
        <v>49</v>
      </c>
      <c r="I36" s="236"/>
      <c r="J36" s="236"/>
    </row>
    <row r="37" spans="1:10" ht="21" customHeight="1">
      <c r="A37" s="58"/>
      <c r="B37" s="52"/>
      <c r="D37" s="237" t="s">
        <v>98</v>
      </c>
      <c r="E37" s="237"/>
      <c r="F37" s="237"/>
      <c r="G37" s="12"/>
      <c r="H37" s="237" t="s">
        <v>50</v>
      </c>
      <c r="I37" s="237"/>
      <c r="J37" s="237"/>
    </row>
    <row r="38" spans="1:10" ht="21" customHeight="1">
      <c r="A38" s="58"/>
      <c r="B38" s="52"/>
      <c r="D38" s="233" t="s">
        <v>189</v>
      </c>
      <c r="E38" s="233"/>
      <c r="F38" s="233"/>
      <c r="G38" s="12"/>
      <c r="H38" s="233" t="s">
        <v>189</v>
      </c>
      <c r="I38" s="233"/>
      <c r="J38" s="233"/>
    </row>
    <row r="39" spans="1:10" ht="21" customHeight="1">
      <c r="A39" s="58"/>
      <c r="B39" s="52"/>
      <c r="D39" s="232" t="s">
        <v>188</v>
      </c>
      <c r="E39" s="233"/>
      <c r="F39" s="233"/>
      <c r="G39" s="12"/>
      <c r="H39" s="232" t="s">
        <v>188</v>
      </c>
      <c r="I39" s="233"/>
      <c r="J39" s="233"/>
    </row>
    <row r="40" spans="1:10" ht="21" customHeight="1">
      <c r="A40" s="58"/>
      <c r="B40" s="52"/>
      <c r="D40" s="203">
        <v>2023</v>
      </c>
      <c r="E40" s="203"/>
      <c r="F40" s="203">
        <v>2022</v>
      </c>
      <c r="G40" s="203"/>
      <c r="H40" s="203">
        <v>2023</v>
      </c>
      <c r="I40" s="203"/>
      <c r="J40" s="203">
        <v>2022</v>
      </c>
    </row>
    <row r="41" spans="1:10" ht="21" customHeight="1">
      <c r="A41" s="52"/>
      <c r="B41" s="52"/>
      <c r="D41" s="229" t="s">
        <v>56</v>
      </c>
      <c r="E41" s="229"/>
      <c r="F41" s="229"/>
      <c r="G41" s="229"/>
      <c r="H41" s="229"/>
      <c r="I41" s="229"/>
      <c r="J41" s="229"/>
    </row>
    <row r="42" spans="1:10" ht="21" customHeight="1">
      <c r="A42" s="31" t="s">
        <v>208</v>
      </c>
      <c r="D42" s="55"/>
      <c r="E42" s="56"/>
      <c r="F42" s="55"/>
      <c r="G42" s="56"/>
      <c r="H42" s="55"/>
      <c r="I42" s="56"/>
      <c r="J42" s="55"/>
    </row>
    <row r="43" spans="1:10" ht="21" customHeight="1">
      <c r="A43" s="138" t="s">
        <v>105</v>
      </c>
      <c r="B43" s="48"/>
      <c r="D43" s="55">
        <v>119776</v>
      </c>
      <c r="E43" s="55">
        <v>0</v>
      </c>
      <c r="F43" s="55">
        <v>99182</v>
      </c>
      <c r="G43" s="55">
        <v>0</v>
      </c>
      <c r="H43" s="55">
        <v>47758</v>
      </c>
      <c r="I43" s="55">
        <v>0</v>
      </c>
      <c r="J43" s="55">
        <v>12157</v>
      </c>
    </row>
    <row r="44" spans="1:10" ht="21" customHeight="1">
      <c r="A44" s="138" t="s">
        <v>106</v>
      </c>
      <c r="B44" s="48"/>
      <c r="D44" s="55">
        <v>13986</v>
      </c>
      <c r="E44" s="56"/>
      <c r="F44" s="55">
        <v>12379</v>
      </c>
      <c r="G44" s="56"/>
      <c r="H44" s="55">
        <v>0</v>
      </c>
      <c r="I44" s="56"/>
      <c r="J44" s="55">
        <v>0</v>
      </c>
    </row>
    <row r="45" spans="1:10" ht="21" customHeight="1" thickBot="1">
      <c r="A45" s="58"/>
      <c r="D45" s="136">
        <f>SUM(D43:D44)</f>
        <v>133762</v>
      </c>
      <c r="E45" s="56"/>
      <c r="F45" s="136">
        <f>SUM(F43:F44)</f>
        <v>111561</v>
      </c>
      <c r="G45" s="56"/>
      <c r="H45" s="136">
        <f>SUM(H43:H44)</f>
        <v>47758</v>
      </c>
      <c r="I45" s="56"/>
      <c r="J45" s="136">
        <f>SUM(J43:J44)</f>
        <v>12157</v>
      </c>
    </row>
    <row r="46" spans="1:10" ht="21" customHeight="1" thickTop="1">
      <c r="A46" s="58"/>
      <c r="D46" s="55"/>
      <c r="E46" s="56"/>
      <c r="F46" s="55"/>
      <c r="G46" s="56"/>
      <c r="H46" s="55"/>
      <c r="I46" s="56"/>
      <c r="J46" s="55"/>
    </row>
    <row r="47" spans="1:10" ht="21" customHeight="1">
      <c r="A47" s="58" t="s">
        <v>126</v>
      </c>
      <c r="D47" s="55"/>
      <c r="E47" s="56"/>
      <c r="F47" s="55"/>
      <c r="G47" s="56"/>
      <c r="H47" s="55"/>
      <c r="I47" s="56"/>
      <c r="J47" s="55"/>
    </row>
    <row r="48" spans="1:10" ht="21" customHeight="1">
      <c r="A48" s="138" t="s">
        <v>105</v>
      </c>
      <c r="B48" s="48"/>
      <c r="D48" s="55">
        <v>119776</v>
      </c>
      <c r="E48" s="55"/>
      <c r="F48" s="55">
        <v>99182</v>
      </c>
      <c r="G48" s="55"/>
      <c r="H48" s="55">
        <f>H31</f>
        <v>47758</v>
      </c>
      <c r="I48" s="55"/>
      <c r="J48" s="55">
        <v>12157</v>
      </c>
    </row>
    <row r="49" spans="1:10" ht="21" customHeight="1">
      <c r="A49" s="138" t="s">
        <v>106</v>
      </c>
      <c r="B49" s="48"/>
      <c r="D49" s="55">
        <v>13986</v>
      </c>
      <c r="E49" s="56"/>
      <c r="F49" s="55">
        <v>12379</v>
      </c>
      <c r="G49" s="56"/>
      <c r="H49" s="55">
        <v>0</v>
      </c>
      <c r="I49" s="56"/>
      <c r="J49" s="55">
        <v>0</v>
      </c>
    </row>
    <row r="50" spans="1:10" ht="21" customHeight="1" thickBot="1">
      <c r="A50" s="58"/>
      <c r="D50" s="136">
        <f>SUM(D48:D49)</f>
        <v>133762</v>
      </c>
      <c r="E50" s="56"/>
      <c r="F50" s="136">
        <f>SUM(F48:F49)</f>
        <v>111561</v>
      </c>
      <c r="G50" s="56"/>
      <c r="H50" s="136">
        <f>SUM(H48:H49)</f>
        <v>47758</v>
      </c>
      <c r="I50" s="56"/>
      <c r="J50" s="136">
        <f>SUM(J48:J49)</f>
        <v>12157</v>
      </c>
    </row>
    <row r="51" spans="1:10" ht="21" customHeight="1" thickTop="1">
      <c r="A51" s="58"/>
      <c r="D51" s="59"/>
      <c r="E51" s="56"/>
      <c r="F51" s="59"/>
      <c r="G51" s="56"/>
      <c r="H51" s="59"/>
      <c r="I51" s="56"/>
      <c r="J51" s="59"/>
    </row>
    <row r="52" spans="1:10" ht="21" customHeight="1" thickBot="1">
      <c r="A52" s="16" t="s">
        <v>221</v>
      </c>
      <c r="B52" s="58"/>
      <c r="D52" s="139">
        <f>D48/300000</f>
        <v>0.39925333333333335</v>
      </c>
      <c r="E52" s="56"/>
      <c r="F52" s="139">
        <f>F48/300000</f>
        <v>0.33060666666666666</v>
      </c>
      <c r="G52" s="56"/>
      <c r="H52" s="139">
        <f>H48/300000</f>
        <v>0.15919333333333333</v>
      </c>
      <c r="I52" s="56"/>
      <c r="J52" s="139">
        <f>J48/300000</f>
        <v>4.0523333333333335E-2</v>
      </c>
    </row>
    <row r="53" spans="1:10" ht="18.25" customHeight="1" thickTop="1">
      <c r="D53" s="55"/>
      <c r="E53" s="56"/>
      <c r="F53" s="55"/>
      <c r="G53" s="56"/>
      <c r="H53" s="55"/>
      <c r="I53" s="56"/>
      <c r="J53" s="55"/>
    </row>
    <row r="54" spans="1:10" ht="18.25" customHeight="1">
      <c r="D54" s="202"/>
      <c r="E54" s="56"/>
      <c r="F54" s="202"/>
      <c r="G54" s="56"/>
      <c r="H54" s="202"/>
      <c r="I54" s="56"/>
      <c r="J54" s="202"/>
    </row>
    <row r="55" spans="1:10" ht="18.25" customHeight="1">
      <c r="D55" s="59"/>
      <c r="E55" s="56"/>
      <c r="F55" s="59"/>
      <c r="G55" s="56"/>
      <c r="H55" s="59"/>
      <c r="I55" s="56"/>
      <c r="J55" s="59"/>
    </row>
    <row r="56" spans="1:10" ht="18.25" customHeight="1">
      <c r="D56" s="59"/>
      <c r="E56" s="56"/>
      <c r="F56" s="59"/>
      <c r="G56" s="56"/>
      <c r="H56" s="59"/>
      <c r="I56" s="56"/>
      <c r="J56" s="59"/>
    </row>
    <row r="57" spans="1:10" ht="18.25" customHeight="1">
      <c r="D57" s="59"/>
      <c r="E57" s="56"/>
      <c r="F57" s="59"/>
      <c r="G57" s="56"/>
      <c r="H57" s="59"/>
      <c r="I57" s="56"/>
      <c r="J57" s="59"/>
    </row>
    <row r="58" spans="1:10" ht="18.25" customHeight="1">
      <c r="D58" s="59"/>
      <c r="E58" s="56"/>
      <c r="F58" s="59"/>
      <c r="G58" s="56"/>
      <c r="H58" s="59"/>
      <c r="I58" s="56"/>
      <c r="J58" s="59"/>
    </row>
    <row r="59" spans="1:10" ht="18.25" customHeight="1">
      <c r="D59" s="59"/>
      <c r="E59" s="56"/>
      <c r="F59" s="59"/>
      <c r="G59" s="56"/>
      <c r="H59" s="59"/>
      <c r="I59" s="56"/>
      <c r="J59" s="59"/>
    </row>
    <row r="60" spans="1:10" ht="18.25" customHeight="1">
      <c r="D60" s="59"/>
      <c r="E60" s="56"/>
      <c r="F60" s="59"/>
      <c r="G60" s="56"/>
      <c r="H60" s="59"/>
      <c r="I60" s="56"/>
      <c r="J60" s="59"/>
    </row>
  </sheetData>
  <mergeCells count="19">
    <mergeCell ref="D4:F4"/>
    <mergeCell ref="H4:J4"/>
    <mergeCell ref="D5:F5"/>
    <mergeCell ref="H5:J5"/>
    <mergeCell ref="D6:F6"/>
    <mergeCell ref="H6:J6"/>
    <mergeCell ref="L6:N6"/>
    <mergeCell ref="D7:F7"/>
    <mergeCell ref="H7:J7"/>
    <mergeCell ref="D9:J9"/>
    <mergeCell ref="D36:F36"/>
    <mergeCell ref="H36:J36"/>
    <mergeCell ref="D41:J41"/>
    <mergeCell ref="D37:F37"/>
    <mergeCell ref="H37:J37"/>
    <mergeCell ref="D38:F38"/>
    <mergeCell ref="H38:J38"/>
    <mergeCell ref="D39:F39"/>
    <mergeCell ref="H39:J39"/>
  </mergeCells>
  <pageMargins left="0.7" right="0.7" top="0.48" bottom="0.5" header="0.5" footer="0.5"/>
  <pageSetup paperSize="9" scale="82" firstPageNumber="7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68"/>
  <sheetViews>
    <sheetView zoomScale="80" zoomScaleNormal="80" zoomScaleSheetLayoutView="85" workbookViewId="0">
      <selection activeCell="J62" sqref="J62"/>
    </sheetView>
  </sheetViews>
  <sheetFormatPr defaultColWidth="9.08984375" defaultRowHeight="18.25" customHeight="1"/>
  <cols>
    <col min="1" max="1" width="59" style="66" customWidth="1"/>
    <col min="2" max="2" width="6.08984375" style="82" customWidth="1"/>
    <col min="3" max="3" width="1.08984375" style="66" customWidth="1"/>
    <col min="4" max="4" width="12.08984375" style="66" customWidth="1"/>
    <col min="5" max="5" width="1.1796875" style="66" customWidth="1"/>
    <col min="6" max="6" width="12.08984375" style="66" customWidth="1"/>
    <col min="7" max="7" width="1.1796875" style="66" customWidth="1"/>
    <col min="8" max="8" width="12.90625" style="66" customWidth="1"/>
    <col min="9" max="9" width="1.1796875" style="66" customWidth="1"/>
    <col min="10" max="10" width="12.08984375" style="66" customWidth="1"/>
    <col min="11" max="11" width="1.1796875" style="66" customWidth="1"/>
    <col min="12" max="12" width="13" style="66" customWidth="1"/>
    <col min="13" max="13" width="1.1796875" style="66" customWidth="1"/>
    <col min="14" max="14" width="12.08984375" style="66" customWidth="1"/>
    <col min="15" max="15" width="1.1796875" style="66" customWidth="1"/>
    <col min="16" max="16" width="13" style="66" customWidth="1"/>
    <col min="17" max="17" width="1.1796875" style="66" customWidth="1"/>
    <col min="18" max="18" width="12.08984375" style="66" customWidth="1"/>
    <col min="19" max="19" width="14.1796875" style="67" bestFit="1" customWidth="1"/>
    <col min="20" max="20" width="9.08984375" style="67"/>
    <col min="21" max="21" width="13.1796875" style="67" bestFit="1" customWidth="1"/>
    <col min="22" max="22" width="9.08984375" style="67"/>
    <col min="23" max="23" width="14.1796875" style="67" bestFit="1" customWidth="1"/>
    <col min="24" max="24" width="9.08984375" style="67"/>
    <col min="25" max="25" width="13.1796875" style="67" bestFit="1" customWidth="1"/>
    <col min="26" max="26" width="9.08984375" style="67"/>
    <col min="27" max="27" width="14" style="67" bestFit="1" customWidth="1"/>
    <col min="28" max="28" width="9.08984375" style="67"/>
    <col min="29" max="29" width="14.1796875" style="67" bestFit="1" customWidth="1"/>
    <col min="30" max="30" width="9.08984375" style="67"/>
    <col min="31" max="31" width="9.81640625" style="67" bestFit="1" customWidth="1"/>
    <col min="32" max="32" width="9.08984375" style="67"/>
    <col min="33" max="33" width="14.1796875" style="67" bestFit="1" customWidth="1"/>
    <col min="34" max="16384" width="9.08984375" style="66"/>
  </cols>
  <sheetData>
    <row r="1" spans="1:33" ht="18.25" customHeight="1">
      <c r="A1" s="3" t="s">
        <v>45</v>
      </c>
      <c r="B1" s="83"/>
      <c r="C1" s="3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7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</row>
    <row r="2" spans="1:33" ht="18.25" customHeight="1">
      <c r="A2" s="137" t="s">
        <v>107</v>
      </c>
      <c r="B2" s="83"/>
      <c r="C2" s="137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7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</row>
    <row r="3" spans="1:33" ht="18.25" customHeight="1">
      <c r="A3" s="69"/>
      <c r="B3" s="83"/>
      <c r="C3" s="69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7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</row>
    <row r="4" spans="1:33" ht="18.25" customHeight="1">
      <c r="A4" s="69"/>
      <c r="B4" s="83"/>
      <c r="C4" s="69"/>
      <c r="D4" s="238" t="s">
        <v>129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87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</row>
    <row r="5" spans="1:33" ht="18.25" customHeight="1">
      <c r="A5" s="69"/>
      <c r="B5" s="83"/>
      <c r="C5" s="69"/>
      <c r="D5" s="81"/>
      <c r="E5" s="81"/>
      <c r="F5" s="81"/>
      <c r="G5" s="81"/>
      <c r="H5" s="81"/>
      <c r="I5" s="81"/>
      <c r="J5" s="239" t="s">
        <v>130</v>
      </c>
      <c r="K5" s="239"/>
      <c r="L5" s="239"/>
      <c r="M5" s="81"/>
      <c r="N5" s="81"/>
      <c r="O5" s="81"/>
      <c r="P5" s="81"/>
      <c r="Q5" s="81"/>
      <c r="R5" s="81"/>
      <c r="S5" s="87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</row>
    <row r="6" spans="1:33" ht="18.25" customHeight="1">
      <c r="A6" s="69"/>
      <c r="B6" s="83"/>
      <c r="C6" s="69"/>
      <c r="D6" s="77"/>
      <c r="E6" s="77"/>
      <c r="F6" s="78"/>
      <c r="G6" s="77"/>
      <c r="H6" s="78" t="s">
        <v>23</v>
      </c>
      <c r="I6" s="77"/>
      <c r="J6" s="77"/>
      <c r="K6" s="77"/>
      <c r="L6" s="77"/>
      <c r="M6" s="77"/>
      <c r="N6" s="78" t="s">
        <v>22</v>
      </c>
      <c r="O6" s="77"/>
      <c r="P6" s="77"/>
      <c r="Q6" s="77"/>
      <c r="R6" s="77"/>
      <c r="S6" s="87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</row>
    <row r="7" spans="1:33" ht="18.25" customHeight="1">
      <c r="A7" s="69"/>
      <c r="B7" s="83"/>
      <c r="C7" s="69"/>
      <c r="D7" s="79" t="s">
        <v>108</v>
      </c>
      <c r="E7" s="77"/>
      <c r="F7" s="78" t="s">
        <v>40</v>
      </c>
      <c r="G7" s="77"/>
      <c r="H7" s="78" t="s">
        <v>21</v>
      </c>
      <c r="I7" s="77"/>
      <c r="M7" s="77"/>
      <c r="N7" s="78" t="s">
        <v>20</v>
      </c>
      <c r="O7" s="77"/>
      <c r="P7" s="79"/>
      <c r="Q7" s="77"/>
      <c r="R7" s="77"/>
      <c r="S7" s="87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</row>
    <row r="8" spans="1:33" ht="18.25" customHeight="1">
      <c r="A8" s="69"/>
      <c r="B8" s="83"/>
      <c r="C8" s="69"/>
      <c r="D8" s="79" t="s">
        <v>109</v>
      </c>
      <c r="E8" s="77"/>
      <c r="F8" s="78" t="s">
        <v>110</v>
      </c>
      <c r="G8" s="77"/>
      <c r="H8" s="78" t="s">
        <v>19</v>
      </c>
      <c r="I8" s="77"/>
      <c r="J8" s="78" t="s">
        <v>112</v>
      </c>
      <c r="K8" s="77"/>
      <c r="L8" s="78" t="s">
        <v>18</v>
      </c>
      <c r="M8" s="77"/>
      <c r="N8" s="78" t="s">
        <v>17</v>
      </c>
      <c r="O8" s="77"/>
      <c r="P8" s="78" t="s">
        <v>16</v>
      </c>
      <c r="Q8" s="77"/>
      <c r="R8" s="77" t="s">
        <v>25</v>
      </c>
      <c r="S8" s="87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</row>
    <row r="9" spans="1:33" ht="18.25" customHeight="1">
      <c r="A9" s="69"/>
      <c r="B9" s="152"/>
      <c r="C9" s="69"/>
      <c r="D9" s="79" t="s">
        <v>15</v>
      </c>
      <c r="E9" s="77"/>
      <c r="F9" s="78" t="s">
        <v>111</v>
      </c>
      <c r="G9" s="77"/>
      <c r="H9" s="78" t="s">
        <v>14</v>
      </c>
      <c r="I9" s="77"/>
      <c r="J9" s="77" t="s">
        <v>113</v>
      </c>
      <c r="K9" s="77"/>
      <c r="L9" s="77" t="s">
        <v>131</v>
      </c>
      <c r="M9" s="77"/>
      <c r="N9" s="78" t="s">
        <v>13</v>
      </c>
      <c r="O9" s="77"/>
      <c r="P9" s="78" t="s">
        <v>12</v>
      </c>
      <c r="Q9" s="80"/>
      <c r="R9" s="80" t="s">
        <v>11</v>
      </c>
      <c r="S9" s="8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</row>
    <row r="10" spans="1:33" ht="18.25" customHeight="1">
      <c r="A10" s="69"/>
      <c r="B10" s="83"/>
      <c r="C10" s="69"/>
      <c r="D10" s="240" t="s">
        <v>56</v>
      </c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87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</row>
    <row r="11" spans="1:33" ht="18.25" customHeight="1">
      <c r="A11" s="64" t="s">
        <v>197</v>
      </c>
      <c r="C11" s="64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</row>
    <row r="12" spans="1:33" ht="18.25" hidden="1" customHeight="1">
      <c r="A12" s="15" t="s">
        <v>119</v>
      </c>
      <c r="B12" s="13"/>
      <c r="C12" s="15"/>
      <c r="D12" s="140"/>
      <c r="E12" s="141"/>
      <c r="F12" s="141"/>
      <c r="G12" s="141"/>
      <c r="H12" s="140"/>
      <c r="I12" s="141"/>
      <c r="J12" s="140"/>
      <c r="K12" s="140"/>
      <c r="L12" s="141"/>
      <c r="M12" s="140"/>
      <c r="N12" s="140"/>
      <c r="O12" s="140"/>
      <c r="P12" s="140"/>
      <c r="Q12" s="140"/>
      <c r="R12" s="140"/>
    </row>
    <row r="13" spans="1:33" ht="18.25" hidden="1" customHeight="1">
      <c r="A13" s="19" t="s">
        <v>120</v>
      </c>
      <c r="B13" s="84">
        <v>3</v>
      </c>
      <c r="C13" s="19"/>
      <c r="D13" s="143"/>
      <c r="E13" s="144"/>
      <c r="F13" s="143"/>
      <c r="G13" s="144"/>
      <c r="H13" s="143"/>
      <c r="I13" s="144"/>
      <c r="J13" s="143"/>
      <c r="K13" s="195"/>
      <c r="L13" s="144"/>
      <c r="M13" s="195"/>
      <c r="N13" s="195"/>
      <c r="O13" s="195"/>
      <c r="P13" s="143"/>
      <c r="Q13" s="195"/>
      <c r="R13" s="195"/>
    </row>
    <row r="14" spans="1:33" ht="18.25" customHeight="1">
      <c r="A14" s="69" t="s">
        <v>198</v>
      </c>
      <c r="B14" s="83"/>
      <c r="C14" s="69"/>
      <c r="D14" s="154">
        <v>300000</v>
      </c>
      <c r="E14" s="86"/>
      <c r="F14" s="154">
        <v>959977</v>
      </c>
      <c r="G14" s="86"/>
      <c r="H14" s="154">
        <v>149122</v>
      </c>
      <c r="I14" s="86"/>
      <c r="J14" s="154">
        <v>30000</v>
      </c>
      <c r="K14" s="86"/>
      <c r="L14" s="154">
        <v>-316651</v>
      </c>
      <c r="M14" s="86"/>
      <c r="N14" s="154">
        <v>1122448</v>
      </c>
      <c r="O14" s="86"/>
      <c r="P14" s="154">
        <v>36922</v>
      </c>
      <c r="Q14" s="154"/>
      <c r="R14" s="154">
        <f>SUM(N14:P14)</f>
        <v>1159370</v>
      </c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</row>
    <row r="15" spans="1:33" ht="18.25" customHeight="1">
      <c r="A15" s="16" t="s">
        <v>121</v>
      </c>
      <c r="B15" s="83"/>
      <c r="C15" s="16"/>
      <c r="D15" s="72"/>
      <c r="E15" s="70"/>
      <c r="F15" s="72"/>
      <c r="G15" s="70"/>
      <c r="H15" s="72"/>
      <c r="I15" s="70"/>
      <c r="J15" s="72"/>
      <c r="K15" s="70"/>
      <c r="L15" s="72"/>
      <c r="M15" s="70"/>
      <c r="N15" s="72"/>
      <c r="O15" s="70"/>
      <c r="P15" s="72"/>
      <c r="Q15" s="72"/>
      <c r="R15" s="72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</row>
    <row r="16" spans="1:33" ht="18.25" customHeight="1">
      <c r="A16" s="14" t="s">
        <v>114</v>
      </c>
      <c r="B16" s="83"/>
      <c r="C16" s="14"/>
      <c r="D16" s="72"/>
      <c r="E16" s="70"/>
      <c r="F16" s="72"/>
      <c r="G16" s="70"/>
      <c r="H16" s="72"/>
      <c r="I16" s="70"/>
      <c r="J16" s="72"/>
      <c r="K16" s="70"/>
      <c r="L16" s="72"/>
      <c r="M16" s="70"/>
      <c r="N16" s="72"/>
      <c r="O16" s="70"/>
      <c r="P16" s="72"/>
      <c r="Q16" s="72"/>
      <c r="R16" s="72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</row>
    <row r="17" spans="1:33" ht="18.25" customHeight="1">
      <c r="A17" s="142" t="s">
        <v>115</v>
      </c>
      <c r="B17" s="83"/>
      <c r="C17" s="142"/>
      <c r="D17" s="72"/>
      <c r="E17" s="70"/>
      <c r="F17" s="72"/>
      <c r="G17" s="70"/>
      <c r="H17" s="72"/>
      <c r="I17" s="70"/>
      <c r="J17" s="72"/>
      <c r="K17" s="70"/>
      <c r="L17" s="72"/>
      <c r="M17" s="70"/>
      <c r="N17" s="72"/>
      <c r="O17" s="70"/>
      <c r="P17" s="72"/>
      <c r="Q17" s="72"/>
      <c r="R17" s="72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</row>
    <row r="18" spans="1:33" ht="18.25" customHeight="1">
      <c r="A18" s="142" t="s">
        <v>116</v>
      </c>
      <c r="B18" s="83"/>
      <c r="C18" s="142"/>
      <c r="D18" s="75">
        <v>0</v>
      </c>
      <c r="E18" s="70"/>
      <c r="F18" s="75">
        <v>0</v>
      </c>
      <c r="G18" s="70"/>
      <c r="H18" s="72">
        <v>3338</v>
      </c>
      <c r="I18" s="70"/>
      <c r="J18" s="75">
        <v>0</v>
      </c>
      <c r="K18" s="70"/>
      <c r="L18" s="72">
        <v>0</v>
      </c>
      <c r="M18" s="70"/>
      <c r="N18" s="72">
        <v>3338</v>
      </c>
      <c r="O18" s="70"/>
      <c r="P18" s="72">
        <v>0</v>
      </c>
      <c r="Q18" s="72"/>
      <c r="R18" s="72">
        <f>SUM(N18:P18)</f>
        <v>3338</v>
      </c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</row>
    <row r="19" spans="1:33" ht="18.25" hidden="1" customHeight="1">
      <c r="A19" s="73" t="s">
        <v>137</v>
      </c>
      <c r="B19" s="83">
        <v>13</v>
      </c>
      <c r="C19" s="73"/>
      <c r="D19" s="156"/>
      <c r="E19" s="68"/>
      <c r="F19" s="156"/>
      <c r="G19" s="68"/>
      <c r="H19" s="57"/>
      <c r="I19" s="68"/>
      <c r="J19" s="156"/>
      <c r="K19" s="68"/>
      <c r="L19" s="57"/>
      <c r="M19" s="70"/>
      <c r="N19" s="72">
        <v>0</v>
      </c>
      <c r="O19" s="70"/>
      <c r="P19" s="72">
        <v>0</v>
      </c>
      <c r="Q19" s="72"/>
      <c r="R19" s="72">
        <v>0</v>
      </c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</row>
    <row r="20" spans="1:33" ht="18.25" customHeight="1">
      <c r="A20" s="21" t="s">
        <v>117</v>
      </c>
      <c r="B20" s="83"/>
      <c r="C20" s="21"/>
      <c r="D20" s="155">
        <v>0</v>
      </c>
      <c r="E20" s="86"/>
      <c r="F20" s="155">
        <v>0</v>
      </c>
      <c r="G20" s="86"/>
      <c r="H20" s="155">
        <f>SUM(H18:H19)</f>
        <v>3338</v>
      </c>
      <c r="I20" s="86"/>
      <c r="J20" s="155">
        <v>0</v>
      </c>
      <c r="K20" s="86"/>
      <c r="L20" s="155">
        <v>0</v>
      </c>
      <c r="M20" s="86"/>
      <c r="N20" s="155">
        <f>SUM(N18:N19)</f>
        <v>3338</v>
      </c>
      <c r="O20" s="86"/>
      <c r="P20" s="155">
        <v>0</v>
      </c>
      <c r="Q20" s="154"/>
      <c r="R20" s="155">
        <f>SUM(R18:R19)</f>
        <v>3338</v>
      </c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</row>
    <row r="21" spans="1:33" ht="12.5" customHeight="1">
      <c r="A21" s="14"/>
      <c r="B21" s="83"/>
      <c r="C21" s="14"/>
      <c r="D21" s="72"/>
      <c r="E21" s="70"/>
      <c r="F21" s="72"/>
      <c r="G21" s="70"/>
      <c r="H21" s="72"/>
      <c r="I21" s="70"/>
      <c r="J21" s="72"/>
      <c r="K21" s="70"/>
      <c r="L21" s="72"/>
      <c r="M21" s="70"/>
      <c r="N21" s="72"/>
      <c r="O21" s="70"/>
      <c r="P21" s="72"/>
      <c r="Q21" s="72"/>
      <c r="R21" s="72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</row>
    <row r="22" spans="1:33" ht="19.75" customHeight="1">
      <c r="A22" s="14" t="s">
        <v>183</v>
      </c>
      <c r="B22" s="83"/>
      <c r="C22" s="14"/>
      <c r="D22" s="72"/>
      <c r="E22" s="70"/>
      <c r="F22" s="72"/>
      <c r="G22" s="70"/>
      <c r="H22" s="72"/>
      <c r="I22" s="70"/>
      <c r="J22" s="72"/>
      <c r="K22" s="70"/>
      <c r="L22" s="72"/>
      <c r="M22" s="70"/>
      <c r="N22" s="72"/>
      <c r="O22" s="70"/>
      <c r="P22" s="72"/>
      <c r="Q22" s="72"/>
      <c r="R22" s="72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</row>
    <row r="23" spans="1:33" ht="19.75" customHeight="1">
      <c r="A23" s="142" t="s">
        <v>185</v>
      </c>
      <c r="B23" s="83"/>
      <c r="C23" s="142"/>
      <c r="D23" s="72">
        <v>0</v>
      </c>
      <c r="E23" s="70"/>
      <c r="F23" s="72">
        <v>0</v>
      </c>
      <c r="G23" s="70"/>
      <c r="H23" s="72">
        <v>0</v>
      </c>
      <c r="I23" s="70"/>
      <c r="J23" s="72">
        <v>0</v>
      </c>
      <c r="K23" s="70"/>
      <c r="L23" s="72">
        <v>0</v>
      </c>
      <c r="M23" s="70"/>
      <c r="N23" s="72">
        <v>0</v>
      </c>
      <c r="O23" s="70"/>
      <c r="P23" s="72">
        <v>10698</v>
      </c>
      <c r="Q23" s="72"/>
      <c r="R23" s="72">
        <f>SUM(N23:P23)</f>
        <v>10698</v>
      </c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</row>
    <row r="24" spans="1:33" ht="19.75" customHeight="1">
      <c r="A24" s="14" t="s">
        <v>184</v>
      </c>
      <c r="B24" s="83"/>
      <c r="C24" s="14"/>
      <c r="D24" s="155">
        <v>0</v>
      </c>
      <c r="E24" s="86"/>
      <c r="F24" s="155">
        <v>0</v>
      </c>
      <c r="G24" s="86"/>
      <c r="H24" s="155">
        <v>0</v>
      </c>
      <c r="I24" s="86"/>
      <c r="J24" s="155">
        <v>0</v>
      </c>
      <c r="K24" s="86"/>
      <c r="L24" s="155">
        <v>0</v>
      </c>
      <c r="M24" s="86"/>
      <c r="N24" s="155">
        <v>0</v>
      </c>
      <c r="O24" s="86"/>
      <c r="P24" s="155">
        <f>SUM(P23)</f>
        <v>10698</v>
      </c>
      <c r="Q24" s="154"/>
      <c r="R24" s="155">
        <f>SUM(R23)</f>
        <v>10698</v>
      </c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</row>
    <row r="25" spans="1:33" ht="12.5" customHeight="1">
      <c r="A25" s="14"/>
      <c r="B25" s="83"/>
      <c r="C25" s="14"/>
      <c r="D25" s="72"/>
      <c r="E25" s="70"/>
      <c r="F25" s="72"/>
      <c r="G25" s="70"/>
      <c r="H25" s="72"/>
      <c r="I25" s="70"/>
      <c r="J25" s="72"/>
      <c r="K25" s="70"/>
      <c r="L25" s="72"/>
      <c r="M25" s="70"/>
      <c r="N25" s="72"/>
      <c r="O25" s="70"/>
      <c r="P25" s="201"/>
      <c r="Q25" s="72"/>
      <c r="R25" s="72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</row>
    <row r="26" spans="1:33" ht="17.399999999999999" customHeight="1">
      <c r="A26" s="16" t="s">
        <v>186</v>
      </c>
      <c r="B26" s="83"/>
      <c r="C26" s="16"/>
      <c r="D26" s="200">
        <v>0</v>
      </c>
      <c r="E26" s="86"/>
      <c r="F26" s="200">
        <v>0</v>
      </c>
      <c r="G26" s="86"/>
      <c r="H26" s="200">
        <f>SUM(H20)</f>
        <v>3338</v>
      </c>
      <c r="I26" s="86"/>
      <c r="J26" s="200">
        <v>0</v>
      </c>
      <c r="K26" s="86"/>
      <c r="L26" s="200">
        <v>0</v>
      </c>
      <c r="M26" s="86"/>
      <c r="N26" s="200">
        <f>SUM(N20)</f>
        <v>3338</v>
      </c>
      <c r="O26" s="86"/>
      <c r="P26" s="200">
        <f>SUM(P24)</f>
        <v>10698</v>
      </c>
      <c r="Q26" s="154"/>
      <c r="R26" s="200">
        <f>R20+R24</f>
        <v>14036</v>
      </c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</row>
    <row r="27" spans="1:33" ht="12.5" customHeight="1">
      <c r="A27" s="14"/>
      <c r="B27" s="83"/>
      <c r="C27" s="14"/>
      <c r="D27" s="72"/>
      <c r="E27" s="70"/>
      <c r="F27" s="72"/>
      <c r="G27" s="70"/>
      <c r="H27" s="72"/>
      <c r="I27" s="70"/>
      <c r="J27" s="72"/>
      <c r="K27" s="70"/>
      <c r="L27" s="72"/>
      <c r="M27" s="70"/>
      <c r="N27" s="72"/>
      <c r="O27" s="70"/>
      <c r="P27" s="72"/>
      <c r="Q27" s="72"/>
      <c r="R27" s="72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</row>
    <row r="28" spans="1:33" ht="18.25" customHeight="1">
      <c r="A28" s="6" t="s">
        <v>176</v>
      </c>
      <c r="B28" s="83"/>
      <c r="C28" s="6"/>
      <c r="D28" s="154"/>
      <c r="E28" s="86"/>
      <c r="F28" s="154"/>
      <c r="G28" s="86"/>
      <c r="H28" s="154"/>
      <c r="I28" s="86"/>
      <c r="J28" s="154"/>
      <c r="K28" s="86"/>
      <c r="L28" s="154"/>
      <c r="M28" s="86"/>
      <c r="N28" s="154"/>
      <c r="O28" s="86"/>
      <c r="P28" s="154"/>
      <c r="Q28" s="154"/>
      <c r="R28" s="154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</row>
    <row r="29" spans="1:33" ht="18.25" customHeight="1">
      <c r="A29" s="9" t="s">
        <v>200</v>
      </c>
      <c r="B29" s="83"/>
      <c r="C29" s="9"/>
      <c r="D29" s="75">
        <v>0</v>
      </c>
      <c r="E29" s="76"/>
      <c r="F29" s="76">
        <v>0</v>
      </c>
      <c r="G29" s="76"/>
      <c r="H29" s="76">
        <v>0</v>
      </c>
      <c r="I29" s="76"/>
      <c r="J29" s="76">
        <v>0</v>
      </c>
      <c r="K29" s="70"/>
      <c r="L29" s="70">
        <v>99182</v>
      </c>
      <c r="M29" s="70"/>
      <c r="N29" s="70">
        <v>99182</v>
      </c>
      <c r="O29" s="70"/>
      <c r="P29" s="72">
        <v>12379</v>
      </c>
      <c r="Q29" s="72"/>
      <c r="R29" s="72">
        <v>111561</v>
      </c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</row>
    <row r="30" spans="1:33" ht="18.25" customHeight="1">
      <c r="A30" s="9" t="s">
        <v>118</v>
      </c>
      <c r="B30" s="83"/>
      <c r="C30" s="9"/>
      <c r="D30" s="75">
        <v>0</v>
      </c>
      <c r="E30" s="74"/>
      <c r="F30" s="75">
        <v>0</v>
      </c>
      <c r="G30" s="74"/>
      <c r="H30" s="75">
        <v>0</v>
      </c>
      <c r="I30" s="74"/>
      <c r="J30" s="75">
        <v>0</v>
      </c>
      <c r="K30" s="70"/>
      <c r="L30" s="70">
        <v>0</v>
      </c>
      <c r="M30" s="70"/>
      <c r="N30" s="70">
        <v>0</v>
      </c>
      <c r="O30" s="70"/>
      <c r="P30" s="72">
        <v>0</v>
      </c>
      <c r="Q30" s="72"/>
      <c r="R30" s="72">
        <v>0</v>
      </c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</row>
    <row r="31" spans="1:33" ht="18.25" customHeight="1">
      <c r="A31" s="6" t="s">
        <v>103</v>
      </c>
      <c r="B31" s="83"/>
      <c r="C31" s="6"/>
      <c r="D31" s="155">
        <v>0</v>
      </c>
      <c r="E31" s="86"/>
      <c r="F31" s="155">
        <v>0</v>
      </c>
      <c r="G31" s="86"/>
      <c r="H31" s="155">
        <v>0</v>
      </c>
      <c r="I31" s="86"/>
      <c r="J31" s="155">
        <v>0</v>
      </c>
      <c r="K31" s="86"/>
      <c r="L31" s="155">
        <f>SUM(L29:L30)</f>
        <v>99182</v>
      </c>
      <c r="M31" s="86"/>
      <c r="N31" s="155">
        <f>SUM(N29:N30)</f>
        <v>99182</v>
      </c>
      <c r="O31" s="86"/>
      <c r="P31" s="155">
        <f>SUM(P29:P30)</f>
        <v>12379</v>
      </c>
      <c r="Q31" s="154"/>
      <c r="R31" s="155">
        <f>SUM(R29:R30)</f>
        <v>111561</v>
      </c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</row>
    <row r="32" spans="1:33" ht="12.5" customHeight="1">
      <c r="A32" s="69"/>
      <c r="B32" s="83"/>
      <c r="C32" s="69"/>
      <c r="D32" s="72"/>
      <c r="E32" s="70"/>
      <c r="F32" s="71"/>
      <c r="G32" s="70"/>
      <c r="H32" s="70"/>
      <c r="I32" s="70"/>
      <c r="J32" s="70"/>
      <c r="K32" s="70"/>
      <c r="L32" s="70"/>
      <c r="M32" s="70"/>
      <c r="N32" s="70"/>
      <c r="O32" s="70"/>
      <c r="P32" s="72"/>
      <c r="Q32" s="72"/>
      <c r="R32" s="70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</row>
    <row r="33" spans="1:33" ht="18.25" customHeight="1" thickBot="1">
      <c r="A33" s="69" t="s">
        <v>199</v>
      </c>
      <c r="B33" s="83"/>
      <c r="C33" s="69"/>
      <c r="D33" s="85">
        <f>SUM(D14)</f>
        <v>300000</v>
      </c>
      <c r="E33" s="86"/>
      <c r="F33" s="85">
        <f>SUM(F14)</f>
        <v>959977</v>
      </c>
      <c r="G33" s="86"/>
      <c r="H33" s="85">
        <f>H14+H26</f>
        <v>152460</v>
      </c>
      <c r="I33" s="86"/>
      <c r="J33" s="85">
        <f>SUM(J14)</f>
        <v>30000</v>
      </c>
      <c r="K33" s="86"/>
      <c r="L33" s="85">
        <f>L14+L31</f>
        <v>-217469</v>
      </c>
      <c r="M33" s="86"/>
      <c r="N33" s="85">
        <f>N14+N26+N31</f>
        <v>1224968</v>
      </c>
      <c r="O33" s="86"/>
      <c r="P33" s="85">
        <f>P14+P26+P31</f>
        <v>59999</v>
      </c>
      <c r="Q33" s="86"/>
      <c r="R33" s="85">
        <f>R14+R26+R31</f>
        <v>1284967</v>
      </c>
      <c r="S33" s="87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</row>
    <row r="34" spans="1:33" ht="18.25" customHeight="1" thickTop="1"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88"/>
    </row>
    <row r="35" spans="1:33" ht="18.25" customHeight="1">
      <c r="A35" s="3" t="s">
        <v>45</v>
      </c>
      <c r="B35" s="83"/>
      <c r="C35" s="3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7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</row>
    <row r="36" spans="1:33" ht="18.25" customHeight="1">
      <c r="A36" s="137" t="s">
        <v>107</v>
      </c>
      <c r="B36" s="83"/>
      <c r="C36" s="137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7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</row>
    <row r="37" spans="1:33" ht="18.25" customHeight="1">
      <c r="A37" s="69"/>
      <c r="B37" s="83"/>
      <c r="C37" s="69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7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</row>
    <row r="38" spans="1:33" ht="18.25" customHeight="1">
      <c r="A38" s="69"/>
      <c r="B38" s="83"/>
      <c r="C38" s="69"/>
      <c r="D38" s="238" t="s">
        <v>129</v>
      </c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87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</row>
    <row r="39" spans="1:33" ht="18.25" customHeight="1">
      <c r="A39" s="69"/>
      <c r="B39" s="83"/>
      <c r="C39" s="69"/>
      <c r="D39" s="81"/>
      <c r="E39" s="81"/>
      <c r="F39" s="81"/>
      <c r="G39" s="81"/>
      <c r="H39" s="81"/>
      <c r="I39" s="81"/>
      <c r="J39" s="239" t="s">
        <v>130</v>
      </c>
      <c r="K39" s="239"/>
      <c r="L39" s="239"/>
      <c r="M39" s="81"/>
      <c r="N39" s="81"/>
      <c r="O39" s="81"/>
      <c r="P39" s="81"/>
      <c r="Q39" s="81"/>
      <c r="R39" s="81"/>
      <c r="S39" s="87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</row>
    <row r="40" spans="1:33" ht="18.25" customHeight="1">
      <c r="A40" s="69"/>
      <c r="B40" s="83"/>
      <c r="C40" s="69"/>
      <c r="D40" s="77"/>
      <c r="E40" s="77"/>
      <c r="F40" s="78"/>
      <c r="G40" s="77"/>
      <c r="H40" s="78" t="s">
        <v>23</v>
      </c>
      <c r="I40" s="77"/>
      <c r="J40" s="77"/>
      <c r="K40" s="77"/>
      <c r="L40" s="77"/>
      <c r="M40" s="77"/>
      <c r="N40" s="78" t="s">
        <v>22</v>
      </c>
      <c r="O40" s="77"/>
      <c r="P40" s="77"/>
      <c r="Q40" s="77"/>
      <c r="R40" s="77"/>
      <c r="S40" s="87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</row>
    <row r="41" spans="1:33" ht="18.25" customHeight="1">
      <c r="A41" s="69"/>
      <c r="B41" s="83"/>
      <c r="C41" s="69"/>
      <c r="D41" s="79" t="s">
        <v>108</v>
      </c>
      <c r="E41" s="77"/>
      <c r="F41" s="78" t="s">
        <v>40</v>
      </c>
      <c r="G41" s="77"/>
      <c r="H41" s="78" t="s">
        <v>21</v>
      </c>
      <c r="I41" s="77"/>
      <c r="M41" s="77"/>
      <c r="N41" s="78" t="s">
        <v>20</v>
      </c>
      <c r="O41" s="77"/>
      <c r="P41" s="79"/>
      <c r="Q41" s="77"/>
      <c r="R41" s="77"/>
      <c r="S41" s="87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</row>
    <row r="42" spans="1:33" ht="18.25" customHeight="1">
      <c r="A42" s="69"/>
      <c r="B42" s="83"/>
      <c r="C42" s="69"/>
      <c r="D42" s="79" t="s">
        <v>109</v>
      </c>
      <c r="E42" s="77"/>
      <c r="F42" s="78" t="s">
        <v>110</v>
      </c>
      <c r="G42" s="77"/>
      <c r="H42" s="78" t="s">
        <v>19</v>
      </c>
      <c r="I42" s="77"/>
      <c r="J42" s="78" t="s">
        <v>112</v>
      </c>
      <c r="K42" s="77"/>
      <c r="L42" s="78" t="s">
        <v>18</v>
      </c>
      <c r="M42" s="77"/>
      <c r="N42" s="78" t="s">
        <v>17</v>
      </c>
      <c r="O42" s="77"/>
      <c r="P42" s="78" t="s">
        <v>16</v>
      </c>
      <c r="Q42" s="77"/>
      <c r="R42" s="77" t="s">
        <v>25</v>
      </c>
      <c r="S42" s="87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</row>
    <row r="43" spans="1:33" ht="18.25" customHeight="1">
      <c r="A43" s="69"/>
      <c r="B43" s="152" t="s">
        <v>53</v>
      </c>
      <c r="C43" s="69"/>
      <c r="D43" s="79" t="s">
        <v>15</v>
      </c>
      <c r="E43" s="77"/>
      <c r="F43" s="78" t="s">
        <v>111</v>
      </c>
      <c r="G43" s="77"/>
      <c r="H43" s="78" t="s">
        <v>14</v>
      </c>
      <c r="I43" s="77"/>
      <c r="J43" s="77" t="s">
        <v>113</v>
      </c>
      <c r="K43" s="77"/>
      <c r="L43" s="77" t="s">
        <v>131</v>
      </c>
      <c r="M43" s="77"/>
      <c r="N43" s="78" t="s">
        <v>13</v>
      </c>
      <c r="O43" s="77"/>
      <c r="P43" s="78" t="s">
        <v>12</v>
      </c>
      <c r="Q43" s="80"/>
      <c r="R43" s="80" t="s">
        <v>11</v>
      </c>
      <c r="S43" s="87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</row>
    <row r="44" spans="1:33" ht="18.25" customHeight="1">
      <c r="A44" s="69"/>
      <c r="B44" s="83"/>
      <c r="C44" s="69"/>
      <c r="D44" s="240" t="s">
        <v>56</v>
      </c>
      <c r="E44" s="240"/>
      <c r="F44" s="240"/>
      <c r="G44" s="240"/>
      <c r="H44" s="240"/>
      <c r="I44" s="240"/>
      <c r="J44" s="240"/>
      <c r="K44" s="240"/>
      <c r="L44" s="240"/>
      <c r="M44" s="240"/>
      <c r="N44" s="240"/>
      <c r="O44" s="240"/>
      <c r="P44" s="240"/>
      <c r="Q44" s="240"/>
      <c r="R44" s="240"/>
      <c r="S44" s="87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</row>
    <row r="45" spans="1:33" ht="18.25" customHeight="1">
      <c r="A45" s="64" t="s">
        <v>203</v>
      </c>
      <c r="C45" s="64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</row>
    <row r="46" spans="1:33" ht="18.25" hidden="1" customHeight="1">
      <c r="A46" s="15" t="s">
        <v>119</v>
      </c>
      <c r="B46" s="13"/>
      <c r="C46" s="15"/>
      <c r="D46" s="140"/>
      <c r="E46" s="141"/>
      <c r="F46" s="141"/>
      <c r="G46" s="141"/>
      <c r="H46" s="140"/>
      <c r="I46" s="141"/>
      <c r="J46" s="140"/>
      <c r="K46" s="140"/>
      <c r="L46" s="141"/>
      <c r="M46" s="140"/>
      <c r="N46" s="140"/>
      <c r="O46" s="140"/>
      <c r="P46" s="140"/>
      <c r="Q46" s="140"/>
      <c r="R46" s="140"/>
    </row>
    <row r="47" spans="1:33" ht="18.25" hidden="1" customHeight="1">
      <c r="A47" s="19" t="s">
        <v>120</v>
      </c>
      <c r="B47" s="84">
        <v>3</v>
      </c>
      <c r="C47" s="19"/>
      <c r="D47" s="143"/>
      <c r="E47" s="144"/>
      <c r="F47" s="143"/>
      <c r="G47" s="144"/>
      <c r="H47" s="143"/>
      <c r="I47" s="144"/>
      <c r="J47" s="143"/>
      <c r="K47" s="195"/>
      <c r="L47" s="144"/>
      <c r="M47" s="195"/>
      <c r="N47" s="195"/>
      <c r="O47" s="195"/>
      <c r="P47" s="143"/>
      <c r="Q47" s="195"/>
      <c r="R47" s="195"/>
    </row>
    <row r="48" spans="1:33" ht="18.25" customHeight="1">
      <c r="A48" s="69" t="s">
        <v>204</v>
      </c>
      <c r="B48" s="83"/>
      <c r="C48" s="69"/>
      <c r="D48" s="154">
        <v>300000</v>
      </c>
      <c r="E48" s="86"/>
      <c r="F48" s="154">
        <v>959977</v>
      </c>
      <c r="G48" s="86"/>
      <c r="H48" s="154">
        <v>152460</v>
      </c>
      <c r="I48" s="86"/>
      <c r="J48" s="154">
        <v>30000</v>
      </c>
      <c r="K48" s="86"/>
      <c r="L48" s="154">
        <v>-161679</v>
      </c>
      <c r="M48" s="86"/>
      <c r="N48" s="154">
        <f>SUM(D48:L48)</f>
        <v>1280758</v>
      </c>
      <c r="O48" s="86"/>
      <c r="P48" s="154">
        <v>65504</v>
      </c>
      <c r="Q48" s="154"/>
      <c r="R48" s="154">
        <f>SUM(N48:P48)</f>
        <v>1346262</v>
      </c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</row>
    <row r="49" spans="1:33" ht="18.25" customHeight="1">
      <c r="A49" s="16" t="s">
        <v>121</v>
      </c>
      <c r="B49" s="83"/>
      <c r="C49" s="16"/>
      <c r="D49" s="72"/>
      <c r="E49" s="70"/>
      <c r="F49" s="72"/>
      <c r="G49" s="70"/>
      <c r="H49" s="72"/>
      <c r="I49" s="70"/>
      <c r="J49" s="72"/>
      <c r="K49" s="70"/>
      <c r="L49" s="72"/>
      <c r="M49" s="70"/>
      <c r="N49" s="72"/>
      <c r="O49" s="70"/>
      <c r="P49" s="72"/>
      <c r="Q49" s="72"/>
      <c r="R49" s="72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</row>
    <row r="50" spans="1:33" ht="18.25" customHeight="1">
      <c r="A50" s="14" t="s">
        <v>114</v>
      </c>
      <c r="B50" s="83"/>
      <c r="C50" s="14"/>
      <c r="D50" s="72"/>
      <c r="E50" s="70"/>
      <c r="F50" s="72"/>
      <c r="G50" s="70"/>
      <c r="H50" s="72"/>
      <c r="I50" s="70"/>
      <c r="J50" s="72"/>
      <c r="K50" s="70"/>
      <c r="L50" s="72"/>
      <c r="M50" s="70"/>
      <c r="N50" s="72"/>
      <c r="O50" s="70"/>
      <c r="P50" s="72"/>
      <c r="Q50" s="72"/>
      <c r="R50" s="72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</row>
    <row r="51" spans="1:33" ht="18.25" customHeight="1">
      <c r="A51" s="142" t="s">
        <v>115</v>
      </c>
      <c r="B51" s="83"/>
      <c r="C51" s="142"/>
      <c r="D51" s="72"/>
      <c r="E51" s="70"/>
      <c r="F51" s="72"/>
      <c r="G51" s="70"/>
      <c r="H51" s="72"/>
      <c r="I51" s="70"/>
      <c r="J51" s="72"/>
      <c r="K51" s="70"/>
      <c r="L51" s="72"/>
      <c r="M51" s="70"/>
      <c r="N51" s="72"/>
      <c r="O51" s="70"/>
      <c r="P51" s="72"/>
      <c r="Q51" s="72"/>
      <c r="R51" s="72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</row>
    <row r="52" spans="1:33" ht="18.25" customHeight="1">
      <c r="A52" s="142" t="s">
        <v>116</v>
      </c>
      <c r="B52" s="83"/>
      <c r="C52" s="142"/>
      <c r="D52" s="75">
        <v>0</v>
      </c>
      <c r="E52" s="70"/>
      <c r="F52" s="75">
        <v>0</v>
      </c>
      <c r="G52" s="70"/>
      <c r="H52" s="72">
        <v>1911</v>
      </c>
      <c r="I52" s="70"/>
      <c r="J52" s="75">
        <v>0</v>
      </c>
      <c r="K52" s="70"/>
      <c r="L52" s="72">
        <v>0</v>
      </c>
      <c r="M52" s="70"/>
      <c r="N52" s="72">
        <f t="shared" ref="N52" si="0">SUM(D52:L52)</f>
        <v>1911</v>
      </c>
      <c r="O52" s="70"/>
      <c r="P52" s="72">
        <v>0</v>
      </c>
      <c r="Q52" s="72"/>
      <c r="R52" s="72">
        <f>SUM(N52:P52)</f>
        <v>1911</v>
      </c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</row>
    <row r="53" spans="1:33" ht="18.25" customHeight="1">
      <c r="A53" s="73" t="s">
        <v>137</v>
      </c>
      <c r="B53" s="83">
        <v>6</v>
      </c>
      <c r="C53" s="73"/>
      <c r="D53" s="156">
        <v>0</v>
      </c>
      <c r="E53" s="68"/>
      <c r="F53" s="156">
        <v>0</v>
      </c>
      <c r="G53" s="68"/>
      <c r="H53" s="57">
        <v>0</v>
      </c>
      <c r="I53" s="68"/>
      <c r="J53" s="156">
        <v>0</v>
      </c>
      <c r="K53" s="68"/>
      <c r="L53" s="57">
        <v>-48000</v>
      </c>
      <c r="M53" s="70"/>
      <c r="N53" s="72">
        <f t="shared" ref="N53" si="1">SUM(D53:L53)</f>
        <v>-48000</v>
      </c>
      <c r="O53" s="70"/>
      <c r="P53" s="72">
        <v>0</v>
      </c>
      <c r="Q53" s="72"/>
      <c r="R53" s="72">
        <f>SUM(N53:P53)</f>
        <v>-48000</v>
      </c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</row>
    <row r="54" spans="1:33" ht="18.25" customHeight="1">
      <c r="A54" s="21" t="s">
        <v>117</v>
      </c>
      <c r="B54" s="83"/>
      <c r="C54" s="21"/>
      <c r="D54" s="155">
        <f>SUM(D51:D53)</f>
        <v>0</v>
      </c>
      <c r="E54" s="86"/>
      <c r="F54" s="155">
        <f>SUM(F51:F53)</f>
        <v>0</v>
      </c>
      <c r="G54" s="86"/>
      <c r="H54" s="155">
        <f>SUM(H51:H53)</f>
        <v>1911</v>
      </c>
      <c r="I54" s="86"/>
      <c r="J54" s="155">
        <f>SUM(J51:J53)</f>
        <v>0</v>
      </c>
      <c r="K54" s="86"/>
      <c r="L54" s="155">
        <f>SUM(L51:L53)</f>
        <v>-48000</v>
      </c>
      <c r="M54" s="86"/>
      <c r="N54" s="155">
        <f>SUM(N51:N53)</f>
        <v>-46089</v>
      </c>
      <c r="O54" s="86"/>
      <c r="P54" s="155">
        <f>SUM(P51:P53)</f>
        <v>0</v>
      </c>
      <c r="Q54" s="154"/>
      <c r="R54" s="155">
        <f>SUM(R51:R53)</f>
        <v>-46089</v>
      </c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</row>
    <row r="55" spans="1:33" ht="12.5" customHeight="1">
      <c r="A55" s="14"/>
      <c r="B55" s="83"/>
      <c r="C55" s="14"/>
      <c r="D55" s="72"/>
      <c r="E55" s="70"/>
      <c r="F55" s="72"/>
      <c r="G55" s="70"/>
      <c r="H55" s="72"/>
      <c r="I55" s="70"/>
      <c r="J55" s="72"/>
      <c r="K55" s="70"/>
      <c r="L55" s="72"/>
      <c r="M55" s="70"/>
      <c r="N55" s="72"/>
      <c r="O55" s="70"/>
      <c r="P55" s="72"/>
      <c r="Q55" s="72"/>
      <c r="R55" s="72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</row>
    <row r="56" spans="1:33" ht="19.75" hidden="1" customHeight="1">
      <c r="A56" s="14" t="s">
        <v>183</v>
      </c>
      <c r="B56" s="83"/>
      <c r="C56" s="14"/>
      <c r="D56" s="72"/>
      <c r="E56" s="70"/>
      <c r="F56" s="72"/>
      <c r="G56" s="70"/>
      <c r="H56" s="72"/>
      <c r="I56" s="70"/>
      <c r="J56" s="72"/>
      <c r="K56" s="70"/>
      <c r="L56" s="72"/>
      <c r="M56" s="70"/>
      <c r="N56" s="72"/>
      <c r="O56" s="70"/>
      <c r="P56" s="72"/>
      <c r="Q56" s="72"/>
      <c r="R56" s="72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</row>
    <row r="57" spans="1:33" ht="19.75" hidden="1" customHeight="1">
      <c r="A57" s="142" t="s">
        <v>185</v>
      </c>
      <c r="B57" s="83">
        <v>2</v>
      </c>
      <c r="C57" s="142"/>
      <c r="D57" s="72">
        <v>0</v>
      </c>
      <c r="E57" s="70"/>
      <c r="F57" s="72">
        <v>0</v>
      </c>
      <c r="G57" s="70"/>
      <c r="H57" s="72">
        <v>0</v>
      </c>
      <c r="I57" s="70"/>
      <c r="J57" s="72">
        <v>0</v>
      </c>
      <c r="K57" s="70"/>
      <c r="L57" s="72">
        <v>0</v>
      </c>
      <c r="M57" s="70"/>
      <c r="N57" s="72">
        <v>0</v>
      </c>
      <c r="O57" s="70"/>
      <c r="P57" s="72"/>
      <c r="Q57" s="72"/>
      <c r="R57" s="72">
        <f>SUM(N57:P57)</f>
        <v>0</v>
      </c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</row>
    <row r="58" spans="1:33" ht="19.75" hidden="1" customHeight="1">
      <c r="A58" s="14" t="s">
        <v>184</v>
      </c>
      <c r="B58" s="83"/>
      <c r="C58" s="14"/>
      <c r="D58" s="155">
        <v>0</v>
      </c>
      <c r="E58" s="86"/>
      <c r="F58" s="155">
        <v>0</v>
      </c>
      <c r="G58" s="86"/>
      <c r="H58" s="155">
        <v>0</v>
      </c>
      <c r="I58" s="86"/>
      <c r="J58" s="155">
        <v>0</v>
      </c>
      <c r="K58" s="86"/>
      <c r="L58" s="155">
        <v>0</v>
      </c>
      <c r="M58" s="86"/>
      <c r="N58" s="155">
        <v>0</v>
      </c>
      <c r="O58" s="86"/>
      <c r="P58" s="155">
        <f>SUM(P57)</f>
        <v>0</v>
      </c>
      <c r="Q58" s="154"/>
      <c r="R58" s="155">
        <f>SUM(R57)</f>
        <v>0</v>
      </c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</row>
    <row r="59" spans="1:33" ht="12.5" hidden="1" customHeight="1">
      <c r="A59" s="14"/>
      <c r="B59" s="83"/>
      <c r="C59" s="14"/>
      <c r="D59" s="72"/>
      <c r="E59" s="70"/>
      <c r="F59" s="72"/>
      <c r="G59" s="70"/>
      <c r="H59" s="72"/>
      <c r="I59" s="70"/>
      <c r="J59" s="72"/>
      <c r="K59" s="70"/>
      <c r="L59" s="72"/>
      <c r="M59" s="70"/>
      <c r="N59" s="72"/>
      <c r="O59" s="70"/>
      <c r="P59" s="201"/>
      <c r="Q59" s="72"/>
      <c r="R59" s="72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</row>
    <row r="60" spans="1:33" ht="17.399999999999999" hidden="1" customHeight="1">
      <c r="A60" s="16" t="s">
        <v>186</v>
      </c>
      <c r="B60" s="83"/>
      <c r="C60" s="16"/>
      <c r="D60" s="200">
        <v>0</v>
      </c>
      <c r="E60" s="86"/>
      <c r="F60" s="200">
        <v>0</v>
      </c>
      <c r="G60" s="86"/>
      <c r="H60" s="200">
        <f>SUM(H54)</f>
        <v>1911</v>
      </c>
      <c r="I60" s="86"/>
      <c r="J60" s="200">
        <v>0</v>
      </c>
      <c r="K60" s="86"/>
      <c r="L60" s="200">
        <v>0</v>
      </c>
      <c r="M60" s="86"/>
      <c r="N60" s="200">
        <f>SUM(N54)</f>
        <v>-46089</v>
      </c>
      <c r="O60" s="86"/>
      <c r="P60" s="200">
        <f>SUM(P58)</f>
        <v>0</v>
      </c>
      <c r="Q60" s="154"/>
      <c r="R60" s="200">
        <f>R54+R58</f>
        <v>-46089</v>
      </c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</row>
    <row r="61" spans="1:33" ht="12.5" hidden="1" customHeight="1">
      <c r="A61" s="14"/>
      <c r="B61" s="83"/>
      <c r="C61" s="14"/>
      <c r="D61" s="72"/>
      <c r="E61" s="70"/>
      <c r="F61" s="72"/>
      <c r="G61" s="70"/>
      <c r="H61" s="72"/>
      <c r="I61" s="70"/>
      <c r="J61" s="72"/>
      <c r="K61" s="70"/>
      <c r="L61" s="72"/>
      <c r="M61" s="70"/>
      <c r="N61" s="72"/>
      <c r="O61" s="70"/>
      <c r="P61" s="72"/>
      <c r="Q61" s="72"/>
      <c r="R61" s="72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</row>
    <row r="62" spans="1:33" ht="18.25" customHeight="1">
      <c r="A62" s="6" t="s">
        <v>176</v>
      </c>
      <c r="B62" s="83"/>
      <c r="C62" s="6"/>
      <c r="D62" s="154"/>
      <c r="E62" s="86"/>
      <c r="F62" s="154"/>
      <c r="G62" s="86"/>
      <c r="H62" s="154"/>
      <c r="I62" s="86"/>
      <c r="J62" s="154"/>
      <c r="K62" s="86"/>
      <c r="L62" s="154"/>
      <c r="M62" s="86"/>
      <c r="N62" s="154"/>
      <c r="O62" s="86"/>
      <c r="P62" s="154"/>
      <c r="Q62" s="154"/>
      <c r="R62" s="154"/>
      <c r="S62" s="68"/>
      <c r="T62" s="68"/>
      <c r="U62" s="68"/>
      <c r="V62" s="68"/>
      <c r="W62" s="68"/>
      <c r="X62" s="68"/>
      <c r="Y62" s="68"/>
      <c r="Z62" s="68"/>
      <c r="AA62" s="68"/>
      <c r="AB62" s="68"/>
      <c r="AC62" s="68"/>
      <c r="AD62" s="68"/>
      <c r="AE62" s="68"/>
      <c r="AF62" s="68"/>
      <c r="AG62" s="68"/>
    </row>
    <row r="63" spans="1:33" ht="18.25" customHeight="1">
      <c r="A63" s="9" t="s">
        <v>200</v>
      </c>
      <c r="B63" s="83"/>
      <c r="C63" s="9"/>
      <c r="D63" s="75">
        <v>0</v>
      </c>
      <c r="E63" s="76"/>
      <c r="F63" s="76">
        <v>0</v>
      </c>
      <c r="G63" s="76"/>
      <c r="H63" s="76">
        <v>0</v>
      </c>
      <c r="I63" s="76"/>
      <c r="J63" s="76">
        <v>0</v>
      </c>
      <c r="K63" s="70"/>
      <c r="L63" s="70">
        <f>'PL 7-8'!D48</f>
        <v>119776</v>
      </c>
      <c r="M63" s="70"/>
      <c r="N63" s="70">
        <f t="shared" ref="N63:N64" si="2">SUM(D63:L63)</f>
        <v>119776</v>
      </c>
      <c r="O63" s="70"/>
      <c r="P63" s="72">
        <f>'PL 7-8'!D49</f>
        <v>13986</v>
      </c>
      <c r="Q63" s="72"/>
      <c r="R63" s="72">
        <f>SUM(N63:P63)</f>
        <v>133762</v>
      </c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</row>
    <row r="64" spans="1:33" ht="18.25" customHeight="1">
      <c r="A64" s="9" t="s">
        <v>118</v>
      </c>
      <c r="B64" s="83"/>
      <c r="C64" s="9"/>
      <c r="D64" s="75">
        <v>0</v>
      </c>
      <c r="E64" s="74"/>
      <c r="F64" s="75">
        <v>0</v>
      </c>
      <c r="G64" s="74"/>
      <c r="H64" s="75">
        <v>0</v>
      </c>
      <c r="I64" s="74"/>
      <c r="J64" s="75">
        <v>0</v>
      </c>
      <c r="K64" s="70"/>
      <c r="L64" s="70">
        <v>0</v>
      </c>
      <c r="M64" s="70"/>
      <c r="N64" s="70">
        <f t="shared" si="2"/>
        <v>0</v>
      </c>
      <c r="O64" s="70"/>
      <c r="P64" s="72">
        <v>0</v>
      </c>
      <c r="Q64" s="72"/>
      <c r="R64" s="72">
        <v>0</v>
      </c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</row>
    <row r="65" spans="1:33" ht="18.25" customHeight="1">
      <c r="A65" s="6" t="s">
        <v>103</v>
      </c>
      <c r="B65" s="83"/>
      <c r="C65" s="6"/>
      <c r="D65" s="155">
        <f>SUM(D63:D64)</f>
        <v>0</v>
      </c>
      <c r="E65" s="86"/>
      <c r="F65" s="155">
        <f>SUM(F63:F64)</f>
        <v>0</v>
      </c>
      <c r="G65" s="86"/>
      <c r="H65" s="155">
        <f>SUM(H63:H64)</f>
        <v>0</v>
      </c>
      <c r="I65" s="86"/>
      <c r="J65" s="155">
        <f>SUM(J63:J64)</f>
        <v>0</v>
      </c>
      <c r="K65" s="86"/>
      <c r="L65" s="155">
        <f>SUM(L63:L64)</f>
        <v>119776</v>
      </c>
      <c r="M65" s="86"/>
      <c r="N65" s="155">
        <f>SUM(N63:N64)</f>
        <v>119776</v>
      </c>
      <c r="O65" s="86"/>
      <c r="P65" s="155">
        <f>SUM(P63:P64)</f>
        <v>13986</v>
      </c>
      <c r="Q65" s="154"/>
      <c r="R65" s="155">
        <f>SUM(R63:R64)</f>
        <v>133762</v>
      </c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</row>
    <row r="66" spans="1:33" ht="12.5" customHeight="1">
      <c r="A66" s="69"/>
      <c r="B66" s="83"/>
      <c r="C66" s="69"/>
      <c r="D66" s="72"/>
      <c r="E66" s="70"/>
      <c r="F66" s="71"/>
      <c r="G66" s="70"/>
      <c r="H66" s="70"/>
      <c r="I66" s="70"/>
      <c r="J66" s="70"/>
      <c r="K66" s="70"/>
      <c r="L66" s="70"/>
      <c r="M66" s="70"/>
      <c r="N66" s="70"/>
      <c r="O66" s="70"/>
      <c r="P66" s="72"/>
      <c r="Q66" s="72"/>
      <c r="R66" s="70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68"/>
      <c r="AF66" s="68"/>
      <c r="AG66" s="68"/>
    </row>
    <row r="67" spans="1:33" ht="18.25" customHeight="1" thickBot="1">
      <c r="A67" s="69" t="s">
        <v>205</v>
      </c>
      <c r="B67" s="83"/>
      <c r="C67" s="69"/>
      <c r="D67" s="85">
        <f>D48+D54+D65</f>
        <v>300000</v>
      </c>
      <c r="E67" s="86"/>
      <c r="F67" s="85">
        <f>F48+F54+F65</f>
        <v>959977</v>
      </c>
      <c r="G67" s="86"/>
      <c r="H67" s="85">
        <f>H48+H54+H65</f>
        <v>154371</v>
      </c>
      <c r="I67" s="86"/>
      <c r="J67" s="85">
        <f>J48+J54+J65</f>
        <v>30000</v>
      </c>
      <c r="K67" s="86"/>
      <c r="L67" s="85">
        <f>L48+L54+L65</f>
        <v>-89903</v>
      </c>
      <c r="M67" s="86"/>
      <c r="N67" s="85">
        <f>N48+N54+N65</f>
        <v>1354445</v>
      </c>
      <c r="O67" s="86"/>
      <c r="P67" s="85">
        <f>P48+P54+P65</f>
        <v>79490</v>
      </c>
      <c r="Q67" s="86"/>
      <c r="R67" s="85">
        <f>R48+R54+R65</f>
        <v>1433935</v>
      </c>
      <c r="S67" s="87"/>
      <c r="T67" s="68"/>
      <c r="U67" s="68"/>
      <c r="V67" s="68"/>
      <c r="W67" s="68"/>
      <c r="X67" s="68"/>
      <c r="Y67" s="68"/>
      <c r="Z67" s="68"/>
      <c r="AA67" s="68"/>
      <c r="AB67" s="68"/>
      <c r="AC67" s="68"/>
      <c r="AD67" s="68"/>
      <c r="AE67" s="68"/>
      <c r="AF67" s="68"/>
      <c r="AG67" s="68"/>
    </row>
    <row r="68" spans="1:33" ht="18.25" customHeight="1" thickTop="1"/>
  </sheetData>
  <mergeCells count="6">
    <mergeCell ref="D38:R38"/>
    <mergeCell ref="J39:L39"/>
    <mergeCell ref="D44:R44"/>
    <mergeCell ref="D10:R10"/>
    <mergeCell ref="D4:R4"/>
    <mergeCell ref="J5:L5"/>
  </mergeCells>
  <pageMargins left="0.7" right="0.7" top="0.48" bottom="0.5" header="0.5" footer="0.5"/>
  <pageSetup paperSize="9" scale="75" firstPageNumber="9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4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2"/>
  <sheetViews>
    <sheetView zoomScale="71" zoomScaleNormal="71" zoomScaleSheetLayoutView="85" workbookViewId="0">
      <selection activeCell="E43" sqref="E43"/>
    </sheetView>
  </sheetViews>
  <sheetFormatPr defaultColWidth="9.08984375" defaultRowHeight="18.25" customHeight="1"/>
  <cols>
    <col min="1" max="1" width="52.1796875" style="90" customWidth="1"/>
    <col min="2" max="2" width="5.54296875" style="106" customWidth="1"/>
    <col min="3" max="3" width="13.08984375" style="90" customWidth="1"/>
    <col min="4" max="4" width="1.36328125" style="90" customWidth="1"/>
    <col min="5" max="5" width="14.36328125" style="90" customWidth="1"/>
    <col min="6" max="6" width="1.36328125" style="90" customWidth="1"/>
    <col min="7" max="7" width="13.08984375" style="90" customWidth="1"/>
    <col min="8" max="8" width="1.36328125" style="90" customWidth="1"/>
    <col min="9" max="9" width="13.08984375" style="90" customWidth="1"/>
    <col min="10" max="10" width="1.36328125" style="90" customWidth="1"/>
    <col min="11" max="11" width="13.08984375" style="90" customWidth="1"/>
    <col min="12" max="16384" width="9.08984375" style="90"/>
  </cols>
  <sheetData>
    <row r="1" spans="1:11" ht="20" customHeight="1">
      <c r="A1" s="3" t="s">
        <v>45</v>
      </c>
      <c r="B1" s="99"/>
      <c r="C1" s="95"/>
      <c r="D1" s="95"/>
      <c r="E1" s="95"/>
      <c r="F1" s="95"/>
      <c r="G1" s="95"/>
      <c r="H1" s="95"/>
      <c r="I1" s="95"/>
      <c r="J1" s="95"/>
      <c r="K1" s="37"/>
    </row>
    <row r="2" spans="1:11" ht="20" customHeight="1">
      <c r="A2" s="137" t="s">
        <v>107</v>
      </c>
      <c r="B2" s="100"/>
      <c r="C2" s="89"/>
      <c r="D2" s="89"/>
      <c r="E2" s="89"/>
      <c r="F2" s="89"/>
      <c r="G2" s="89"/>
      <c r="H2" s="89"/>
      <c r="I2" s="89"/>
      <c r="J2" s="89"/>
      <c r="K2" s="42"/>
    </row>
    <row r="3" spans="1:11" ht="20" customHeight="1">
      <c r="A3" s="91"/>
      <c r="B3" s="101"/>
      <c r="C3" s="91"/>
      <c r="D3" s="91"/>
      <c r="E3" s="91"/>
      <c r="F3" s="91"/>
      <c r="G3" s="91"/>
      <c r="H3" s="91"/>
      <c r="I3" s="91"/>
      <c r="J3" s="91"/>
      <c r="K3" s="91"/>
    </row>
    <row r="4" spans="1:11" ht="20" customHeight="1">
      <c r="B4" s="102"/>
      <c r="C4" s="241" t="s">
        <v>132</v>
      </c>
      <c r="D4" s="241"/>
      <c r="E4" s="241"/>
      <c r="F4" s="241"/>
      <c r="G4" s="241"/>
      <c r="H4" s="241"/>
      <c r="I4" s="241"/>
      <c r="J4" s="241"/>
      <c r="K4" s="241"/>
    </row>
    <row r="5" spans="1:11" ht="20" customHeight="1">
      <c r="B5" s="102"/>
      <c r="C5" s="96"/>
      <c r="D5" s="96"/>
      <c r="E5" s="96"/>
      <c r="F5" s="96"/>
      <c r="G5" s="242" t="s">
        <v>35</v>
      </c>
      <c r="H5" s="242"/>
      <c r="I5" s="242"/>
      <c r="J5" s="96"/>
      <c r="K5" s="96"/>
    </row>
    <row r="6" spans="1:11" ht="20" customHeight="1">
      <c r="B6" s="102"/>
      <c r="C6" s="97" t="s">
        <v>122</v>
      </c>
      <c r="D6" s="96"/>
      <c r="E6" s="97"/>
      <c r="F6" s="96"/>
      <c r="G6" s="98"/>
      <c r="H6" s="98"/>
      <c r="I6" s="98"/>
      <c r="J6" s="96"/>
      <c r="K6" s="96"/>
    </row>
    <row r="7" spans="1:11" ht="20" customHeight="1">
      <c r="B7" s="102"/>
      <c r="C7" s="97" t="s">
        <v>109</v>
      </c>
      <c r="D7" s="96"/>
      <c r="E7" s="96" t="s">
        <v>40</v>
      </c>
      <c r="F7" s="96"/>
      <c r="G7" s="96" t="s">
        <v>133</v>
      </c>
      <c r="H7" s="96"/>
      <c r="I7" s="96"/>
      <c r="J7" s="96"/>
      <c r="K7" s="96"/>
    </row>
    <row r="8" spans="1:11" ht="20" customHeight="1">
      <c r="B8" s="103"/>
      <c r="C8" s="97" t="s">
        <v>15</v>
      </c>
      <c r="D8" s="96"/>
      <c r="E8" s="96" t="s">
        <v>41</v>
      </c>
      <c r="F8" s="96"/>
      <c r="G8" s="96" t="s">
        <v>24</v>
      </c>
      <c r="H8" s="96"/>
      <c r="I8" s="96" t="s">
        <v>18</v>
      </c>
      <c r="J8" s="96"/>
      <c r="K8" s="96" t="s">
        <v>96</v>
      </c>
    </row>
    <row r="9" spans="1:11" ht="20" customHeight="1">
      <c r="B9" s="102"/>
      <c r="C9" s="243" t="s">
        <v>56</v>
      </c>
      <c r="D9" s="243"/>
      <c r="E9" s="243"/>
      <c r="F9" s="243"/>
      <c r="G9" s="243"/>
      <c r="H9" s="243"/>
      <c r="I9" s="243"/>
      <c r="J9" s="243"/>
      <c r="K9" s="243"/>
    </row>
    <row r="10" spans="1:11" ht="20" customHeight="1">
      <c r="A10" s="64" t="s">
        <v>197</v>
      </c>
      <c r="B10" s="104"/>
      <c r="C10" s="93"/>
      <c r="D10" s="93"/>
      <c r="E10" s="93"/>
      <c r="F10" s="93"/>
      <c r="G10" s="93"/>
      <c r="H10" s="93"/>
      <c r="I10" s="93"/>
      <c r="J10" s="93"/>
      <c r="K10" s="93"/>
    </row>
    <row r="11" spans="1:11" ht="18.25" hidden="1" customHeight="1">
      <c r="A11" s="15" t="s">
        <v>119</v>
      </c>
      <c r="B11" s="105"/>
      <c r="C11" s="146"/>
      <c r="D11" s="146"/>
      <c r="E11" s="146"/>
      <c r="F11" s="146"/>
      <c r="G11" s="146"/>
      <c r="H11" s="146"/>
      <c r="I11" s="146"/>
      <c r="J11" s="146"/>
      <c r="K11" s="146">
        <v>0</v>
      </c>
    </row>
    <row r="12" spans="1:11" ht="18.25" hidden="1" customHeight="1">
      <c r="A12" s="90" t="s">
        <v>120</v>
      </c>
      <c r="B12" s="84">
        <v>3</v>
      </c>
      <c r="C12" s="149"/>
      <c r="D12" s="149"/>
      <c r="E12" s="149"/>
      <c r="F12" s="149"/>
      <c r="G12" s="149"/>
      <c r="H12" s="149"/>
      <c r="I12" s="149"/>
      <c r="J12" s="149"/>
      <c r="K12" s="149">
        <v>0</v>
      </c>
    </row>
    <row r="13" spans="1:11" ht="20" customHeight="1">
      <c r="A13" s="16" t="s">
        <v>198</v>
      </c>
      <c r="B13" s="105"/>
      <c r="C13" s="196">
        <v>300000</v>
      </c>
      <c r="D13" s="196"/>
      <c r="E13" s="196">
        <v>959977</v>
      </c>
      <c r="F13" s="196"/>
      <c r="G13" s="196">
        <v>30000</v>
      </c>
      <c r="H13" s="196"/>
      <c r="I13" s="196">
        <v>14960</v>
      </c>
      <c r="J13" s="196"/>
      <c r="K13" s="196">
        <f>SUM(C13:I13)</f>
        <v>1304937</v>
      </c>
    </row>
    <row r="14" spans="1:11" ht="16.5" customHeight="1">
      <c r="A14" s="94"/>
      <c r="B14" s="105"/>
      <c r="C14" s="93"/>
      <c r="D14" s="93"/>
      <c r="E14" s="71"/>
      <c r="F14" s="93"/>
      <c r="G14" s="93"/>
      <c r="H14" s="93"/>
      <c r="I14" s="93"/>
      <c r="J14" s="93"/>
      <c r="K14" s="93"/>
    </row>
    <row r="15" spans="1:11" ht="18.25" hidden="1" customHeight="1">
      <c r="A15" s="16" t="s">
        <v>136</v>
      </c>
      <c r="B15" s="105"/>
      <c r="C15" s="93"/>
      <c r="D15" s="93"/>
      <c r="E15" s="71"/>
      <c r="F15" s="93"/>
      <c r="G15" s="93"/>
      <c r="H15" s="93"/>
      <c r="I15" s="93"/>
      <c r="J15" s="93"/>
      <c r="K15" s="93"/>
    </row>
    <row r="16" spans="1:11" ht="18.25" hidden="1" customHeight="1">
      <c r="A16" s="14" t="s">
        <v>138</v>
      </c>
      <c r="B16" s="105"/>
      <c r="C16" s="93"/>
      <c r="D16" s="93"/>
      <c r="E16" s="71"/>
      <c r="F16" s="93"/>
      <c r="G16" s="93"/>
      <c r="H16" s="93"/>
      <c r="I16" s="93"/>
      <c r="J16" s="93"/>
      <c r="K16" s="93"/>
    </row>
    <row r="17" spans="1:11" ht="18.25" hidden="1" customHeight="1">
      <c r="A17" s="90" t="s">
        <v>137</v>
      </c>
      <c r="B17" s="84">
        <v>13</v>
      </c>
      <c r="C17" s="93">
        <v>0</v>
      </c>
      <c r="D17" s="93"/>
      <c r="E17" s="71">
        <v>0</v>
      </c>
      <c r="F17" s="93"/>
      <c r="G17" s="93">
        <v>0</v>
      </c>
      <c r="H17" s="93"/>
      <c r="I17" s="93"/>
      <c r="J17" s="93"/>
      <c r="K17" s="93">
        <v>0</v>
      </c>
    </row>
    <row r="18" spans="1:11" ht="18.25" hidden="1" customHeight="1">
      <c r="A18" s="21" t="s">
        <v>139</v>
      </c>
      <c r="B18" s="105"/>
      <c r="C18" s="150">
        <v>0</v>
      </c>
      <c r="D18" s="92"/>
      <c r="E18" s="150">
        <v>0</v>
      </c>
      <c r="F18" s="92"/>
      <c r="G18" s="150">
        <v>0</v>
      </c>
      <c r="H18" s="92"/>
      <c r="I18" s="150">
        <v>0</v>
      </c>
      <c r="J18" s="92"/>
      <c r="K18" s="150">
        <v>0</v>
      </c>
    </row>
    <row r="19" spans="1:11" ht="18.25" hidden="1" customHeight="1">
      <c r="A19" s="94"/>
      <c r="B19" s="105"/>
      <c r="C19" s="93"/>
      <c r="D19" s="93"/>
      <c r="E19" s="71"/>
      <c r="F19" s="93"/>
      <c r="G19" s="93"/>
      <c r="H19" s="93"/>
      <c r="I19" s="93"/>
      <c r="J19" s="93"/>
      <c r="K19" s="93"/>
    </row>
    <row r="20" spans="1:11" ht="20" customHeight="1">
      <c r="A20" s="6" t="s">
        <v>176</v>
      </c>
      <c r="B20" s="105"/>
      <c r="C20" s="93"/>
      <c r="D20" s="93"/>
      <c r="E20" s="71"/>
      <c r="F20" s="93"/>
      <c r="G20" s="93"/>
      <c r="H20" s="93"/>
      <c r="I20" s="93"/>
      <c r="J20" s="93"/>
      <c r="K20" s="93"/>
    </row>
    <row r="21" spans="1:11" ht="20" customHeight="1">
      <c r="A21" s="9" t="s">
        <v>200</v>
      </c>
      <c r="B21" s="105"/>
      <c r="C21" s="93">
        <v>0</v>
      </c>
      <c r="D21" s="93"/>
      <c r="E21" s="71">
        <v>0</v>
      </c>
      <c r="F21" s="93"/>
      <c r="G21" s="93">
        <v>0</v>
      </c>
      <c r="H21" s="93"/>
      <c r="I21" s="93">
        <v>12157</v>
      </c>
      <c r="J21" s="93"/>
      <c r="K21" s="93">
        <f>SUM(C21:I21)</f>
        <v>12157</v>
      </c>
    </row>
    <row r="22" spans="1:11" ht="20" customHeight="1">
      <c r="A22" s="9" t="s">
        <v>118</v>
      </c>
      <c r="B22" s="105"/>
      <c r="C22" s="93">
        <v>0</v>
      </c>
      <c r="D22" s="93"/>
      <c r="E22" s="71">
        <v>0</v>
      </c>
      <c r="F22" s="93"/>
      <c r="G22" s="93">
        <v>0</v>
      </c>
      <c r="H22" s="93"/>
      <c r="I22" s="93">
        <v>0</v>
      </c>
      <c r="J22" s="93"/>
      <c r="K22" s="93">
        <v>0</v>
      </c>
    </row>
    <row r="23" spans="1:11" ht="20" customHeight="1">
      <c r="A23" s="6" t="s">
        <v>103</v>
      </c>
      <c r="B23" s="105"/>
      <c r="C23" s="150">
        <v>0</v>
      </c>
      <c r="D23" s="93"/>
      <c r="E23" s="150">
        <v>0</v>
      </c>
      <c r="F23" s="93"/>
      <c r="G23" s="150">
        <v>0</v>
      </c>
      <c r="H23" s="93"/>
      <c r="I23" s="150">
        <f>SUM(I21:I22)</f>
        <v>12157</v>
      </c>
      <c r="J23" s="93"/>
      <c r="K23" s="150">
        <f>SUM(K21:K22)</f>
        <v>12157</v>
      </c>
    </row>
    <row r="24" spans="1:11" ht="16.5" customHeight="1">
      <c r="A24" s="73"/>
      <c r="B24" s="84"/>
      <c r="C24" s="147"/>
      <c r="D24" s="93"/>
      <c r="E24" s="148"/>
      <c r="F24" s="93"/>
      <c r="G24" s="148"/>
      <c r="H24" s="93"/>
      <c r="I24" s="148"/>
      <c r="J24" s="93"/>
      <c r="K24" s="148"/>
    </row>
    <row r="25" spans="1:11" ht="20" customHeight="1" thickBot="1">
      <c r="A25" s="94" t="s">
        <v>199</v>
      </c>
      <c r="B25" s="104"/>
      <c r="C25" s="107">
        <f>SUM(C13)</f>
        <v>300000</v>
      </c>
      <c r="D25" s="92"/>
      <c r="E25" s="107">
        <f>SUM(E13)</f>
        <v>959977</v>
      </c>
      <c r="F25" s="92"/>
      <c r="G25" s="107">
        <f>SUM(G13)</f>
        <v>30000</v>
      </c>
      <c r="H25" s="92"/>
      <c r="I25" s="107">
        <f>I13+I23</f>
        <v>27117</v>
      </c>
      <c r="J25" s="92"/>
      <c r="K25" s="107">
        <f>K13+K23</f>
        <v>1317094</v>
      </c>
    </row>
    <row r="26" spans="1:11" ht="18.25" customHeight="1" thickTop="1"/>
    <row r="27" spans="1:11" ht="20" customHeight="1">
      <c r="A27" s="3" t="s">
        <v>45</v>
      </c>
      <c r="B27" s="99"/>
      <c r="C27" s="95"/>
      <c r="D27" s="95"/>
      <c r="E27" s="95"/>
      <c r="F27" s="95"/>
      <c r="G27" s="95"/>
      <c r="H27" s="95"/>
      <c r="I27" s="95"/>
      <c r="J27" s="95"/>
      <c r="K27" s="37"/>
    </row>
    <row r="28" spans="1:11" ht="20" customHeight="1">
      <c r="A28" s="137" t="s">
        <v>107</v>
      </c>
      <c r="B28" s="100"/>
      <c r="C28" s="89"/>
      <c r="D28" s="89"/>
      <c r="E28" s="89"/>
      <c r="F28" s="89"/>
      <c r="G28" s="89"/>
      <c r="H28" s="89"/>
      <c r="I28" s="89"/>
      <c r="J28" s="89"/>
      <c r="K28" s="42"/>
    </row>
    <row r="29" spans="1:11" ht="18.25" customHeight="1">
      <c r="A29" s="91"/>
      <c r="B29" s="101"/>
      <c r="C29" s="91"/>
      <c r="D29" s="91"/>
      <c r="E29" s="91"/>
      <c r="F29" s="91"/>
      <c r="G29" s="91"/>
      <c r="H29" s="91"/>
      <c r="I29" s="91"/>
      <c r="J29" s="91"/>
      <c r="K29" s="91"/>
    </row>
    <row r="30" spans="1:11" ht="20" customHeight="1">
      <c r="B30" s="102"/>
      <c r="C30" s="241" t="s">
        <v>132</v>
      </c>
      <c r="D30" s="241"/>
      <c r="E30" s="241"/>
      <c r="F30" s="241"/>
      <c r="G30" s="241"/>
      <c r="H30" s="241"/>
      <c r="I30" s="241"/>
      <c r="J30" s="241"/>
      <c r="K30" s="241"/>
    </row>
    <row r="31" spans="1:11" ht="20" customHeight="1">
      <c r="B31" s="102"/>
      <c r="C31" s="96"/>
      <c r="D31" s="96"/>
      <c r="E31" s="96"/>
      <c r="F31" s="96"/>
      <c r="G31" s="242" t="s">
        <v>35</v>
      </c>
      <c r="H31" s="242"/>
      <c r="I31" s="242"/>
      <c r="J31" s="96"/>
      <c r="K31" s="96"/>
    </row>
    <row r="32" spans="1:11" ht="20" customHeight="1">
      <c r="B32" s="102"/>
      <c r="C32" s="97" t="s">
        <v>122</v>
      </c>
      <c r="D32" s="96"/>
      <c r="E32" s="97"/>
      <c r="F32" s="96"/>
      <c r="G32" s="98"/>
      <c r="H32" s="98"/>
      <c r="I32" s="98"/>
      <c r="J32" s="96"/>
      <c r="K32" s="96"/>
    </row>
    <row r="33" spans="1:11" ht="20" customHeight="1">
      <c r="B33" s="102"/>
      <c r="C33" s="97" t="s">
        <v>109</v>
      </c>
      <c r="D33" s="96"/>
      <c r="E33" s="96" t="s">
        <v>40</v>
      </c>
      <c r="F33" s="96"/>
      <c r="G33" s="96" t="s">
        <v>133</v>
      </c>
      <c r="H33" s="96"/>
      <c r="I33" s="96"/>
      <c r="J33" s="96"/>
      <c r="K33" s="96"/>
    </row>
    <row r="34" spans="1:11" ht="20" customHeight="1">
      <c r="B34" s="103" t="s">
        <v>53</v>
      </c>
      <c r="C34" s="97" t="s">
        <v>15</v>
      </c>
      <c r="D34" s="96"/>
      <c r="E34" s="96" t="s">
        <v>41</v>
      </c>
      <c r="F34" s="96"/>
      <c r="G34" s="96" t="s">
        <v>24</v>
      </c>
      <c r="H34" s="96"/>
      <c r="I34" s="96" t="s">
        <v>18</v>
      </c>
      <c r="J34" s="96"/>
      <c r="K34" s="96" t="s">
        <v>96</v>
      </c>
    </row>
    <row r="35" spans="1:11" ht="20" customHeight="1">
      <c r="B35" s="102"/>
      <c r="C35" s="243" t="s">
        <v>56</v>
      </c>
      <c r="D35" s="243"/>
      <c r="E35" s="243"/>
      <c r="F35" s="243"/>
      <c r="G35" s="243"/>
      <c r="H35" s="243"/>
      <c r="I35" s="243"/>
      <c r="J35" s="243"/>
      <c r="K35" s="243"/>
    </row>
    <row r="36" spans="1:11" ht="20" customHeight="1">
      <c r="A36" s="64" t="s">
        <v>203</v>
      </c>
      <c r="B36" s="104"/>
      <c r="C36" s="93"/>
      <c r="D36" s="93"/>
      <c r="E36" s="93"/>
      <c r="F36" s="93"/>
      <c r="G36" s="93"/>
      <c r="H36" s="93"/>
      <c r="I36" s="93"/>
      <c r="J36" s="93"/>
      <c r="K36" s="93"/>
    </row>
    <row r="37" spans="1:11" ht="18.25" hidden="1" customHeight="1">
      <c r="A37" s="15" t="s">
        <v>119</v>
      </c>
      <c r="B37" s="105"/>
      <c r="C37" s="146"/>
      <c r="D37" s="146"/>
      <c r="E37" s="146"/>
      <c r="F37" s="146"/>
      <c r="G37" s="146"/>
      <c r="H37" s="146"/>
      <c r="I37" s="146"/>
      <c r="J37" s="146"/>
      <c r="K37" s="146">
        <v>0</v>
      </c>
    </row>
    <row r="38" spans="1:11" ht="18.25" hidden="1" customHeight="1">
      <c r="A38" s="90" t="s">
        <v>120</v>
      </c>
      <c r="B38" s="84">
        <v>3</v>
      </c>
      <c r="C38" s="149"/>
      <c r="D38" s="149"/>
      <c r="E38" s="149"/>
      <c r="F38" s="149"/>
      <c r="G38" s="149"/>
      <c r="H38" s="149"/>
      <c r="I38" s="149"/>
      <c r="J38" s="149"/>
      <c r="K38" s="149">
        <v>0</v>
      </c>
    </row>
    <row r="39" spans="1:11" ht="20" customHeight="1">
      <c r="A39" s="16" t="s">
        <v>204</v>
      </c>
      <c r="B39" s="105"/>
      <c r="C39" s="196">
        <v>300000</v>
      </c>
      <c r="D39" s="196">
        <v>0</v>
      </c>
      <c r="E39" s="196">
        <v>959977</v>
      </c>
      <c r="F39" s="196">
        <v>0</v>
      </c>
      <c r="G39" s="196">
        <v>30000</v>
      </c>
      <c r="H39" s="196">
        <v>0</v>
      </c>
      <c r="I39" s="196">
        <v>50374</v>
      </c>
      <c r="J39" s="196"/>
      <c r="K39" s="196">
        <f>SUM(C39:I39)</f>
        <v>1340351</v>
      </c>
    </row>
    <row r="40" spans="1:11" ht="16.5" customHeight="1">
      <c r="A40" s="94"/>
      <c r="B40" s="105"/>
      <c r="C40" s="93"/>
      <c r="D40" s="93"/>
      <c r="E40" s="71"/>
      <c r="F40" s="93"/>
      <c r="G40" s="93"/>
      <c r="H40" s="93"/>
      <c r="I40" s="93"/>
      <c r="J40" s="93"/>
      <c r="K40" s="93"/>
    </row>
    <row r="41" spans="1:11" ht="18.25" customHeight="1">
      <c r="A41" s="16" t="s">
        <v>136</v>
      </c>
      <c r="B41" s="105"/>
      <c r="C41" s="93"/>
      <c r="D41" s="93"/>
      <c r="E41" s="71"/>
      <c r="F41" s="93"/>
      <c r="G41" s="93"/>
      <c r="H41" s="93"/>
      <c r="I41" s="93"/>
      <c r="J41" s="93"/>
      <c r="K41" s="93"/>
    </row>
    <row r="42" spans="1:11" ht="18.25" customHeight="1">
      <c r="A42" s="14" t="s">
        <v>211</v>
      </c>
      <c r="B42" s="105"/>
      <c r="C42" s="93"/>
      <c r="D42" s="93"/>
      <c r="E42" s="71"/>
      <c r="F42" s="93"/>
      <c r="G42" s="93"/>
      <c r="H42" s="93"/>
      <c r="I42" s="93"/>
      <c r="J42" s="93"/>
      <c r="K42" s="93"/>
    </row>
    <row r="43" spans="1:11" ht="18.25" customHeight="1">
      <c r="A43" s="90" t="s">
        <v>137</v>
      </c>
      <c r="B43" s="84">
        <v>6</v>
      </c>
      <c r="C43" s="93">
        <v>0</v>
      </c>
      <c r="D43" s="93"/>
      <c r="E43" s="71">
        <v>0</v>
      </c>
      <c r="F43" s="93"/>
      <c r="G43" s="93">
        <v>0</v>
      </c>
      <c r="H43" s="93"/>
      <c r="I43" s="93">
        <v>-48000</v>
      </c>
      <c r="J43" s="93"/>
      <c r="K43" s="93">
        <f>SUM(C43:I43)</f>
        <v>-48000</v>
      </c>
    </row>
    <row r="44" spans="1:11" ht="18.25" customHeight="1">
      <c r="A44" s="21" t="s">
        <v>210</v>
      </c>
      <c r="B44" s="105"/>
      <c r="C44" s="150">
        <f>SUM(C43)</f>
        <v>0</v>
      </c>
      <c r="D44" s="92"/>
      <c r="E44" s="150">
        <f>SUM(E43)</f>
        <v>0</v>
      </c>
      <c r="F44" s="92"/>
      <c r="G44" s="150">
        <v>0</v>
      </c>
      <c r="H44" s="92"/>
      <c r="I44" s="150">
        <f>SUM(I43)</f>
        <v>-48000</v>
      </c>
      <c r="J44" s="92"/>
      <c r="K44" s="150">
        <f>SUM(K43)</f>
        <v>-48000</v>
      </c>
    </row>
    <row r="45" spans="1:11" ht="18.25" customHeight="1">
      <c r="A45" s="94"/>
      <c r="B45" s="105"/>
      <c r="C45" s="93"/>
      <c r="D45" s="93"/>
      <c r="E45" s="71"/>
      <c r="F45" s="93"/>
      <c r="G45" s="93"/>
      <c r="H45" s="93"/>
      <c r="I45" s="93"/>
      <c r="J45" s="93"/>
      <c r="K45" s="93"/>
    </row>
    <row r="46" spans="1:11" ht="20" customHeight="1">
      <c r="A46" s="6" t="s">
        <v>176</v>
      </c>
      <c r="B46" s="105"/>
      <c r="C46" s="93"/>
      <c r="D46" s="93"/>
      <c r="E46" s="71"/>
      <c r="F46" s="93"/>
      <c r="G46" s="93"/>
      <c r="H46" s="93"/>
      <c r="I46" s="93"/>
      <c r="J46" s="93"/>
      <c r="K46" s="93"/>
    </row>
    <row r="47" spans="1:11" ht="20" customHeight="1">
      <c r="A47" s="9" t="s">
        <v>200</v>
      </c>
      <c r="B47" s="105"/>
      <c r="C47" s="93">
        <v>0</v>
      </c>
      <c r="D47" s="93"/>
      <c r="E47" s="71">
        <v>0</v>
      </c>
      <c r="F47" s="93"/>
      <c r="G47" s="93">
        <v>0</v>
      </c>
      <c r="H47" s="93"/>
      <c r="I47" s="93">
        <f>'PL 7-8'!H28</f>
        <v>47758</v>
      </c>
      <c r="J47" s="93"/>
      <c r="K47" s="93">
        <f>SUM(C47:I47)</f>
        <v>47758</v>
      </c>
    </row>
    <row r="48" spans="1:11" ht="20" customHeight="1">
      <c r="A48" s="9" t="s">
        <v>118</v>
      </c>
      <c r="B48" s="105"/>
      <c r="C48" s="93">
        <v>0</v>
      </c>
      <c r="D48" s="93"/>
      <c r="E48" s="71">
        <v>0</v>
      </c>
      <c r="F48" s="93"/>
      <c r="G48" s="93">
        <v>0</v>
      </c>
      <c r="H48" s="93"/>
      <c r="I48" s="93">
        <v>0</v>
      </c>
      <c r="J48" s="93"/>
      <c r="K48" s="93">
        <f>SUM(C48:I48)</f>
        <v>0</v>
      </c>
    </row>
    <row r="49" spans="1:11" ht="20" customHeight="1">
      <c r="A49" s="6" t="s">
        <v>103</v>
      </c>
      <c r="B49" s="105"/>
      <c r="C49" s="150">
        <f>SUM(C47:C48)</f>
        <v>0</v>
      </c>
      <c r="D49" s="93"/>
      <c r="E49" s="150">
        <f>SUM(E47:E48)</f>
        <v>0</v>
      </c>
      <c r="F49" s="93"/>
      <c r="G49" s="150">
        <f>SUM(G47:G48)</f>
        <v>0</v>
      </c>
      <c r="H49" s="93"/>
      <c r="I49" s="150">
        <f>SUM(I47:I48)</f>
        <v>47758</v>
      </c>
      <c r="J49" s="93"/>
      <c r="K49" s="150">
        <f>SUM(K47:K48)</f>
        <v>47758</v>
      </c>
    </row>
    <row r="50" spans="1:11" ht="16.5" customHeight="1">
      <c r="A50" s="73"/>
      <c r="B50" s="84"/>
      <c r="C50" s="147"/>
      <c r="D50" s="93"/>
      <c r="E50" s="148"/>
      <c r="F50" s="93"/>
      <c r="G50" s="148"/>
      <c r="H50" s="93"/>
      <c r="I50" s="148"/>
      <c r="J50" s="93"/>
      <c r="K50" s="148"/>
    </row>
    <row r="51" spans="1:11" ht="20" customHeight="1" thickBot="1">
      <c r="A51" s="94" t="s">
        <v>205</v>
      </c>
      <c r="B51" s="104"/>
      <c r="C51" s="107">
        <f>C39+C44+C49</f>
        <v>300000</v>
      </c>
      <c r="D51" s="92"/>
      <c r="E51" s="107">
        <f>E39+E44+E49</f>
        <v>959977</v>
      </c>
      <c r="F51" s="92"/>
      <c r="G51" s="107">
        <f>G39+G44+G49</f>
        <v>30000</v>
      </c>
      <c r="H51" s="92"/>
      <c r="I51" s="107">
        <f>I39+I44+I49</f>
        <v>50132</v>
      </c>
      <c r="J51" s="92"/>
      <c r="K51" s="107">
        <f>K39+K44+K49</f>
        <v>1340109</v>
      </c>
    </row>
    <row r="52" spans="1:11" ht="18.25" customHeight="1" thickTop="1"/>
  </sheetData>
  <mergeCells count="6">
    <mergeCell ref="C30:K30"/>
    <mergeCell ref="G31:I31"/>
    <mergeCell ref="C35:K35"/>
    <mergeCell ref="C9:K9"/>
    <mergeCell ref="C4:K4"/>
    <mergeCell ref="G5:I5"/>
  </mergeCells>
  <pageMargins left="0.7" right="0.7" top="0.48" bottom="0.5" header="0.5" footer="0.5"/>
  <pageSetup paperSize="9" firstPageNumber="11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26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94"/>
  <sheetViews>
    <sheetView tabSelected="1" zoomScale="90" zoomScaleNormal="90" zoomScaleSheetLayoutView="100" workbookViewId="0">
      <selection activeCell="E90" sqref="E90"/>
    </sheetView>
  </sheetViews>
  <sheetFormatPr defaultColWidth="9.08984375" defaultRowHeight="19" customHeight="1"/>
  <cols>
    <col min="1" max="1" width="2.81640625" style="110" customWidth="1"/>
    <col min="2" max="2" width="55.90625" style="110" customWidth="1"/>
    <col min="3" max="3" width="4.6328125" style="110" customWidth="1"/>
    <col min="4" max="4" width="1.54296875" style="110" customWidth="1"/>
    <col min="5" max="5" width="11.81640625" style="109" customWidth="1"/>
    <col min="6" max="6" width="1.1796875" style="115" customWidth="1"/>
    <col min="7" max="7" width="11.81640625" style="109" customWidth="1"/>
    <col min="8" max="8" width="1.1796875" style="115" customWidth="1"/>
    <col min="9" max="9" width="11.81640625" style="109" customWidth="1"/>
    <col min="10" max="10" width="1.1796875" style="110" customWidth="1"/>
    <col min="11" max="11" width="11.81640625" style="109" customWidth="1"/>
    <col min="12" max="12" width="5.36328125" style="115" customWidth="1"/>
    <col min="13" max="13" width="9.08984375" style="112"/>
    <col min="14" max="14" width="14.81640625" style="67" customWidth="1"/>
    <col min="15" max="15" width="17.6328125" style="67" bestFit="1" customWidth="1"/>
    <col min="16" max="16384" width="9.08984375" style="112"/>
  </cols>
  <sheetData>
    <row r="1" spans="1:15" ht="19" customHeight="1">
      <c r="A1" s="157" t="s">
        <v>45</v>
      </c>
      <c r="B1" s="108"/>
      <c r="C1" s="108"/>
      <c r="D1" s="108"/>
      <c r="L1" s="111"/>
    </row>
    <row r="2" spans="1:15" s="132" customFormat="1" ht="19" customHeight="1">
      <c r="A2" s="137" t="s">
        <v>123</v>
      </c>
      <c r="B2" s="128"/>
      <c r="C2" s="128"/>
      <c r="D2" s="128"/>
      <c r="E2" s="129"/>
      <c r="F2" s="188"/>
      <c r="G2" s="129"/>
      <c r="H2" s="188"/>
      <c r="I2" s="129"/>
      <c r="J2" s="130"/>
      <c r="K2" s="129"/>
      <c r="L2" s="131"/>
      <c r="N2" s="170"/>
      <c r="O2" s="170"/>
    </row>
    <row r="3" spans="1:15" ht="19" customHeight="1">
      <c r="A3" s="114"/>
      <c r="B3" s="65"/>
      <c r="C3" s="65"/>
      <c r="D3" s="65"/>
    </row>
    <row r="4" spans="1:15" ht="19" customHeight="1">
      <c r="A4" s="113"/>
      <c r="B4" s="65"/>
      <c r="C4" s="65"/>
      <c r="D4" s="65"/>
      <c r="E4" s="231" t="s">
        <v>73</v>
      </c>
      <c r="F4" s="231"/>
      <c r="G4" s="231"/>
      <c r="H4" s="153"/>
      <c r="I4" s="231" t="s">
        <v>49</v>
      </c>
      <c r="J4" s="231"/>
      <c r="K4" s="231"/>
    </row>
    <row r="5" spans="1:15" ht="19" customHeight="1">
      <c r="A5" s="113"/>
      <c r="B5" s="65"/>
      <c r="C5" s="65"/>
      <c r="D5" s="65"/>
      <c r="E5" s="230" t="s">
        <v>98</v>
      </c>
      <c r="F5" s="230"/>
      <c r="G5" s="230"/>
      <c r="H5" s="192"/>
      <c r="I5" s="230" t="s">
        <v>50</v>
      </c>
      <c r="J5" s="230"/>
      <c r="K5" s="230"/>
    </row>
    <row r="6" spans="1:15" ht="19" customHeight="1">
      <c r="A6" s="116"/>
      <c r="E6" s="245" t="s">
        <v>189</v>
      </c>
      <c r="F6" s="245"/>
      <c r="G6" s="245"/>
      <c r="H6" s="192"/>
      <c r="I6" s="245" t="s">
        <v>189</v>
      </c>
      <c r="J6" s="245"/>
      <c r="K6" s="245"/>
      <c r="L6" s="117"/>
    </row>
    <row r="7" spans="1:15" ht="19" customHeight="1">
      <c r="A7" s="116"/>
      <c r="E7" s="246" t="s">
        <v>190</v>
      </c>
      <c r="F7" s="245"/>
      <c r="G7" s="245"/>
      <c r="H7" s="192"/>
      <c r="I7" s="246" t="s">
        <v>190</v>
      </c>
      <c r="J7" s="245"/>
      <c r="K7" s="245"/>
      <c r="L7" s="118"/>
    </row>
    <row r="8" spans="1:15" ht="19" customHeight="1">
      <c r="A8" s="116"/>
      <c r="E8" s="203">
        <v>2023</v>
      </c>
      <c r="F8" s="203"/>
      <c r="G8" s="203">
        <v>2022</v>
      </c>
      <c r="H8" s="203"/>
      <c r="I8" s="203">
        <v>2023</v>
      </c>
      <c r="J8" s="203"/>
      <c r="K8" s="203">
        <v>2022</v>
      </c>
      <c r="L8" s="61"/>
      <c r="N8" s="171"/>
      <c r="O8" s="171"/>
    </row>
    <row r="9" spans="1:15" ht="19" customHeight="1">
      <c r="A9" s="112"/>
      <c r="E9" s="247" t="s">
        <v>56</v>
      </c>
      <c r="F9" s="247"/>
      <c r="G9" s="247"/>
      <c r="H9" s="247"/>
      <c r="I9" s="247"/>
      <c r="J9" s="247"/>
      <c r="K9" s="247"/>
      <c r="L9" s="119"/>
      <c r="N9" s="244"/>
      <c r="O9" s="244"/>
    </row>
    <row r="10" spans="1:15" ht="19" customHeight="1">
      <c r="A10" s="167" t="s">
        <v>124</v>
      </c>
      <c r="B10" s="120"/>
      <c r="C10" s="120"/>
      <c r="D10" s="120"/>
    </row>
    <row r="11" spans="1:15" ht="19" customHeight="1">
      <c r="A11" s="120" t="s">
        <v>212</v>
      </c>
      <c r="B11" s="120"/>
      <c r="C11" s="120"/>
      <c r="D11" s="120"/>
      <c r="E11" s="162">
        <f>'PL 7-8'!D31</f>
        <v>133762</v>
      </c>
      <c r="F11" s="162"/>
      <c r="G11" s="162">
        <v>111561</v>
      </c>
      <c r="H11" s="162"/>
      <c r="I11" s="162">
        <v>47758</v>
      </c>
      <c r="J11" s="162"/>
      <c r="K11" s="162">
        <v>12157</v>
      </c>
      <c r="L11" s="76"/>
    </row>
    <row r="12" spans="1:15" ht="19" customHeight="1">
      <c r="A12" s="18" t="s">
        <v>125</v>
      </c>
      <c r="B12" s="120"/>
      <c r="C12" s="120"/>
      <c r="D12" s="120"/>
      <c r="E12" s="162"/>
      <c r="F12" s="165"/>
      <c r="G12" s="162"/>
      <c r="H12" s="121"/>
      <c r="I12" s="162"/>
      <c r="J12" s="165"/>
      <c r="K12" s="162"/>
      <c r="L12" s="70"/>
    </row>
    <row r="13" spans="1:15" ht="19" customHeight="1">
      <c r="A13" s="2" t="s">
        <v>207</v>
      </c>
      <c r="B13" s="120"/>
      <c r="C13" s="120"/>
      <c r="D13" s="120"/>
      <c r="E13" s="162">
        <f>'PL 7-8'!D27</f>
        <v>26883</v>
      </c>
      <c r="F13" s="162"/>
      <c r="G13" s="162">
        <v>26059</v>
      </c>
      <c r="H13" s="162"/>
      <c r="I13" s="162">
        <v>6754</v>
      </c>
      <c r="J13" s="162"/>
      <c r="K13" s="162">
        <v>2554</v>
      </c>
      <c r="L13" s="70"/>
    </row>
    <row r="14" spans="1:15" ht="19" customHeight="1">
      <c r="A14" s="2" t="s">
        <v>8</v>
      </c>
      <c r="B14" s="120"/>
      <c r="C14" s="120"/>
      <c r="D14" s="120"/>
      <c r="E14" s="162">
        <v>30490</v>
      </c>
      <c r="F14" s="162"/>
      <c r="G14" s="162">
        <v>25932</v>
      </c>
      <c r="H14" s="162"/>
      <c r="I14" s="162">
        <v>4609</v>
      </c>
      <c r="J14" s="162"/>
      <c r="K14" s="162">
        <v>5167</v>
      </c>
      <c r="L14" s="70"/>
    </row>
    <row r="15" spans="1:15" ht="19" customHeight="1">
      <c r="A15" s="2" t="s">
        <v>140</v>
      </c>
      <c r="B15" s="120"/>
      <c r="C15" s="120"/>
      <c r="D15" s="120"/>
      <c r="E15" s="162">
        <v>280258</v>
      </c>
      <c r="F15" s="165"/>
      <c r="G15" s="162">
        <v>267061</v>
      </c>
      <c r="H15" s="121"/>
      <c r="I15" s="162">
        <v>22021</v>
      </c>
      <c r="J15" s="165"/>
      <c r="K15" s="162">
        <v>26374</v>
      </c>
      <c r="L15" s="70"/>
    </row>
    <row r="16" spans="1:15" ht="19" customHeight="1">
      <c r="A16" s="2" t="s">
        <v>31</v>
      </c>
      <c r="B16" s="120"/>
      <c r="C16" s="120"/>
      <c r="D16" s="120"/>
      <c r="E16" s="162">
        <v>0</v>
      </c>
      <c r="F16" s="165"/>
      <c r="G16" s="162">
        <v>-1935</v>
      </c>
      <c r="H16" s="121"/>
      <c r="I16" s="162">
        <v>0</v>
      </c>
      <c r="J16" s="165"/>
      <c r="K16" s="162">
        <v>0</v>
      </c>
      <c r="L16" s="70"/>
    </row>
    <row r="17" spans="1:12" ht="19" customHeight="1">
      <c r="A17" s="2" t="s">
        <v>141</v>
      </c>
      <c r="B17" s="120"/>
      <c r="C17" s="120"/>
      <c r="D17" s="120"/>
      <c r="E17" s="162">
        <v>5244</v>
      </c>
      <c r="F17" s="165"/>
      <c r="G17" s="162">
        <v>5578</v>
      </c>
      <c r="H17" s="121"/>
      <c r="I17" s="162">
        <v>2820</v>
      </c>
      <c r="J17" s="165"/>
      <c r="K17" s="162">
        <v>2726</v>
      </c>
      <c r="L17" s="70"/>
    </row>
    <row r="18" spans="1:12" ht="19" customHeight="1">
      <c r="A18" s="2" t="s">
        <v>166</v>
      </c>
      <c r="B18" s="120"/>
      <c r="C18" s="120"/>
      <c r="D18" s="120"/>
      <c r="E18" s="162">
        <v>6551</v>
      </c>
      <c r="F18" s="165"/>
      <c r="G18" s="162">
        <v>5694</v>
      </c>
      <c r="H18" s="121"/>
      <c r="I18" s="162">
        <v>6551</v>
      </c>
      <c r="J18" s="165"/>
      <c r="K18" s="162">
        <v>5694</v>
      </c>
      <c r="L18" s="70"/>
    </row>
    <row r="19" spans="1:12" ht="19" customHeight="1">
      <c r="A19" s="2" t="s">
        <v>173</v>
      </c>
      <c r="B19" s="120"/>
      <c r="C19" s="120"/>
      <c r="D19" s="120"/>
      <c r="E19" s="162">
        <v>0</v>
      </c>
      <c r="F19" s="165"/>
      <c r="G19" s="162">
        <v>1482</v>
      </c>
      <c r="H19" s="121"/>
      <c r="I19" s="162">
        <v>0</v>
      </c>
      <c r="J19" s="165"/>
      <c r="K19" s="162">
        <v>0</v>
      </c>
      <c r="L19" s="70"/>
    </row>
    <row r="20" spans="1:12" ht="19" customHeight="1">
      <c r="A20" s="2" t="s">
        <v>167</v>
      </c>
      <c r="B20" s="120"/>
      <c r="C20" s="120"/>
      <c r="D20" s="120"/>
      <c r="E20" s="162">
        <v>-1652</v>
      </c>
      <c r="F20" s="165"/>
      <c r="G20" s="162">
        <v>-7842</v>
      </c>
      <c r="H20" s="121"/>
      <c r="I20" s="162">
        <v>0</v>
      </c>
      <c r="J20" s="165"/>
      <c r="K20" s="162">
        <v>0</v>
      </c>
      <c r="L20" s="70"/>
    </row>
    <row r="21" spans="1:12" ht="19" customHeight="1">
      <c r="A21" s="2" t="s">
        <v>142</v>
      </c>
      <c r="B21" s="120"/>
      <c r="C21" s="120"/>
      <c r="D21" s="120"/>
      <c r="E21" s="162">
        <v>0</v>
      </c>
      <c r="F21" s="165"/>
      <c r="G21" s="162">
        <v>1365</v>
      </c>
      <c r="H21" s="121"/>
      <c r="I21" s="162">
        <v>0</v>
      </c>
      <c r="J21" s="165"/>
      <c r="K21" s="162">
        <v>0</v>
      </c>
      <c r="L21" s="70"/>
    </row>
    <row r="22" spans="1:12" ht="19" customHeight="1">
      <c r="A22" s="2" t="s">
        <v>181</v>
      </c>
      <c r="B22" s="120"/>
      <c r="C22" s="120"/>
      <c r="D22" s="120"/>
      <c r="E22" s="162">
        <v>-31</v>
      </c>
      <c r="F22" s="165"/>
      <c r="G22" s="162">
        <v>-227</v>
      </c>
      <c r="H22" s="121"/>
      <c r="I22" s="162">
        <v>0</v>
      </c>
      <c r="J22" s="165"/>
      <c r="K22" s="162">
        <v>0</v>
      </c>
      <c r="L22" s="70"/>
    </row>
    <row r="23" spans="1:12" ht="19" customHeight="1">
      <c r="A23" s="142" t="s">
        <v>180</v>
      </c>
      <c r="B23" s="120"/>
      <c r="C23" s="120"/>
      <c r="D23" s="120"/>
      <c r="E23" s="162">
        <v>3717</v>
      </c>
      <c r="F23" s="165"/>
      <c r="G23" s="162">
        <v>2487</v>
      </c>
      <c r="H23" s="121"/>
      <c r="I23" s="162">
        <v>-736</v>
      </c>
      <c r="J23" s="161"/>
      <c r="K23" s="162">
        <v>129</v>
      </c>
      <c r="L23" s="70"/>
    </row>
    <row r="24" spans="1:12" ht="19" customHeight="1">
      <c r="A24" s="199" t="s">
        <v>160</v>
      </c>
      <c r="B24" s="120"/>
      <c r="C24" s="120"/>
      <c r="D24" s="120"/>
      <c r="E24" s="172">
        <v>-2470</v>
      </c>
      <c r="F24" s="173"/>
      <c r="G24" s="172">
        <v>-1977</v>
      </c>
      <c r="I24" s="172">
        <v>0</v>
      </c>
      <c r="K24" s="172">
        <v>0</v>
      </c>
      <c r="L24" s="70"/>
    </row>
    <row r="25" spans="1:12" ht="19" customHeight="1">
      <c r="A25" s="199" t="s">
        <v>164</v>
      </c>
      <c r="B25" s="120"/>
      <c r="C25" s="120"/>
      <c r="D25" s="120"/>
      <c r="E25" s="172">
        <v>0</v>
      </c>
      <c r="F25" s="173"/>
      <c r="G25" s="172">
        <v>-14723</v>
      </c>
      <c r="H25" s="121"/>
      <c r="I25" s="172">
        <v>0</v>
      </c>
      <c r="J25" s="173"/>
      <c r="K25" s="172">
        <v>0</v>
      </c>
      <c r="L25" s="70"/>
    </row>
    <row r="26" spans="1:12" ht="19" customHeight="1">
      <c r="A26" s="122" t="s">
        <v>165</v>
      </c>
      <c r="B26" s="120"/>
      <c r="C26" s="120"/>
      <c r="D26" s="120"/>
      <c r="E26" s="162">
        <v>-24316</v>
      </c>
      <c r="F26" s="165"/>
      <c r="G26" s="162">
        <v>-19222</v>
      </c>
      <c r="H26" s="121"/>
      <c r="I26" s="162">
        <v>-1417</v>
      </c>
      <c r="J26" s="165"/>
      <c r="K26" s="162">
        <v>-1874</v>
      </c>
      <c r="L26" s="70"/>
    </row>
    <row r="27" spans="1:12" ht="19" customHeight="1">
      <c r="A27" s="2" t="s">
        <v>42</v>
      </c>
      <c r="B27" s="120"/>
      <c r="C27" s="120"/>
      <c r="D27" s="120"/>
      <c r="E27" s="162">
        <v>0</v>
      </c>
      <c r="F27" s="165"/>
      <c r="G27" s="162">
        <v>0</v>
      </c>
      <c r="H27" s="121"/>
      <c r="I27" s="162">
        <v>-17450</v>
      </c>
      <c r="J27" s="165"/>
      <c r="K27" s="162">
        <v>0</v>
      </c>
      <c r="L27" s="70"/>
    </row>
    <row r="28" spans="1:12" ht="19" customHeight="1">
      <c r="A28" s="2" t="s">
        <v>30</v>
      </c>
      <c r="B28" s="120"/>
      <c r="C28" s="120"/>
      <c r="D28" s="120"/>
      <c r="E28" s="162">
        <v>-985</v>
      </c>
      <c r="F28" s="165"/>
      <c r="G28" s="162">
        <v>-540</v>
      </c>
      <c r="H28" s="121"/>
      <c r="I28" s="162">
        <v>-3688</v>
      </c>
      <c r="J28" s="165"/>
      <c r="K28" s="162">
        <v>-5766</v>
      </c>
      <c r="L28" s="70"/>
    </row>
    <row r="29" spans="1:12" ht="19" customHeight="1">
      <c r="A29" s="2"/>
      <c r="B29" s="120"/>
      <c r="C29" s="120"/>
      <c r="D29" s="120"/>
      <c r="E29" s="169">
        <f>SUM(E11:E28)</f>
        <v>457451</v>
      </c>
      <c r="F29" s="164">
        <v>0</v>
      </c>
      <c r="G29" s="169">
        <f>SUM(G11:G28)</f>
        <v>400753</v>
      </c>
      <c r="H29" s="164">
        <v>0</v>
      </c>
      <c r="I29" s="169">
        <f>SUM(I11:I28)</f>
        <v>67222</v>
      </c>
      <c r="J29" s="164">
        <v>0</v>
      </c>
      <c r="K29" s="169">
        <f>SUM(K11:K28)</f>
        <v>47161</v>
      </c>
      <c r="L29" s="70"/>
    </row>
    <row r="30" spans="1:12" ht="19" customHeight="1">
      <c r="A30" s="18" t="s">
        <v>143</v>
      </c>
      <c r="B30" s="120"/>
      <c r="C30" s="120"/>
      <c r="D30" s="120"/>
      <c r="E30" s="162"/>
      <c r="F30" s="165"/>
      <c r="G30" s="162"/>
      <c r="H30" s="121"/>
      <c r="I30" s="162"/>
      <c r="J30" s="165"/>
      <c r="K30" s="162"/>
      <c r="L30" s="70"/>
    </row>
    <row r="31" spans="1:12" ht="19" customHeight="1">
      <c r="A31" s="122" t="s">
        <v>33</v>
      </c>
      <c r="B31" s="120"/>
      <c r="C31" s="120"/>
      <c r="D31" s="120"/>
      <c r="E31" s="162">
        <v>-21639</v>
      </c>
      <c r="F31" s="189"/>
      <c r="G31" s="162">
        <v>16437</v>
      </c>
      <c r="H31" s="121"/>
      <c r="I31" s="162">
        <v>-4209</v>
      </c>
      <c r="J31" s="189"/>
      <c r="K31" s="162">
        <v>4398</v>
      </c>
      <c r="L31" s="70"/>
    </row>
    <row r="32" spans="1:12" ht="19" customHeight="1">
      <c r="A32" s="122" t="s">
        <v>29</v>
      </c>
      <c r="B32" s="120"/>
      <c r="C32" s="120"/>
      <c r="D32" s="120"/>
      <c r="E32" s="162">
        <v>-31728</v>
      </c>
      <c r="F32" s="189"/>
      <c r="G32" s="162">
        <v>-6044</v>
      </c>
      <c r="H32" s="121"/>
      <c r="I32" s="162">
        <v>0</v>
      </c>
      <c r="J32" s="189"/>
      <c r="K32" s="162">
        <v>0</v>
      </c>
      <c r="L32" s="70"/>
    </row>
    <row r="33" spans="1:12" ht="19" customHeight="1">
      <c r="A33" s="120" t="s">
        <v>28</v>
      </c>
      <c r="B33" s="120"/>
      <c r="C33" s="120"/>
      <c r="D33" s="120"/>
      <c r="E33" s="162">
        <v>1454</v>
      </c>
      <c r="F33" s="189"/>
      <c r="G33" s="162">
        <v>-29431</v>
      </c>
      <c r="H33" s="121"/>
      <c r="I33" s="162">
        <v>-1891</v>
      </c>
      <c r="J33" s="189"/>
      <c r="K33" s="162">
        <v>1901</v>
      </c>
      <c r="L33" s="70"/>
    </row>
    <row r="34" spans="1:12" ht="19" customHeight="1">
      <c r="A34" s="120" t="s">
        <v>27</v>
      </c>
      <c r="B34" s="120"/>
      <c r="C34" s="120"/>
      <c r="D34" s="120"/>
      <c r="E34" s="162">
        <v>-39400</v>
      </c>
      <c r="F34" s="189"/>
      <c r="G34" s="162">
        <v>-17214</v>
      </c>
      <c r="H34" s="121"/>
      <c r="I34" s="162">
        <v>0</v>
      </c>
      <c r="J34" s="189"/>
      <c r="K34" s="162">
        <v>0</v>
      </c>
      <c r="L34" s="70"/>
    </row>
    <row r="35" spans="1:12" ht="19" customHeight="1">
      <c r="A35" s="120" t="s">
        <v>6</v>
      </c>
      <c r="B35" s="120"/>
      <c r="C35" s="120"/>
      <c r="D35" s="120"/>
      <c r="E35" s="162">
        <v>-36831</v>
      </c>
      <c r="F35" s="189"/>
      <c r="G35" s="162">
        <v>-37542</v>
      </c>
      <c r="H35" s="121"/>
      <c r="I35" s="162">
        <v>8217</v>
      </c>
      <c r="J35" s="189"/>
      <c r="K35" s="162">
        <v>2568</v>
      </c>
      <c r="L35" s="70"/>
    </row>
    <row r="36" spans="1:12" ht="19" customHeight="1">
      <c r="A36" s="122" t="s">
        <v>2</v>
      </c>
      <c r="B36" s="120"/>
      <c r="C36" s="120"/>
      <c r="D36" s="120"/>
      <c r="E36" s="162">
        <v>2751</v>
      </c>
      <c r="F36" s="189"/>
      <c r="G36" s="162">
        <v>2811</v>
      </c>
      <c r="H36" s="121"/>
      <c r="I36" s="162">
        <v>0</v>
      </c>
      <c r="J36" s="189"/>
      <c r="K36" s="162">
        <v>0</v>
      </c>
      <c r="L36" s="70"/>
    </row>
    <row r="37" spans="1:12" ht="19" customHeight="1">
      <c r="A37" s="120" t="s">
        <v>26</v>
      </c>
      <c r="B37" s="120"/>
      <c r="C37" s="120"/>
      <c r="D37" s="120"/>
      <c r="E37" s="162">
        <v>-29612</v>
      </c>
      <c r="F37" s="189"/>
      <c r="G37" s="162">
        <v>8299</v>
      </c>
      <c r="H37" s="121"/>
      <c r="I37" s="162">
        <v>-18231</v>
      </c>
      <c r="J37" s="189"/>
      <c r="K37" s="162">
        <v>10044</v>
      </c>
      <c r="L37" s="70"/>
    </row>
    <row r="38" spans="1:12" ht="19" customHeight="1">
      <c r="A38" s="122" t="s">
        <v>3</v>
      </c>
      <c r="B38" s="120"/>
      <c r="C38" s="120"/>
      <c r="D38" s="120"/>
      <c r="E38" s="162">
        <v>1378</v>
      </c>
      <c r="F38" s="189"/>
      <c r="G38" s="162">
        <v>-1389</v>
      </c>
      <c r="H38" s="121"/>
      <c r="I38" s="162">
        <v>2395</v>
      </c>
      <c r="J38" s="189"/>
      <c r="K38" s="162">
        <v>-1411</v>
      </c>
      <c r="L38" s="70"/>
    </row>
    <row r="39" spans="1:12" ht="19" customHeight="1">
      <c r="A39" s="122" t="s">
        <v>128</v>
      </c>
      <c r="B39" s="120"/>
      <c r="C39" s="120"/>
      <c r="D39" s="120"/>
      <c r="E39" s="162">
        <v>24326</v>
      </c>
      <c r="F39" s="189"/>
      <c r="G39" s="162">
        <v>28981</v>
      </c>
      <c r="H39" s="121"/>
      <c r="I39" s="162">
        <v>1417</v>
      </c>
      <c r="J39" s="189"/>
      <c r="K39" s="162">
        <v>1874</v>
      </c>
      <c r="L39" s="70"/>
    </row>
    <row r="40" spans="1:12" ht="19" customHeight="1">
      <c r="A40" s="122" t="s">
        <v>1</v>
      </c>
      <c r="B40" s="120"/>
      <c r="C40" s="120"/>
      <c r="D40" s="120"/>
      <c r="E40" s="162">
        <v>3427</v>
      </c>
      <c r="F40" s="189"/>
      <c r="G40" s="162">
        <v>5396</v>
      </c>
      <c r="H40" s="121"/>
      <c r="I40" s="162">
        <v>0</v>
      </c>
      <c r="J40" s="189"/>
      <c r="K40" s="162">
        <v>0</v>
      </c>
      <c r="L40" s="70"/>
    </row>
    <row r="41" spans="1:12" ht="19" hidden="1" customHeight="1">
      <c r="A41" s="122" t="s">
        <v>34</v>
      </c>
      <c r="B41" s="120"/>
      <c r="C41" s="120"/>
      <c r="D41" s="120"/>
      <c r="E41" s="162"/>
      <c r="F41" s="165"/>
      <c r="G41" s="162"/>
      <c r="H41" s="121"/>
      <c r="I41" s="162"/>
      <c r="J41" s="165"/>
      <c r="K41" s="162"/>
      <c r="L41" s="70"/>
    </row>
    <row r="42" spans="1:12" ht="19" hidden="1" customHeight="1">
      <c r="A42" s="122" t="s">
        <v>44</v>
      </c>
      <c r="B42" s="120"/>
      <c r="C42" s="120"/>
      <c r="D42" s="120"/>
      <c r="E42" s="162"/>
      <c r="F42" s="165"/>
      <c r="G42" s="162"/>
      <c r="H42" s="121"/>
      <c r="I42" s="162"/>
      <c r="J42" s="165"/>
      <c r="K42" s="162"/>
      <c r="L42" s="70"/>
    </row>
    <row r="43" spans="1:12" ht="19" customHeight="1">
      <c r="A43" s="16" t="s">
        <v>216</v>
      </c>
      <c r="B43" s="120"/>
      <c r="C43" s="120"/>
      <c r="D43" s="120"/>
      <c r="E43" s="168">
        <f>SUM(E29:E40)</f>
        <v>331577</v>
      </c>
      <c r="F43" s="166">
        <v>0</v>
      </c>
      <c r="G43" s="168">
        <f>SUM(G29:G40)</f>
        <v>371057</v>
      </c>
      <c r="H43" s="166">
        <v>0</v>
      </c>
      <c r="I43" s="168">
        <f>SUM(I29:I40)</f>
        <v>54920</v>
      </c>
      <c r="J43" s="166">
        <v>0</v>
      </c>
      <c r="K43" s="168">
        <f>SUM(K29:K40)</f>
        <v>66535</v>
      </c>
      <c r="L43" s="70"/>
    </row>
    <row r="44" spans="1:12" ht="19" customHeight="1">
      <c r="A44" s="2" t="s">
        <v>144</v>
      </c>
      <c r="B44" s="120"/>
      <c r="C44" s="120"/>
      <c r="D44" s="120"/>
      <c r="E44" s="162">
        <v>-604</v>
      </c>
      <c r="F44" s="165"/>
      <c r="G44" s="162">
        <v>-58</v>
      </c>
      <c r="H44" s="121"/>
      <c r="I44" s="162">
        <v>-494</v>
      </c>
      <c r="J44" s="165"/>
      <c r="K44" s="162">
        <v>0</v>
      </c>
      <c r="L44" s="70"/>
    </row>
    <row r="45" spans="1:12" ht="19" customHeight="1">
      <c r="A45" s="122" t="s">
        <v>213</v>
      </c>
      <c r="B45" s="120"/>
      <c r="C45" s="120"/>
      <c r="D45" s="120"/>
      <c r="E45" s="162">
        <v>-19296</v>
      </c>
      <c r="F45" s="165"/>
      <c r="G45" s="162">
        <v>-12787</v>
      </c>
      <c r="H45" s="193"/>
      <c r="I45" s="162">
        <v>2868</v>
      </c>
      <c r="J45" s="165"/>
      <c r="K45" s="162">
        <v>-2888</v>
      </c>
      <c r="L45" s="70"/>
    </row>
    <row r="46" spans="1:12" ht="19" customHeight="1">
      <c r="A46" s="113" t="s">
        <v>215</v>
      </c>
      <c r="E46" s="174">
        <f>SUM(E43:E45)</f>
        <v>311677</v>
      </c>
      <c r="F46" s="190">
        <v>0</v>
      </c>
      <c r="G46" s="174">
        <f>SUM(G43:G45)</f>
        <v>358212</v>
      </c>
      <c r="H46" s="190">
        <v>0</v>
      </c>
      <c r="I46" s="174">
        <f>SUM(I43:I45)</f>
        <v>57294</v>
      </c>
      <c r="J46" s="190">
        <v>0</v>
      </c>
      <c r="K46" s="174">
        <f>SUM(K43:K45)</f>
        <v>63647</v>
      </c>
      <c r="L46" s="70"/>
    </row>
    <row r="47" spans="1:12" ht="19" customHeight="1">
      <c r="A47" s="122"/>
      <c r="B47" s="120"/>
      <c r="C47" s="120"/>
      <c r="D47" s="120"/>
      <c r="E47" s="76"/>
      <c r="F47" s="70"/>
      <c r="G47" s="76"/>
      <c r="H47" s="121"/>
      <c r="I47" s="76"/>
      <c r="J47" s="70"/>
      <c r="K47" s="76"/>
      <c r="L47" s="70"/>
    </row>
    <row r="48" spans="1:12" ht="19" customHeight="1">
      <c r="A48" s="122"/>
      <c r="B48" s="120"/>
      <c r="C48" s="120"/>
      <c r="D48" s="120"/>
      <c r="E48" s="76"/>
      <c r="F48" s="70"/>
      <c r="G48" s="76"/>
      <c r="H48" s="121"/>
      <c r="I48" s="76"/>
      <c r="J48" s="70"/>
      <c r="K48" s="76"/>
      <c r="L48" s="70"/>
    </row>
    <row r="49" spans="1:15" ht="19" customHeight="1">
      <c r="A49" s="3" t="s">
        <v>45</v>
      </c>
      <c r="B49" s="108"/>
      <c r="C49" s="108"/>
      <c r="D49" s="108"/>
      <c r="L49" s="111"/>
    </row>
    <row r="50" spans="1:15" s="132" customFormat="1" ht="19" customHeight="1">
      <c r="A50" s="137" t="s">
        <v>123</v>
      </c>
      <c r="B50" s="128"/>
      <c r="C50" s="128"/>
      <c r="D50" s="128"/>
      <c r="E50" s="129"/>
      <c r="F50" s="188"/>
      <c r="G50" s="129"/>
      <c r="H50" s="188"/>
      <c r="I50" s="129"/>
      <c r="J50" s="130"/>
      <c r="K50" s="129"/>
      <c r="L50" s="131"/>
      <c r="N50" s="170"/>
      <c r="O50" s="170"/>
    </row>
    <row r="51" spans="1:15" ht="19" customHeight="1">
      <c r="A51" s="114"/>
      <c r="B51" s="65"/>
      <c r="C51" s="65"/>
      <c r="D51" s="65"/>
    </row>
    <row r="52" spans="1:15" ht="19" customHeight="1">
      <c r="A52" s="114"/>
      <c r="B52" s="65"/>
      <c r="C52" s="65"/>
      <c r="D52" s="65"/>
      <c r="E52" s="231" t="s">
        <v>73</v>
      </c>
      <c r="F52" s="231"/>
      <c r="G52" s="231"/>
      <c r="H52" s="153"/>
      <c r="I52" s="231" t="s">
        <v>49</v>
      </c>
      <c r="J52" s="231"/>
      <c r="K52" s="231"/>
    </row>
    <row r="53" spans="1:15" ht="19" customHeight="1">
      <c r="A53" s="114"/>
      <c r="B53" s="65"/>
      <c r="C53" s="65"/>
      <c r="D53" s="65"/>
      <c r="E53" s="230" t="s">
        <v>98</v>
      </c>
      <c r="F53" s="230"/>
      <c r="G53" s="230"/>
      <c r="H53" s="192"/>
      <c r="I53" s="230" t="s">
        <v>50</v>
      </c>
      <c r="J53" s="230"/>
      <c r="K53" s="230"/>
    </row>
    <row r="54" spans="1:15" ht="19" customHeight="1">
      <c r="A54" s="114"/>
      <c r="B54" s="65"/>
      <c r="C54" s="65"/>
      <c r="D54" s="65"/>
      <c r="E54" s="245" t="s">
        <v>189</v>
      </c>
      <c r="F54" s="245"/>
      <c r="G54" s="245"/>
      <c r="H54" s="192"/>
      <c r="I54" s="245" t="s">
        <v>189</v>
      </c>
      <c r="J54" s="245"/>
      <c r="K54" s="245"/>
    </row>
    <row r="55" spans="1:15" ht="19" customHeight="1">
      <c r="A55" s="113"/>
      <c r="B55" s="65"/>
      <c r="C55" s="65"/>
      <c r="D55" s="65"/>
      <c r="E55" s="246" t="s">
        <v>190</v>
      </c>
      <c r="F55" s="245"/>
      <c r="G55" s="245"/>
      <c r="H55" s="192"/>
      <c r="I55" s="246" t="s">
        <v>190</v>
      </c>
      <c r="J55" s="245"/>
      <c r="K55" s="245"/>
      <c r="L55" s="117"/>
    </row>
    <row r="56" spans="1:15" ht="19" customHeight="1">
      <c r="A56" s="116"/>
      <c r="C56" s="222" t="s">
        <v>53</v>
      </c>
      <c r="E56" s="203">
        <v>2023</v>
      </c>
      <c r="F56" s="203"/>
      <c r="G56" s="203">
        <v>2022</v>
      </c>
      <c r="H56" s="203"/>
      <c r="I56" s="203">
        <v>2023</v>
      </c>
      <c r="J56" s="203"/>
      <c r="K56" s="203">
        <v>2022</v>
      </c>
      <c r="L56" s="118"/>
    </row>
    <row r="57" spans="1:15" ht="19" customHeight="1">
      <c r="A57" s="112"/>
      <c r="E57" s="247" t="s">
        <v>56</v>
      </c>
      <c r="F57" s="247"/>
      <c r="G57" s="247"/>
      <c r="H57" s="247"/>
      <c r="I57" s="247"/>
      <c r="J57" s="247"/>
      <c r="K57" s="247"/>
      <c r="L57" s="61"/>
    </row>
    <row r="58" spans="1:15" ht="19" customHeight="1">
      <c r="A58" s="175" t="s">
        <v>151</v>
      </c>
      <c r="E58" s="127"/>
      <c r="G58" s="127"/>
    </row>
    <row r="59" spans="1:15" ht="20" hidden="1" customHeight="1">
      <c r="A59" s="122" t="s">
        <v>191</v>
      </c>
      <c r="C59" s="221"/>
      <c r="E59" s="127">
        <v>0</v>
      </c>
      <c r="F59" s="93"/>
      <c r="G59" s="127">
        <v>0</v>
      </c>
      <c r="H59" s="178"/>
      <c r="I59" s="162">
        <v>0</v>
      </c>
      <c r="J59" s="93"/>
      <c r="K59" s="162">
        <v>0</v>
      </c>
    </row>
    <row r="60" spans="1:15" ht="19" customHeight="1">
      <c r="A60" s="122" t="s">
        <v>187</v>
      </c>
      <c r="C60" s="223">
        <v>2</v>
      </c>
      <c r="E60" s="162">
        <v>0</v>
      </c>
      <c r="F60" s="93"/>
      <c r="G60" s="162">
        <v>-57534</v>
      </c>
      <c r="H60" s="178" t="s">
        <v>214</v>
      </c>
      <c r="I60" s="162">
        <v>0</v>
      </c>
      <c r="J60" s="93"/>
      <c r="K60" s="162">
        <v>0</v>
      </c>
    </row>
    <row r="61" spans="1:15" ht="19" hidden="1" customHeight="1">
      <c r="A61" s="122" t="s">
        <v>145</v>
      </c>
      <c r="E61" s="127"/>
      <c r="F61" s="93"/>
      <c r="G61" s="127">
        <v>0</v>
      </c>
      <c r="H61" s="178"/>
      <c r="I61" s="162"/>
      <c r="J61" s="93"/>
      <c r="K61" s="162">
        <v>0</v>
      </c>
    </row>
    <row r="62" spans="1:15" ht="19" customHeight="1">
      <c r="A62" s="122" t="s">
        <v>146</v>
      </c>
      <c r="E62" s="162">
        <v>2662</v>
      </c>
      <c r="F62" s="93"/>
      <c r="G62" s="162">
        <v>13865</v>
      </c>
      <c r="H62" s="93"/>
      <c r="I62" s="162">
        <v>792</v>
      </c>
      <c r="J62" s="93"/>
      <c r="K62" s="162">
        <v>7</v>
      </c>
    </row>
    <row r="63" spans="1:15" ht="19" customHeight="1">
      <c r="A63" s="122" t="s">
        <v>147</v>
      </c>
      <c r="E63" s="162">
        <v>-187657</v>
      </c>
      <c r="F63" s="93"/>
      <c r="G63" s="162">
        <v>-152455</v>
      </c>
      <c r="H63" s="93"/>
      <c r="I63" s="162">
        <v>-5068</v>
      </c>
      <c r="J63" s="93"/>
      <c r="K63" s="162">
        <v>-3882</v>
      </c>
    </row>
    <row r="64" spans="1:15" ht="19" customHeight="1">
      <c r="A64" s="122" t="s">
        <v>62</v>
      </c>
      <c r="E64" s="162">
        <v>0</v>
      </c>
      <c r="F64" s="93"/>
      <c r="G64" s="162">
        <v>0</v>
      </c>
      <c r="H64" s="93"/>
      <c r="I64" s="162">
        <v>-2279437</v>
      </c>
      <c r="J64" s="93"/>
      <c r="K64" s="162">
        <v>-1902506</v>
      </c>
    </row>
    <row r="65" spans="1:13" ht="19" customHeight="1">
      <c r="A65" s="122" t="s">
        <v>148</v>
      </c>
      <c r="E65" s="162">
        <v>0</v>
      </c>
      <c r="F65" s="93"/>
      <c r="G65" s="162">
        <v>0</v>
      </c>
      <c r="H65" s="178"/>
      <c r="I65" s="162">
        <v>2213143</v>
      </c>
      <c r="J65" s="93"/>
      <c r="K65" s="162">
        <v>1891711</v>
      </c>
    </row>
    <row r="66" spans="1:13" ht="19" customHeight="1">
      <c r="A66" s="120" t="s">
        <v>174</v>
      </c>
      <c r="E66" s="162">
        <v>-3553</v>
      </c>
      <c r="F66" s="93"/>
      <c r="G66" s="162">
        <v>-1573</v>
      </c>
      <c r="H66" s="178"/>
      <c r="I66" s="162">
        <v>0</v>
      </c>
      <c r="J66" s="93"/>
      <c r="K66" s="162">
        <v>0</v>
      </c>
    </row>
    <row r="67" spans="1:13" ht="19" customHeight="1">
      <c r="A67" s="120" t="s">
        <v>149</v>
      </c>
      <c r="E67" s="162">
        <v>0</v>
      </c>
      <c r="F67" s="93"/>
      <c r="G67" s="162">
        <v>0</v>
      </c>
      <c r="H67" s="178"/>
      <c r="I67" s="162">
        <v>17450</v>
      </c>
      <c r="J67" s="93"/>
      <c r="K67" s="162">
        <v>0</v>
      </c>
    </row>
    <row r="68" spans="1:13" ht="19" customHeight="1">
      <c r="A68" s="122" t="s">
        <v>150</v>
      </c>
      <c r="B68" s="120"/>
      <c r="C68" s="120"/>
      <c r="D68" s="120"/>
      <c r="E68" s="162">
        <v>767</v>
      </c>
      <c r="F68" s="93"/>
      <c r="G68" s="162">
        <v>323</v>
      </c>
      <c r="H68" s="178"/>
      <c r="I68" s="162">
        <v>3364</v>
      </c>
      <c r="J68" s="93"/>
      <c r="K68" s="162">
        <v>6262</v>
      </c>
    </row>
    <row r="69" spans="1:13" ht="19" customHeight="1">
      <c r="A69" s="113" t="s">
        <v>201</v>
      </c>
      <c r="B69" s="120"/>
      <c r="C69" s="120"/>
      <c r="D69" s="120"/>
      <c r="E69" s="179">
        <f>SUM(E59:E68)</f>
        <v>-187781</v>
      </c>
      <c r="F69" s="92"/>
      <c r="G69" s="179">
        <f>SUM(G59:G68)</f>
        <v>-197374</v>
      </c>
      <c r="H69" s="92"/>
      <c r="I69" s="179">
        <f>SUM(I59:I68)</f>
        <v>-49756</v>
      </c>
      <c r="J69" s="92"/>
      <c r="K69" s="179">
        <f>SUM(K59:K68)</f>
        <v>-8408</v>
      </c>
      <c r="L69" s="133"/>
      <c r="M69" s="134"/>
    </row>
    <row r="70" spans="1:13" ht="19" customHeight="1">
      <c r="A70" s="116"/>
      <c r="B70" s="116"/>
      <c r="C70" s="116"/>
      <c r="D70" s="116"/>
      <c r="E70" s="180"/>
      <c r="F70" s="181"/>
      <c r="G70" s="180"/>
      <c r="H70" s="181"/>
      <c r="I70" s="180"/>
      <c r="J70" s="181"/>
      <c r="K70" s="180"/>
      <c r="L70" s="123"/>
    </row>
    <row r="71" spans="1:13" ht="19" customHeight="1">
      <c r="A71" s="176" t="s">
        <v>152</v>
      </c>
      <c r="B71" s="120"/>
      <c r="C71" s="120"/>
      <c r="D71" s="120"/>
      <c r="E71" s="180"/>
      <c r="F71" s="181"/>
      <c r="G71" s="180"/>
      <c r="H71" s="191"/>
      <c r="I71" s="124"/>
      <c r="J71" s="191"/>
      <c r="K71" s="124"/>
      <c r="L71" s="123"/>
    </row>
    <row r="72" spans="1:13" ht="19" hidden="1" customHeight="1">
      <c r="A72" s="120" t="s">
        <v>153</v>
      </c>
      <c r="B72" s="120"/>
      <c r="C72" s="120"/>
      <c r="D72" s="120"/>
      <c r="E72" s="162">
        <v>0</v>
      </c>
      <c r="F72" s="181"/>
      <c r="G72" s="162">
        <v>0</v>
      </c>
      <c r="H72" s="194"/>
      <c r="I72" s="162">
        <v>0</v>
      </c>
      <c r="J72" s="194"/>
      <c r="K72" s="162">
        <v>0</v>
      </c>
      <c r="L72" s="123"/>
    </row>
    <row r="73" spans="1:13" ht="19" hidden="1" customHeight="1">
      <c r="A73" s="120" t="s">
        <v>178</v>
      </c>
      <c r="B73" s="120"/>
      <c r="C73" s="120"/>
      <c r="D73" s="120"/>
      <c r="E73" s="162"/>
      <c r="F73" s="181"/>
      <c r="G73" s="162"/>
      <c r="H73" s="194"/>
      <c r="I73" s="162"/>
      <c r="J73" s="194"/>
      <c r="K73" s="162"/>
      <c r="L73" s="123"/>
    </row>
    <row r="74" spans="1:13" ht="19" customHeight="1">
      <c r="A74" s="120" t="s">
        <v>154</v>
      </c>
      <c r="B74" s="120"/>
      <c r="C74" s="120"/>
      <c r="D74" s="120"/>
      <c r="E74" s="162">
        <v>328834</v>
      </c>
      <c r="F74" s="181"/>
      <c r="G74" s="162">
        <v>192029</v>
      </c>
      <c r="H74" s="194"/>
      <c r="I74" s="162">
        <v>0</v>
      </c>
      <c r="J74" s="194"/>
      <c r="K74" s="162">
        <v>0</v>
      </c>
      <c r="L74" s="123"/>
    </row>
    <row r="75" spans="1:13" ht="19" customHeight="1">
      <c r="A75" s="120" t="s">
        <v>155</v>
      </c>
      <c r="B75" s="120"/>
      <c r="C75" s="120"/>
      <c r="D75" s="120"/>
      <c r="E75" s="162">
        <v>9800</v>
      </c>
      <c r="F75" s="181"/>
      <c r="G75" s="162">
        <v>19600</v>
      </c>
      <c r="H75" s="194"/>
      <c r="I75" s="162">
        <v>415663</v>
      </c>
      <c r="J75" s="194"/>
      <c r="K75" s="162">
        <v>284372</v>
      </c>
      <c r="L75" s="123"/>
    </row>
    <row r="76" spans="1:13" ht="19" customHeight="1">
      <c r="A76" s="120" t="s">
        <v>36</v>
      </c>
      <c r="B76" s="120"/>
      <c r="C76" s="120"/>
      <c r="D76" s="120"/>
      <c r="E76" s="162">
        <v>-291861</v>
      </c>
      <c r="F76" s="181"/>
      <c r="G76" s="162">
        <v>-198107</v>
      </c>
      <c r="H76" s="194"/>
      <c r="I76" s="162">
        <v>0</v>
      </c>
      <c r="J76" s="194"/>
      <c r="K76" s="162">
        <v>0</v>
      </c>
      <c r="L76" s="123"/>
    </row>
    <row r="77" spans="1:13" ht="19" customHeight="1">
      <c r="A77" s="138" t="s">
        <v>156</v>
      </c>
      <c r="B77" s="120"/>
      <c r="C77" s="120"/>
      <c r="D77" s="120"/>
      <c r="E77" s="162">
        <v>0</v>
      </c>
      <c r="F77" s="181"/>
      <c r="G77" s="162">
        <v>-9100</v>
      </c>
      <c r="H77" s="194"/>
      <c r="I77" s="162">
        <v>-372616</v>
      </c>
      <c r="J77" s="194"/>
      <c r="K77" s="162">
        <v>-288449</v>
      </c>
      <c r="L77" s="123"/>
    </row>
    <row r="78" spans="1:13" ht="19" customHeight="1">
      <c r="A78" s="2" t="s">
        <v>168</v>
      </c>
      <c r="B78" s="120"/>
      <c r="C78" s="120"/>
      <c r="D78" s="120"/>
      <c r="E78" s="162">
        <v>-166359</v>
      </c>
      <c r="F78" s="181"/>
      <c r="G78" s="162">
        <v>-135004</v>
      </c>
      <c r="H78" s="194"/>
      <c r="I78" s="162">
        <v>-13539</v>
      </c>
      <c r="J78" s="194"/>
      <c r="K78" s="162">
        <v>-12224</v>
      </c>
      <c r="L78" s="123"/>
    </row>
    <row r="79" spans="1:13" ht="19" customHeight="1">
      <c r="A79" s="2" t="s">
        <v>157</v>
      </c>
      <c r="B79" s="120"/>
      <c r="C79" s="120"/>
      <c r="D79" s="120"/>
      <c r="E79" s="162">
        <v>-48000</v>
      </c>
      <c r="F79" s="191"/>
      <c r="G79" s="162">
        <v>0</v>
      </c>
      <c r="H79" s="194"/>
      <c r="I79" s="162">
        <v>-48000</v>
      </c>
      <c r="J79" s="194"/>
      <c r="K79" s="162">
        <v>0</v>
      </c>
      <c r="L79" s="125"/>
    </row>
    <row r="80" spans="1:13" ht="19" hidden="1" customHeight="1">
      <c r="A80" s="122" t="s">
        <v>43</v>
      </c>
      <c r="B80" s="120"/>
      <c r="C80" s="120"/>
      <c r="D80" s="120"/>
      <c r="E80" s="162"/>
      <c r="F80" s="191"/>
      <c r="G80" s="162"/>
      <c r="H80" s="194"/>
      <c r="I80" s="162"/>
      <c r="J80" s="194"/>
      <c r="K80" s="162"/>
      <c r="L80" s="125"/>
    </row>
    <row r="81" spans="1:12" ht="19" customHeight="1">
      <c r="A81" s="110" t="s">
        <v>158</v>
      </c>
      <c r="B81" s="120"/>
      <c r="C81" s="120"/>
      <c r="D81" s="120"/>
      <c r="E81" s="162">
        <v>-30490</v>
      </c>
      <c r="F81" s="191"/>
      <c r="G81" s="162">
        <v>-25932</v>
      </c>
      <c r="H81" s="194"/>
      <c r="I81" s="162">
        <v>-4609</v>
      </c>
      <c r="J81" s="194"/>
      <c r="K81" s="162">
        <v>-5171</v>
      </c>
      <c r="L81" s="125"/>
    </row>
    <row r="82" spans="1:12" ht="19" customHeight="1">
      <c r="A82" s="16" t="s">
        <v>182</v>
      </c>
      <c r="B82" s="120"/>
      <c r="C82" s="120"/>
      <c r="D82" s="120"/>
      <c r="E82" s="179">
        <f>SUM(E74:E81)</f>
        <v>-198076</v>
      </c>
      <c r="F82" s="86"/>
      <c r="G82" s="179">
        <f>SUM(G74:G81)</f>
        <v>-156514</v>
      </c>
      <c r="H82" s="182"/>
      <c r="I82" s="179">
        <f>SUM(I74:I81)</f>
        <v>-23101</v>
      </c>
      <c r="J82" s="86"/>
      <c r="K82" s="179">
        <f>SUM(K74:K81)</f>
        <v>-21472</v>
      </c>
      <c r="L82" s="70"/>
    </row>
    <row r="83" spans="1:12" ht="19" customHeight="1">
      <c r="A83" s="113"/>
      <c r="B83" s="120"/>
      <c r="C83" s="120"/>
      <c r="D83" s="120"/>
      <c r="E83" s="126"/>
      <c r="F83" s="181"/>
      <c r="G83" s="126"/>
      <c r="H83" s="181"/>
      <c r="I83" s="180"/>
      <c r="J83" s="181"/>
      <c r="K83" s="180"/>
      <c r="L83" s="123"/>
    </row>
    <row r="84" spans="1:12" ht="19" customHeight="1">
      <c r="A84" s="16" t="s">
        <v>192</v>
      </c>
      <c r="B84" s="120"/>
      <c r="C84" s="120"/>
      <c r="D84" s="120"/>
      <c r="E84" s="92">
        <f>E46+E69+E82</f>
        <v>-74180</v>
      </c>
      <c r="F84" s="92">
        <v>0</v>
      </c>
      <c r="G84" s="92">
        <f>G46+G69+G82</f>
        <v>4324</v>
      </c>
      <c r="H84" s="92">
        <v>0</v>
      </c>
      <c r="I84" s="92">
        <f>I46+I69+I82</f>
        <v>-15563</v>
      </c>
      <c r="J84" s="92">
        <v>0</v>
      </c>
      <c r="K84" s="92">
        <f>K46+K69+K82</f>
        <v>33767</v>
      </c>
      <c r="L84" s="123"/>
    </row>
    <row r="85" spans="1:12" ht="19" customHeight="1">
      <c r="A85" s="2" t="s">
        <v>175</v>
      </c>
      <c r="B85" s="120"/>
      <c r="C85" s="120"/>
      <c r="D85" s="120"/>
      <c r="E85" s="183">
        <v>327417</v>
      </c>
      <c r="F85" s="184">
        <v>0</v>
      </c>
      <c r="G85" s="183">
        <v>267527</v>
      </c>
      <c r="H85" s="184">
        <v>0</v>
      </c>
      <c r="I85" s="183">
        <v>219603</v>
      </c>
      <c r="J85" s="184">
        <v>0</v>
      </c>
      <c r="K85" s="183">
        <v>114201</v>
      </c>
      <c r="L85" s="111"/>
    </row>
    <row r="86" spans="1:12" ht="19" customHeight="1" thickBot="1">
      <c r="A86" s="16" t="s">
        <v>193</v>
      </c>
      <c r="B86" s="120"/>
      <c r="C86" s="120"/>
      <c r="D86" s="120"/>
      <c r="E86" s="186">
        <f>SUM(E84:E85)</f>
        <v>253237</v>
      </c>
      <c r="F86" s="187">
        <v>0</v>
      </c>
      <c r="G86" s="186">
        <f>SUM(G84:G85)</f>
        <v>271851</v>
      </c>
      <c r="H86" s="187">
        <v>0</v>
      </c>
      <c r="I86" s="186">
        <f>SUM(I84:I85)</f>
        <v>204040</v>
      </c>
      <c r="J86" s="187">
        <v>0</v>
      </c>
      <c r="K86" s="186">
        <f>SUM(K84:K85)</f>
        <v>147968</v>
      </c>
      <c r="L86" s="111"/>
    </row>
    <row r="87" spans="1:12" ht="19" customHeight="1" thickTop="1">
      <c r="A87" s="16"/>
      <c r="B87" s="120"/>
      <c r="C87" s="120"/>
      <c r="D87" s="120"/>
      <c r="E87" s="187"/>
      <c r="F87" s="187"/>
      <c r="G87" s="187"/>
      <c r="H87" s="187"/>
      <c r="I87" s="187"/>
      <c r="J87" s="187"/>
      <c r="K87" s="187"/>
      <c r="L87" s="111"/>
    </row>
    <row r="88" spans="1:12" ht="19" customHeight="1">
      <c r="A88" s="167" t="s">
        <v>161</v>
      </c>
      <c r="B88" s="120"/>
      <c r="C88" s="120"/>
      <c r="D88" s="120"/>
      <c r="E88" s="187"/>
      <c r="F88" s="187"/>
      <c r="G88" s="187"/>
      <c r="H88" s="187"/>
      <c r="I88" s="187"/>
      <c r="J88" s="187"/>
      <c r="K88" s="187"/>
      <c r="L88" s="111"/>
    </row>
    <row r="89" spans="1:12" ht="19" customHeight="1">
      <c r="A89" s="138" t="s">
        <v>169</v>
      </c>
      <c r="B89" s="120"/>
      <c r="C89" s="120"/>
      <c r="D89" s="120"/>
      <c r="E89" s="177">
        <v>234782</v>
      </c>
      <c r="F89" s="177"/>
      <c r="G89" s="177">
        <v>124399</v>
      </c>
      <c r="H89" s="177"/>
      <c r="I89" s="177">
        <v>0</v>
      </c>
      <c r="J89" s="177"/>
      <c r="K89" s="177">
        <v>0</v>
      </c>
      <c r="L89" s="111"/>
    </row>
    <row r="90" spans="1:12" ht="19" customHeight="1">
      <c r="A90" s="138" t="s">
        <v>170</v>
      </c>
      <c r="B90" s="120"/>
      <c r="C90" s="120"/>
      <c r="D90" s="120"/>
      <c r="E90" s="177">
        <v>-25919</v>
      </c>
      <c r="F90" s="177"/>
      <c r="G90" s="177">
        <v>-53054</v>
      </c>
      <c r="H90" s="177"/>
      <c r="I90" s="177">
        <v>0</v>
      </c>
      <c r="J90" s="177"/>
      <c r="K90" s="177">
        <v>-30094</v>
      </c>
      <c r="L90" s="111"/>
    </row>
    <row r="91" spans="1:12" ht="19" customHeight="1">
      <c r="A91" s="138" t="s">
        <v>177</v>
      </c>
      <c r="B91" s="120"/>
      <c r="C91" s="120"/>
      <c r="D91" s="120"/>
      <c r="E91" s="177">
        <v>0</v>
      </c>
      <c r="F91" s="177"/>
      <c r="G91" s="177">
        <v>-14723</v>
      </c>
      <c r="H91" s="177"/>
      <c r="I91" s="177">
        <v>0</v>
      </c>
      <c r="J91" s="177"/>
      <c r="K91" s="177">
        <v>0</v>
      </c>
      <c r="L91" s="111"/>
    </row>
    <row r="92" spans="1:12" ht="19" customHeight="1">
      <c r="A92" s="163"/>
      <c r="B92" s="120"/>
      <c r="C92" s="120"/>
      <c r="D92" s="120"/>
      <c r="L92" s="111"/>
    </row>
    <row r="94" spans="1:12" ht="19" customHeight="1">
      <c r="E94" s="177"/>
      <c r="F94" s="177"/>
      <c r="G94" s="177"/>
      <c r="H94" s="177"/>
      <c r="I94" s="177"/>
      <c r="K94" s="177"/>
    </row>
  </sheetData>
  <mergeCells count="19">
    <mergeCell ref="E55:G55"/>
    <mergeCell ref="I55:K55"/>
    <mergeCell ref="E57:K57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52:G52"/>
    <mergeCell ref="I52:K52"/>
    <mergeCell ref="N9:O9"/>
    <mergeCell ref="E53:G53"/>
    <mergeCell ref="I53:K53"/>
    <mergeCell ref="E54:G54"/>
    <mergeCell ref="I54:K54"/>
  </mergeCells>
  <pageMargins left="0.7" right="0.7" top="0.48" bottom="0.5" header="0.5" footer="0.5"/>
  <pageSetup paperSize="9" scale="75" firstPageNumber="13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2-4</vt:lpstr>
      <vt:lpstr>PL 5-6</vt:lpstr>
      <vt:lpstr>PL 7-8</vt:lpstr>
      <vt:lpstr>EQ-Conso 9-10</vt:lpstr>
      <vt:lpstr>EQ-Separate 11-12</vt:lpstr>
      <vt:lpstr>CF 13-14</vt:lpstr>
      <vt:lpstr>'CF 13-14'!Print_Area</vt:lpstr>
      <vt:lpstr>'EQ-Conso 9-10'!Print_Area</vt:lpstr>
      <vt:lpstr>'EQ-Separate 11-12'!Print_Area</vt:lpstr>
      <vt:lpstr>'PL 5-6'!Print_Area</vt:lpstr>
      <vt:lpstr>'PL 7-8'!Print_Area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Yaowares Oumtip</dc:creator>
  <cp:lastModifiedBy>Benjawan Khanwilaikul</cp:lastModifiedBy>
  <cp:lastPrinted>2023-11-03T08:04:34Z</cp:lastPrinted>
  <dcterms:created xsi:type="dcterms:W3CDTF">2018-05-05T17:51:41Z</dcterms:created>
  <dcterms:modified xsi:type="dcterms:W3CDTF">2023-11-14T04:04:35Z</dcterms:modified>
</cp:coreProperties>
</file>