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3\Audit\EA\2023.Q3\FS\งบส่งกลต\"/>
    </mc:Choice>
  </mc:AlternateContent>
  <xr:revisionPtr revIDLastSave="0" documentId="13_ncr:1_{F41453D4-CC7C-42A7-AB86-93B61906CD02}" xr6:coauthVersionLast="47" xr6:coauthVersionMax="47" xr10:uidLastSave="{00000000-0000-0000-0000-000000000000}"/>
  <bookViews>
    <workbookView xWindow="-120" yWindow="-120" windowWidth="20730" windowHeight="11160" tabRatio="727" xr2:uid="{00000000-000D-0000-FFFF-FFFF00000000}"/>
  </bookViews>
  <sheets>
    <sheet name="งบแสดง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งบกระแสเงินสด!$A$1:$J$75</definedName>
    <definedName name="_xlnm.Print_Area" localSheetId="1">งบกำไรขาดทุน!$A$1:$N$36</definedName>
    <definedName name="_xlnm.Print_Area" localSheetId="2">งบเปลี่ยนแปลงส่วนของผู้ถือหุ้น!$A$1:$P$39</definedName>
    <definedName name="_xlnm.Print_Area" localSheetId="0">งบแสดงฐานะการเงิน!$A$1:$J$98</definedName>
  </definedNames>
  <calcPr calcId="181029"/>
</workbook>
</file>

<file path=xl/calcChain.xml><?xml version="1.0" encoding="utf-8"?>
<calcChain xmlns="http://schemas.openxmlformats.org/spreadsheetml/2006/main">
  <c r="N69" i="59" l="1"/>
  <c r="V25" i="57"/>
  <c r="S25" i="57"/>
  <c r="R25" i="57"/>
  <c r="R18" i="57"/>
  <c r="L24" i="58"/>
  <c r="J24" i="58"/>
  <c r="H24" i="58"/>
  <c r="F24" i="58"/>
  <c r="P19" i="58"/>
  <c r="P25" i="57"/>
  <c r="T25" i="57"/>
  <c r="M69" i="59"/>
  <c r="L69" i="59"/>
  <c r="M66" i="59"/>
  <c r="N66" i="59"/>
  <c r="L66" i="59"/>
  <c r="M65" i="59"/>
  <c r="N65" i="59"/>
  <c r="L65" i="59"/>
  <c r="L56" i="59"/>
  <c r="N39" i="59"/>
  <c r="M56" i="59"/>
  <c r="N56" i="59"/>
  <c r="M39" i="59"/>
  <c r="L39" i="59"/>
  <c r="M37" i="59"/>
  <c r="L37" i="59"/>
  <c r="M28" i="59"/>
  <c r="N28" i="59"/>
  <c r="L28" i="59"/>
  <c r="F44" i="58"/>
  <c r="F45" i="58"/>
  <c r="Q32" i="57"/>
  <c r="R32" i="57"/>
  <c r="S32" i="57"/>
  <c r="T32" i="57"/>
  <c r="U32" i="57"/>
  <c r="V32" i="57"/>
  <c r="P32" i="57"/>
  <c r="Q30" i="57"/>
  <c r="R30" i="57"/>
  <c r="S30" i="57"/>
  <c r="T30" i="57"/>
  <c r="U30" i="57"/>
  <c r="V30" i="57"/>
  <c r="P30" i="57"/>
  <c r="Q28" i="57"/>
  <c r="R28" i="57"/>
  <c r="S28" i="57"/>
  <c r="T28" i="57"/>
  <c r="U28" i="57"/>
  <c r="V28" i="57"/>
  <c r="P28" i="57"/>
  <c r="Q26" i="57"/>
  <c r="R26" i="57"/>
  <c r="S26" i="57"/>
  <c r="T26" i="57"/>
  <c r="U26" i="57"/>
  <c r="V26" i="57"/>
  <c r="P26" i="57"/>
  <c r="Q25" i="57"/>
  <c r="U25" i="57"/>
  <c r="V18" i="57"/>
  <c r="T18" i="57"/>
  <c r="U18" i="57"/>
  <c r="Q18" i="57"/>
  <c r="S18" i="57"/>
  <c r="P18" i="57"/>
  <c r="L52" i="50"/>
  <c r="N37" i="59" l="1"/>
  <c r="P45" i="58"/>
  <c r="O45" i="58"/>
  <c r="N45" i="58"/>
  <c r="M45" i="58"/>
  <c r="L45" i="58"/>
  <c r="K45" i="58"/>
  <c r="J45" i="58"/>
  <c r="I45" i="58"/>
  <c r="H45" i="58"/>
  <c r="G45" i="58"/>
  <c r="O44" i="58"/>
  <c r="M44" i="58"/>
  <c r="K44" i="58"/>
  <c r="I44" i="58"/>
  <c r="G44" i="58"/>
  <c r="S17" i="58"/>
  <c r="S16" i="58"/>
  <c r="S13" i="58"/>
  <c r="N44" i="58"/>
  <c r="L44" i="58"/>
  <c r="J44" i="58"/>
  <c r="H44" i="58"/>
  <c r="S23" i="58"/>
  <c r="S22" i="58"/>
  <c r="S19" i="58"/>
  <c r="S24" i="58" l="1"/>
  <c r="P44" i="58"/>
  <c r="M90" i="50" l="1"/>
  <c r="N90" i="50"/>
  <c r="M91" i="50"/>
  <c r="N91" i="50"/>
  <c r="M59" i="50"/>
  <c r="N59" i="50"/>
  <c r="M58" i="50"/>
  <c r="N58" i="50"/>
  <c r="M52" i="50"/>
  <c r="N52" i="50"/>
  <c r="M24" i="50"/>
  <c r="N24" i="50"/>
  <c r="M25" i="50"/>
  <c r="N25" i="50"/>
  <c r="M18" i="50"/>
  <c r="N18" i="50"/>
  <c r="L24" i="50" l="1"/>
  <c r="L18" i="50" l="1"/>
  <c r="L25" i="50"/>
  <c r="L59" i="50" l="1"/>
  <c r="L58" i="50"/>
  <c r="L91" i="50" l="1"/>
  <c r="L90" i="50"/>
</calcChain>
</file>

<file path=xl/sharedStrings.xml><?xml version="1.0" encoding="utf-8"?>
<sst xmlns="http://schemas.openxmlformats.org/spreadsheetml/2006/main" count="229" uniqueCount="172">
  <si>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</si>
  <si>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</si>
  <si>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</si>
  <si>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</si>
  <si>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</si>
  <si>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</si>
  <si>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</si>
  <si>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</si>
  <si>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</si>
  <si>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</si>
  <si>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</si>
  <si>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</si>
  <si>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</si>
  <si>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</si>
  <si>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</si>
  <si>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</si>
  <si>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</si>
  <si>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</si>
  <si>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</si>
  <si>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</si>
  <si>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</si>
  <si>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</si>
  <si>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</si>
  <si>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</si>
  <si>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</si>
  <si>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</si>
  <si>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</si>
  <si>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</si>
  <si>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</si>
  <si>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</si>
  <si>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</si>
  <si>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</si>
  <si>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</si>
  <si>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</si>
  <si>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</si>
  <si>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</si>
  <si>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</si>
  <si>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</si>
  <si>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</si>
  <si>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</si>
  <si>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</si>
  <si>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</si>
  <si>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</si>
  <si>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</si>
  <si>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</si>
  <si>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</si>
  <si>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</si>
  <si>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</si>
  <si>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</si>
  <si>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</si>
  <si>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</si>
  <si>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</si>
  <si>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</si>
  <si>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</si>
  <si>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</si>
  <si>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</si>
  <si>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</si>
  <si>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</si>
  <si>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</si>
  <si>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</si>
  <si>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</si>
  <si>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</si>
  <si>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</si>
  <si>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</si>
  <si>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</si>
  <si>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</si>
  <si>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</si>
  <si>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</si>
  <si>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</si>
  <si>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</si>
  <si>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</si>
  <si>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</si>
  <si>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</si>
  <si>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</si>
  <si>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</si>
  <si>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</si>
  <si>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</si>
  <si>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</si>
  <si>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</si>
  <si>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</si>
  <si>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</si>
  <si>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</si>
  <si>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</si>
  <si>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</si>
  <si>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</si>
  <si>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</si>
  <si>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</si>
  <si>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</si>
  <si>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</si>
  <si>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</si>
  <si>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</si>
  <si>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</si>
  <si>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</si>
  <si>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</si>
  <si>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</si>
  <si>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</si>
  <si>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</si>
  <si>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</si>
  <si>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</si>
  <si>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</si>
  <si>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</si>
  <si>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</si>
  <si>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</si>
  <si>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</si>
  <si>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</si>
  <si>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</si>
  <si>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- 2 -</t>
  </si>
  <si>
    <t xml:space="preserve"> - 6 -</t>
  </si>
  <si>
    <t>- 7 -</t>
  </si>
  <si>
    <t>- 8 -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</si>
  <si>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</si>
  <si>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</si>
  <si>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</si>
  <si>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</si>
  <si>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</si>
  <si>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</si>
  <si>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</si>
  <si>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ยอดยกมา ณ วันที่ 1 มกราคม 2565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</si>
  <si>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</si>
  <si>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</si>
  <si>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</si>
  <si>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</si>
  <si>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</si>
  <si>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</si>
  <si>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</si>
  <si>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</si>
  <si>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</si>
  <si>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</si>
  <si>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</si>
  <si>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</si>
  <si>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ธันวาคม 2565</t>
  </si>
  <si>
    <t>ยอดยกมา ณ วันที่ 1 มกราคม 2566</t>
  </si>
  <si>
    <t xml:space="preserve">หุ้นสามัญ 1,077,990,452 หุ้น มูลค่าหุ้นละ 0.50 บาท                  </t>
  </si>
  <si>
    <t>3 , 7</t>
  </si>
  <si>
    <t>ขาดทุนจากการทำสัญญาซื้อขายเงินตราต่างประเทศล่วงหน้า</t>
  </si>
  <si>
    <t>ณ วันที่ 30</t>
  </si>
  <si>
    <t>สำหรับงวดสามเดือน</t>
  </si>
  <si>
    <t xml:space="preserve">ค่าใช้จ่ายในการบริหาร                                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</si>
  <si>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</si>
  <si>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</si>
  <si>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</si>
  <si>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</si>
  <si>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</si>
  <si>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</si>
  <si>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</si>
  <si>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ออกหุ้นสามัญเพิ่มจากใบสำคัญ</t>
  </si>
  <si>
    <t>แสดงสิทธิ</t>
  </si>
  <si>
    <t xml:space="preserve">จ่ายเงินปันผล 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</si>
  <si>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</si>
  <si>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</si>
  <si>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</si>
  <si>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</si>
  <si>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เงินสดรับจากเงินกู้ยืมระยะยาวจากสถาบันการเงิน</t>
  </si>
  <si>
    <t>เงินสดจ่ายเงินปันผล</t>
  </si>
  <si>
    <t xml:space="preserve">หุ้นสามัญ 1,183,626,515 หุ้น มูลค่าหุ้นละ 0.50 บาท                  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</si>
  <si>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</si>
  <si>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</si>
  <si>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กำไรที่เกิดขึ้นจริงจากการขายสินทรัพย์ทางการเงินหมุนเวียนอื่น</t>
  </si>
  <si>
    <t>สำหรับงวดสามเดือนและเก้าเดือนสิ้นสุดวันที่ 30 กันยายน 2566</t>
  </si>
  <si>
    <t>ณ วันที่ 30 กันยายน 2566</t>
  </si>
  <si>
    <t>กันยายน 2566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</si>
  <si>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</si>
  <si>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</si>
  <si>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</si>
  <si>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</si>
  <si>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</si>
  <si>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ค่าเผื่อผลขาดทุนด้านเครดิตที่คาดว่าจะเกิดขึ้น (โอนกลับ)</t>
  </si>
  <si>
    <t>กำไรจากการทำสัญญาซื้อขายเงินตราต่างประเทศล่วงหน้า</t>
  </si>
  <si>
    <t>ขาดทุนจากอัตราแลกเปลี่ยน</t>
  </si>
  <si>
    <t>ค่าใช้จ่าย (รายได้) ภาษีเงินได้</t>
  </si>
  <si>
    <t>5, 14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</si>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</sst>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#,##0.000;\-#,##0.000"/>
    <numFmt numFmtId="199" formatCode="_(* #,##0.000_);_(* \(#,##0.000\);_(* &quot;-&quot;??_);_(@_)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3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12" fillId="0" borderId="0" xfId="9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95" fontId="13" fillId="0" borderId="0" xfId="2" applyNumberFormat="1" applyFont="1" applyFill="1" applyBorder="1" applyAlignment="1"/>
    <xf numFmtId="193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88" fontId="1" fillId="0" borderId="0" xfId="0" applyNumberFormat="1" applyFont="1" applyAlignment="1">
      <alignment vertical="top"/>
    </xf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12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189" fontId="18" fillId="0" borderId="0" xfId="4" applyNumberFormat="1" applyFont="1" applyBorder="1" applyAlignment="1">
      <alignment vertical="center"/>
    </xf>
    <xf numFmtId="189" fontId="18" fillId="0" borderId="0" xfId="4" applyNumberFormat="1" applyFont="1" applyFill="1" applyBorder="1" applyAlignment="1">
      <alignment vertical="center"/>
    </xf>
    <xf numFmtId="0" fontId="18" fillId="0" borderId="0" xfId="9" applyFont="1" applyAlignment="1">
      <alignment horizontal="right" vertical="center"/>
    </xf>
    <xf numFmtId="43" fontId="18" fillId="0" borderId="0" xfId="2" applyFont="1" applyFill="1" applyBorder="1" applyAlignment="1"/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97" fontId="18" fillId="0" borderId="0" xfId="4" applyNumberFormat="1" applyFont="1" applyFill="1" applyBorder="1" applyAlignment="1">
      <alignment horizontal="center"/>
    </xf>
    <xf numFmtId="43" fontId="18" fillId="0" borderId="2" xfId="2" applyFont="1" applyFill="1" applyBorder="1" applyAlignment="1"/>
    <xf numFmtId="187" fontId="18" fillId="0" borderId="0" xfId="4" applyNumberFormat="1" applyFont="1" applyBorder="1" applyAlignment="1"/>
    <xf numFmtId="193" fontId="18" fillId="0" borderId="0" xfId="4" applyNumberFormat="1" applyFont="1" applyFill="1" applyBorder="1" applyAlignment="1"/>
    <xf numFmtId="187" fontId="18" fillId="0" borderId="3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92" fontId="18" fillId="0" borderId="0" xfId="4" applyNumberFormat="1" applyFont="1" applyBorder="1" applyAlignment="1">
      <alignment vertical="center"/>
    </xf>
    <xf numFmtId="192" fontId="18" fillId="0" borderId="0" xfId="4" applyNumberFormat="1" applyFont="1" applyFill="1" applyBorder="1" applyAlignment="1">
      <alignment vertical="center"/>
    </xf>
    <xf numFmtId="198" fontId="18" fillId="0" borderId="0" xfId="4" applyNumberFormat="1" applyFont="1" applyBorder="1" applyAlignment="1"/>
    <xf numFmtId="198" fontId="18" fillId="0" borderId="0" xfId="4" applyNumberFormat="1" applyFont="1" applyFill="1" applyBorder="1" applyAlignment="1"/>
    <xf numFmtId="43" fontId="18" fillId="0" borderId="0" xfId="4" applyFont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0" fontId="13" fillId="0" borderId="0" xfId="9" applyFont="1" applyAlignment="1">
      <alignment horizontal="left" vertical="center"/>
    </xf>
    <xf numFmtId="194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194" fontId="12" fillId="0" borderId="0" xfId="10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2" xfId="2" applyFont="1" applyFill="1" applyBorder="1" applyAlignment="1">
      <alignment vertical="center"/>
    </xf>
    <xf numFmtId="194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94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4" fontId="12" fillId="0" borderId="0" xfId="9" applyNumberFormat="1" applyFont="1" applyAlignment="1">
      <alignment vertical="center"/>
    </xf>
    <xf numFmtId="197" fontId="18" fillId="0" borderId="2" xfId="4" applyNumberFormat="1" applyFont="1" applyFill="1" applyBorder="1" applyAlignment="1">
      <alignment horizontal="center"/>
    </xf>
    <xf numFmtId="187" fontId="18" fillId="0" borderId="5" xfId="4" applyNumberFormat="1" applyFont="1" applyBorder="1" applyAlignment="1"/>
    <xf numFmtId="199" fontId="18" fillId="0" borderId="3" xfId="4" applyNumberFormat="1" applyFont="1" applyBorder="1" applyAlignment="1"/>
    <xf numFmtId="199" fontId="18" fillId="0" borderId="6" xfId="4" applyNumberFormat="1" applyFont="1" applyBorder="1" applyAlignment="1"/>
    <xf numFmtId="43" fontId="12" fillId="0" borderId="0" xfId="12" applyFont="1" applyFill="1" applyBorder="1" applyAlignment="1">
      <alignment horizontal="center" vertical="center"/>
    </xf>
    <xf numFmtId="193" fontId="18" fillId="0" borderId="2" xfId="4" applyNumberFormat="1" applyFont="1" applyFill="1" applyBorder="1" applyAlignment="1">
      <alignment horizontal="center"/>
    </xf>
    <xf numFmtId="193" fontId="12" fillId="0" borderId="0" xfId="2" applyNumberFormat="1" applyFont="1" applyFill="1" applyBorder="1" applyAlignment="1">
      <alignment vertical="center"/>
    </xf>
    <xf numFmtId="193" fontId="12" fillId="0" borderId="0" xfId="4" applyNumberFormat="1" applyFont="1" applyFill="1" applyBorder="1" applyAlignment="1">
      <alignment horizontal="center" vertical="center"/>
    </xf>
    <xf numFmtId="187" fontId="18" fillId="0" borderId="2" xfId="4" applyNumberFormat="1" applyFont="1" applyBorder="1" applyAlignment="1"/>
    <xf numFmtId="193" fontId="18" fillId="0" borderId="0" xfId="4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4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3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" style="1" bestFit="1" customWidth="1"/>
    <col min="13" max="13" width="1.42578125" style="1" customWidth="1"/>
    <col min="14" max="16384" width="9.140625" style="1"/>
  </cols>
  <sheetData>
    <row r="1" spans="1:10" ht="24" customHeight="1" x14ac:dyDescent="0.5">
      <c r="J1" s="53" t="s">
        <v>88</v>
      </c>
    </row>
    <row r="2" spans="1:10" ht="24" customHeight="1" x14ac:dyDescent="0.5">
      <c r="J2" s="54" t="s">
        <v>89</v>
      </c>
    </row>
    <row r="3" spans="1:10" ht="24" customHeight="1" x14ac:dyDescent="0.5">
      <c r="A3" s="164" t="s">
        <v>106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4" customHeight="1" x14ac:dyDescent="0.5">
      <c r="A4" s="160" t="s">
        <v>80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ht="24" customHeight="1" x14ac:dyDescent="0.5">
      <c r="A5" s="160" t="s">
        <v>39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s="2" customFormat="1" ht="24" customHeight="1" x14ac:dyDescent="0.5">
      <c r="A6" s="160" t="s">
        <v>159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0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65" t="s">
        <v>0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0" ht="24" customHeight="1" x14ac:dyDescent="0.5">
      <c r="H9" s="163" t="s">
        <v>29</v>
      </c>
      <c r="I9" s="163"/>
      <c r="J9" s="163"/>
    </row>
    <row r="10" spans="1:10" ht="24" customHeight="1" x14ac:dyDescent="0.5">
      <c r="H10" s="13" t="s">
        <v>135</v>
      </c>
      <c r="I10" s="13"/>
      <c r="J10" s="13" t="s">
        <v>85</v>
      </c>
    </row>
    <row r="11" spans="1:10" ht="24" customHeight="1" x14ac:dyDescent="0.5">
      <c r="E11" s="161" t="s">
        <v>7</v>
      </c>
      <c r="F11" s="161"/>
      <c r="G11" s="13"/>
      <c r="H11" s="51" t="s">
        <v>160</v>
      </c>
      <c r="I11" s="13"/>
      <c r="J11" s="51" t="s">
        <v>130</v>
      </c>
    </row>
    <row r="12" spans="1:10" ht="24" customHeight="1" x14ac:dyDescent="0.5">
      <c r="A12" s="1" t="s">
        <v>1</v>
      </c>
      <c r="G12" s="15"/>
      <c r="H12" s="16"/>
      <c r="I12" s="15"/>
      <c r="J12" s="16"/>
    </row>
    <row r="13" spans="1:10" ht="24" customHeight="1" x14ac:dyDescent="0.5">
      <c r="B13" s="1" t="s">
        <v>2</v>
      </c>
      <c r="E13" s="82"/>
      <c r="G13" s="15"/>
      <c r="H13" s="17">
        <v>126004607.23999999</v>
      </c>
      <c r="I13" s="18"/>
      <c r="J13" s="17">
        <v>193061659.47999999</v>
      </c>
    </row>
    <row r="14" spans="1:10" ht="24" customHeight="1" x14ac:dyDescent="0.5">
      <c r="B14" s="1" t="s">
        <v>114</v>
      </c>
      <c r="E14" s="83">
        <v>4</v>
      </c>
      <c r="G14" s="15"/>
      <c r="H14" s="17">
        <v>89905814.689999968</v>
      </c>
      <c r="I14" s="18"/>
      <c r="J14" s="17">
        <v>76504543.599999994</v>
      </c>
    </row>
    <row r="15" spans="1:10" ht="24" customHeight="1" x14ac:dyDescent="0.5">
      <c r="B15" s="1" t="s">
        <v>59</v>
      </c>
      <c r="E15" s="82"/>
      <c r="G15" s="15"/>
      <c r="H15" s="19">
        <v>24510123.289999999</v>
      </c>
      <c r="I15" s="20"/>
      <c r="J15" s="19">
        <v>26850538.319999997</v>
      </c>
    </row>
    <row r="16" spans="1:10" ht="24" customHeight="1" x14ac:dyDescent="0.5">
      <c r="B16" s="81" t="s">
        <v>104</v>
      </c>
      <c r="E16" s="84" t="s">
        <v>170</v>
      </c>
      <c r="G16" s="15"/>
      <c r="H16" s="62">
        <v>80181600</v>
      </c>
      <c r="I16" s="20"/>
      <c r="J16" s="19">
        <v>100647832.59</v>
      </c>
    </row>
    <row r="17" spans="1:14" ht="24" customHeight="1" x14ac:dyDescent="0.5">
      <c r="B17" s="1" t="s">
        <v>23</v>
      </c>
      <c r="E17" s="84"/>
      <c r="G17" s="15"/>
      <c r="H17" s="21">
        <v>1898499.0399999998</v>
      </c>
      <c r="I17" s="18"/>
      <c r="J17" s="21">
        <v>929787.14</v>
      </c>
    </row>
    <row r="18" spans="1:14" ht="24" customHeight="1" x14ac:dyDescent="0.5">
      <c r="D18" s="1" t="s">
        <v>3</v>
      </c>
      <c r="E18" s="84"/>
      <c r="G18" s="15"/>
      <c r="H18" s="22">
        <v>322500644.25999993</v>
      </c>
      <c r="I18" s="18"/>
      <c r="J18" s="22">
        <v>397994361.13</v>
      </c>
      <c r="K18" s="86"/>
      <c r="L18" s="86">
        <f>SUM(H13:H17)-H18</f>
        <v>0</v>
      </c>
      <c r="M18" s="86">
        <f t="shared" ref="M18:N18" si="0">SUM(I13:I17)-I18</f>
        <v>0</v>
      </c>
      <c r="N18" s="86">
        <f t="shared" si="0"/>
        <v>0</v>
      </c>
    </row>
    <row r="19" spans="1:14" ht="24" customHeight="1" x14ac:dyDescent="0.5">
      <c r="A19" s="1" t="s">
        <v>4</v>
      </c>
      <c r="E19" s="84"/>
      <c r="G19" s="15"/>
      <c r="H19" s="17"/>
      <c r="I19" s="18"/>
      <c r="J19" s="17"/>
    </row>
    <row r="20" spans="1:14" ht="24" customHeight="1" x14ac:dyDescent="0.5">
      <c r="B20" s="1" t="s">
        <v>60</v>
      </c>
      <c r="E20" s="84">
        <v>6</v>
      </c>
      <c r="G20" s="15"/>
      <c r="H20" s="17">
        <v>1592178998.6999998</v>
      </c>
      <c r="I20" s="18"/>
      <c r="J20" s="17">
        <v>1467235803.0800004</v>
      </c>
    </row>
    <row r="21" spans="1:14" ht="24" customHeight="1" x14ac:dyDescent="0.5">
      <c r="B21" s="1" t="s">
        <v>99</v>
      </c>
      <c r="E21" s="84">
        <v>7</v>
      </c>
      <c r="G21" s="15"/>
      <c r="H21" s="17">
        <v>11657421.489999998</v>
      </c>
      <c r="I21" s="18"/>
      <c r="J21" s="17">
        <v>13056312.099999998</v>
      </c>
    </row>
    <row r="22" spans="1:14" ht="24" customHeight="1" x14ac:dyDescent="0.5">
      <c r="B22" s="1" t="s">
        <v>68</v>
      </c>
      <c r="E22" s="84"/>
      <c r="G22" s="15">
        <v>2442338.16</v>
      </c>
      <c r="H22" s="17">
        <v>3364925.2000000007</v>
      </c>
      <c r="I22" s="18"/>
      <c r="J22" s="17">
        <v>3744232.9099999997</v>
      </c>
    </row>
    <row r="23" spans="1:14" ht="24" customHeight="1" x14ac:dyDescent="0.5">
      <c r="B23" s="1" t="s">
        <v>5</v>
      </c>
      <c r="E23" s="76"/>
      <c r="H23" s="17">
        <v>65000</v>
      </c>
      <c r="I23" s="18"/>
      <c r="J23" s="17">
        <v>65700</v>
      </c>
      <c r="K23" s="60"/>
    </row>
    <row r="24" spans="1:14" ht="24" customHeight="1" x14ac:dyDescent="0.5">
      <c r="D24" s="1" t="s">
        <v>8</v>
      </c>
      <c r="H24" s="22">
        <v>1607266345.3899999</v>
      </c>
      <c r="I24" s="18"/>
      <c r="J24" s="22">
        <v>1484102048.0900004</v>
      </c>
      <c r="K24" s="86"/>
      <c r="L24" s="86">
        <f>SUM(H20:H23)-H24</f>
        <v>0</v>
      </c>
      <c r="M24" s="86">
        <f t="shared" ref="M24:N24" si="1">SUM(I20:I23)-I24</f>
        <v>0</v>
      </c>
      <c r="N24" s="86">
        <f t="shared" si="1"/>
        <v>0</v>
      </c>
    </row>
    <row r="25" spans="1:14" ht="24" customHeight="1" thickBot="1" x14ac:dyDescent="0.55000000000000004">
      <c r="A25" s="1" t="s">
        <v>6</v>
      </c>
      <c r="H25" s="23">
        <v>1929766989.6499999</v>
      </c>
      <c r="I25" s="18"/>
      <c r="J25" s="23">
        <v>1882096409.2200003</v>
      </c>
      <c r="K25" s="86"/>
      <c r="L25" s="86">
        <f>H18+H24-H25</f>
        <v>0</v>
      </c>
      <c r="M25" s="86">
        <f t="shared" ref="M25:N25" si="2">I18+I24-I25</f>
        <v>0</v>
      </c>
      <c r="N25" s="86">
        <f t="shared" si="2"/>
        <v>0</v>
      </c>
    </row>
    <row r="26" spans="1:14" ht="24" customHeight="1" thickTop="1" x14ac:dyDescent="0.5">
      <c r="I26" s="18"/>
      <c r="J26" s="19"/>
    </row>
    <row r="27" spans="1:14" ht="24" customHeight="1" x14ac:dyDescent="0.5">
      <c r="I27" s="18"/>
      <c r="J27" s="19"/>
    </row>
    <row r="28" spans="1:14" ht="24" customHeight="1" x14ac:dyDescent="0.5">
      <c r="I28" s="18"/>
      <c r="J28" s="19"/>
    </row>
    <row r="29" spans="1:14" ht="24" customHeight="1" x14ac:dyDescent="0.5">
      <c r="I29" s="18"/>
      <c r="J29" s="19"/>
    </row>
    <row r="30" spans="1:14" ht="18" customHeight="1" x14ac:dyDescent="0.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8"/>
    </row>
    <row r="31" spans="1:14" ht="25.35" customHeight="1" x14ac:dyDescent="0.5">
      <c r="A31" s="50"/>
    </row>
    <row r="32" spans="1:14" ht="25.35" customHeight="1" x14ac:dyDescent="0.5">
      <c r="A32" s="50"/>
      <c r="J32" s="53" t="s">
        <v>88</v>
      </c>
    </row>
    <row r="33" spans="1:14" ht="25.35" customHeight="1" x14ac:dyDescent="0.5">
      <c r="A33" s="50"/>
      <c r="J33" s="54" t="s">
        <v>89</v>
      </c>
    </row>
    <row r="34" spans="1:14" ht="24" customHeight="1" x14ac:dyDescent="0.5">
      <c r="A34" s="164" t="s">
        <v>86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4" ht="24" customHeight="1" x14ac:dyDescent="0.5">
      <c r="A35" s="160" t="s">
        <v>80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4" ht="24" customHeight="1" x14ac:dyDescent="0.5">
      <c r="A36" s="160" t="s">
        <v>41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4" s="2" customFormat="1" ht="24" customHeight="1" x14ac:dyDescent="0.5">
      <c r="A37" s="160" t="s">
        <v>159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4" ht="24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4" ht="22.5" customHeight="1" x14ac:dyDescent="0.5">
      <c r="A39" s="165" t="s">
        <v>9</v>
      </c>
      <c r="B39" s="165"/>
      <c r="C39" s="165"/>
      <c r="D39" s="165"/>
      <c r="E39" s="165"/>
      <c r="F39" s="165"/>
      <c r="G39" s="165"/>
      <c r="H39" s="165"/>
      <c r="I39" s="165"/>
      <c r="J39" s="165"/>
    </row>
    <row r="40" spans="1:14" ht="22.5" customHeight="1" x14ac:dyDescent="0.5">
      <c r="H40" s="163" t="s">
        <v>29</v>
      </c>
      <c r="I40" s="163"/>
      <c r="J40" s="163"/>
    </row>
    <row r="41" spans="1:14" ht="22.5" customHeight="1" x14ac:dyDescent="0.5">
      <c r="H41" s="13" t="s">
        <v>135</v>
      </c>
      <c r="I41" s="13"/>
      <c r="J41" s="13" t="s">
        <v>85</v>
      </c>
    </row>
    <row r="42" spans="1:14" ht="22.5" customHeight="1" x14ac:dyDescent="0.5">
      <c r="E42" s="161" t="s">
        <v>7</v>
      </c>
      <c r="F42" s="161"/>
      <c r="G42" s="13"/>
      <c r="H42" s="51" t="s">
        <v>160</v>
      </c>
      <c r="I42" s="13"/>
      <c r="J42" s="51" t="s">
        <v>130</v>
      </c>
    </row>
    <row r="43" spans="1:14" s="8" customFormat="1" ht="22.5" customHeight="1" x14ac:dyDescent="0.5">
      <c r="A43" s="8" t="s">
        <v>10</v>
      </c>
      <c r="F43" s="47"/>
      <c r="G43" s="48"/>
      <c r="H43" s="49"/>
      <c r="I43" s="48"/>
      <c r="J43" s="49"/>
    </row>
    <row r="44" spans="1:14" s="8" customFormat="1" ht="22.5" customHeight="1" x14ac:dyDescent="0.5">
      <c r="B44" s="8" t="s">
        <v>115</v>
      </c>
      <c r="E44" s="77"/>
      <c r="F44" s="24"/>
      <c r="G44" s="25"/>
      <c r="H44" s="27">
        <v>58792723.980000004</v>
      </c>
      <c r="I44" s="25"/>
      <c r="J44" s="27">
        <v>62459802.13000001</v>
      </c>
    </row>
    <row r="45" spans="1:14" s="8" customFormat="1" ht="22.5" customHeight="1" x14ac:dyDescent="0.5">
      <c r="B45" s="8" t="s">
        <v>84</v>
      </c>
      <c r="E45" s="77"/>
      <c r="F45" s="24"/>
      <c r="G45" s="25"/>
      <c r="H45" s="62">
        <v>18280599.449999999</v>
      </c>
      <c r="I45" s="25"/>
      <c r="J45" s="27">
        <v>13987560.970000001</v>
      </c>
    </row>
    <row r="46" spans="1:14" s="8" customFormat="1" ht="22.5" customHeight="1" x14ac:dyDescent="0.5">
      <c r="B46" s="8" t="s">
        <v>126</v>
      </c>
      <c r="E46" s="28" t="s">
        <v>133</v>
      </c>
      <c r="F46" s="14"/>
      <c r="G46" s="25"/>
      <c r="H46" s="62">
        <v>1622492.07</v>
      </c>
      <c r="I46" s="25"/>
      <c r="J46" s="27">
        <v>1568180.91</v>
      </c>
      <c r="M46" s="27"/>
    </row>
    <row r="47" spans="1:14" s="8" customFormat="1" ht="22.5" customHeight="1" x14ac:dyDescent="0.5">
      <c r="B47" s="8" t="s">
        <v>61</v>
      </c>
      <c r="E47" s="28"/>
      <c r="F47" s="14"/>
      <c r="G47" s="25"/>
      <c r="H47" s="27"/>
      <c r="I47" s="29"/>
      <c r="J47" s="27"/>
    </row>
    <row r="48" spans="1:14" s="8" customFormat="1" ht="22.5" customHeight="1" x14ac:dyDescent="0.4">
      <c r="C48" s="8" t="s">
        <v>127</v>
      </c>
      <c r="E48" s="28">
        <v>8</v>
      </c>
      <c r="F48" s="14"/>
      <c r="G48" s="25"/>
      <c r="H48" s="27">
        <v>185836800</v>
      </c>
      <c r="I48" s="29"/>
      <c r="J48" s="27">
        <v>154426800</v>
      </c>
      <c r="N48" s="12"/>
    </row>
    <row r="49" spans="1:14" s="8" customFormat="1" ht="22.5" customHeight="1" x14ac:dyDescent="0.5">
      <c r="B49" s="8" t="s">
        <v>128</v>
      </c>
      <c r="E49" s="85"/>
      <c r="F49" s="14"/>
      <c r="G49" s="25"/>
      <c r="H49" s="62">
        <v>0</v>
      </c>
      <c r="I49" s="29"/>
      <c r="J49" s="27">
        <v>2255178.9500000002</v>
      </c>
    </row>
    <row r="50" spans="1:14" s="8" customFormat="1" ht="22.5" customHeight="1" x14ac:dyDescent="0.5">
      <c r="B50" s="8" t="s">
        <v>129</v>
      </c>
      <c r="E50" s="85">
        <v>14</v>
      </c>
      <c r="F50" s="14"/>
      <c r="G50" s="25"/>
      <c r="H50" s="62">
        <v>0</v>
      </c>
      <c r="I50" s="29"/>
      <c r="J50" s="27">
        <v>5310080</v>
      </c>
    </row>
    <row r="51" spans="1:14" s="8" customFormat="1" ht="22.5" customHeight="1" x14ac:dyDescent="0.5">
      <c r="B51" s="8" t="s">
        <v>11</v>
      </c>
      <c r="E51" s="85"/>
      <c r="F51" s="14"/>
      <c r="G51" s="25"/>
      <c r="H51" s="30">
        <v>5497734.9400000004</v>
      </c>
      <c r="I51" s="29"/>
      <c r="J51" s="30">
        <v>4682849.4799999995</v>
      </c>
      <c r="K51" s="59"/>
    </row>
    <row r="52" spans="1:14" s="8" customFormat="1" ht="22.5" customHeight="1" x14ac:dyDescent="0.5">
      <c r="D52" s="8" t="s">
        <v>27</v>
      </c>
      <c r="E52" s="28"/>
      <c r="F52" s="14"/>
      <c r="G52" s="25"/>
      <c r="H52" s="31">
        <v>270030350.44</v>
      </c>
      <c r="I52" s="29"/>
      <c r="J52" s="31">
        <v>244690452.44</v>
      </c>
      <c r="K52" s="87"/>
      <c r="L52" s="98">
        <f>SUM(H44:H51)-H52</f>
        <v>0</v>
      </c>
      <c r="M52" s="98">
        <f t="shared" ref="M52:N52" si="3">SUM(I44:I51)-I52</f>
        <v>0</v>
      </c>
      <c r="N52" s="98">
        <f t="shared" si="3"/>
        <v>0</v>
      </c>
    </row>
    <row r="53" spans="1:14" s="8" customFormat="1" ht="22.5" customHeight="1" x14ac:dyDescent="0.5">
      <c r="A53" s="8" t="s">
        <v>26</v>
      </c>
      <c r="E53" s="28"/>
      <c r="F53" s="14"/>
      <c r="G53" s="25"/>
      <c r="H53" s="27"/>
      <c r="I53" s="29"/>
      <c r="J53" s="27"/>
    </row>
    <row r="54" spans="1:14" s="8" customFormat="1" ht="22.5" customHeight="1" x14ac:dyDescent="0.5">
      <c r="B54" s="8" t="s">
        <v>101</v>
      </c>
      <c r="E54" s="28" t="s">
        <v>133</v>
      </c>
      <c r="F54" s="14"/>
      <c r="G54" s="25"/>
      <c r="H54" s="30">
        <v>12330621.5</v>
      </c>
      <c r="I54" s="29"/>
      <c r="J54" s="30">
        <v>13554369.32</v>
      </c>
    </row>
    <row r="55" spans="1:14" s="8" customFormat="1" ht="22.5" customHeight="1" x14ac:dyDescent="0.5">
      <c r="B55" s="8" t="s">
        <v>62</v>
      </c>
      <c r="E55" s="85">
        <v>8</v>
      </c>
      <c r="F55" s="14"/>
      <c r="G55" s="25"/>
      <c r="H55" s="27">
        <v>634694226.61000001</v>
      </c>
      <c r="I55" s="29"/>
      <c r="J55" s="27">
        <v>670434326.61000001</v>
      </c>
    </row>
    <row r="56" spans="1:14" s="8" customFormat="1" ht="22.5" customHeight="1" x14ac:dyDescent="0.5">
      <c r="B56" s="8" t="s">
        <v>73</v>
      </c>
      <c r="E56" s="85"/>
      <c r="F56" s="14"/>
      <c r="G56" s="25"/>
      <c r="H56" s="27">
        <v>11267235.220000001</v>
      </c>
      <c r="I56" s="29"/>
      <c r="J56" s="27">
        <v>10929904.52</v>
      </c>
    </row>
    <row r="57" spans="1:14" s="8" customFormat="1" ht="22.5" customHeight="1" x14ac:dyDescent="0.5">
      <c r="B57" s="8" t="s">
        <v>40</v>
      </c>
      <c r="E57" s="85"/>
      <c r="F57" s="14"/>
      <c r="G57" s="25"/>
      <c r="H57" s="27">
        <v>5291246.3499999996</v>
      </c>
      <c r="I57" s="29"/>
      <c r="J57" s="27">
        <v>4659964.08</v>
      </c>
    </row>
    <row r="58" spans="1:14" s="8" customFormat="1" ht="22.5" customHeight="1" x14ac:dyDescent="0.5">
      <c r="D58" s="8" t="s">
        <v>12</v>
      </c>
      <c r="F58" s="32"/>
      <c r="G58" s="25"/>
      <c r="H58" s="31">
        <v>663583329.68000007</v>
      </c>
      <c r="I58" s="29"/>
      <c r="J58" s="31">
        <v>699578564.52999997</v>
      </c>
      <c r="K58" s="88"/>
      <c r="L58" s="88">
        <f>SUM(H54:H57)-H58</f>
        <v>0</v>
      </c>
      <c r="M58" s="88">
        <f t="shared" ref="M58:N58" si="4">SUM(I54:I57)-I58</f>
        <v>0</v>
      </c>
      <c r="N58" s="88">
        <f t="shared" si="4"/>
        <v>0</v>
      </c>
    </row>
    <row r="59" spans="1:14" s="8" customFormat="1" ht="22.5" customHeight="1" x14ac:dyDescent="0.5">
      <c r="A59" s="8" t="s">
        <v>13</v>
      </c>
      <c r="F59" s="32"/>
      <c r="G59" s="25"/>
      <c r="H59" s="31">
        <v>933613680.12000012</v>
      </c>
      <c r="I59" s="29"/>
      <c r="J59" s="31">
        <v>944269016.96999991</v>
      </c>
      <c r="K59" s="87"/>
      <c r="L59" s="98">
        <f>H58+H52-H59</f>
        <v>0</v>
      </c>
      <c r="M59" s="98">
        <f t="shared" ref="M59:N59" si="5">I58+I52-I59</f>
        <v>0</v>
      </c>
      <c r="N59" s="98">
        <f t="shared" si="5"/>
        <v>0</v>
      </c>
    </row>
    <row r="60" spans="1:14" s="8" customFormat="1" ht="4.9000000000000004" customHeight="1" x14ac:dyDescent="0.5">
      <c r="F60" s="32"/>
      <c r="G60" s="25"/>
      <c r="H60" s="26"/>
      <c r="I60" s="29"/>
      <c r="J60" s="26"/>
    </row>
    <row r="61" spans="1:14" ht="21" customHeight="1" x14ac:dyDescent="0.5">
      <c r="A61" s="161"/>
      <c r="B61" s="161"/>
      <c r="C61" s="161"/>
      <c r="D61" s="161"/>
      <c r="E61" s="161"/>
      <c r="F61" s="161"/>
      <c r="G61" s="161"/>
      <c r="H61" s="161"/>
      <c r="I61" s="161"/>
      <c r="J61" s="161"/>
    </row>
    <row r="62" spans="1:14" ht="21" customHeight="1" x14ac:dyDescent="0.5">
      <c r="A62" s="13"/>
      <c r="B62" s="13"/>
      <c r="C62" s="13"/>
      <c r="D62" s="13"/>
      <c r="E62" s="13"/>
      <c r="G62" s="13"/>
      <c r="H62" s="13"/>
      <c r="I62" s="13"/>
      <c r="J62" s="13"/>
    </row>
    <row r="63" spans="1:14" ht="21" customHeight="1" x14ac:dyDescent="0.5">
      <c r="A63" s="13"/>
      <c r="B63" s="13"/>
      <c r="C63" s="13"/>
      <c r="D63" s="13"/>
      <c r="E63" s="13"/>
      <c r="G63" s="13"/>
      <c r="H63" s="13"/>
      <c r="I63" s="13"/>
      <c r="J63" s="13"/>
    </row>
    <row r="64" spans="1:14" ht="22.5" customHeight="1" x14ac:dyDescent="0.5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8"/>
    </row>
    <row r="65" spans="1:11" ht="14.25" customHeight="1" x14ac:dyDescent="0.5">
      <c r="F65" s="1"/>
      <c r="K65" s="13"/>
    </row>
    <row r="66" spans="1:11" ht="14.25" customHeight="1" x14ac:dyDescent="0.5">
      <c r="F66" s="1"/>
      <c r="K66" s="13"/>
    </row>
    <row r="67" spans="1:11" ht="25.35" customHeight="1" x14ac:dyDescent="0.5">
      <c r="A67" s="50"/>
      <c r="J67" s="53" t="s">
        <v>88</v>
      </c>
    </row>
    <row r="68" spans="1:11" ht="25.35" customHeight="1" x14ac:dyDescent="0.5">
      <c r="A68" s="50"/>
      <c r="J68" s="54" t="s">
        <v>89</v>
      </c>
    </row>
    <row r="69" spans="1:11" ht="24" customHeight="1" x14ac:dyDescent="0.5">
      <c r="A69" s="164" t="s">
        <v>87</v>
      </c>
      <c r="B69" s="164"/>
      <c r="C69" s="164"/>
      <c r="D69" s="164"/>
      <c r="E69" s="164"/>
      <c r="F69" s="164"/>
      <c r="G69" s="164"/>
      <c r="H69" s="164"/>
      <c r="I69" s="164"/>
      <c r="J69" s="164"/>
    </row>
    <row r="70" spans="1:11" ht="24" customHeight="1" x14ac:dyDescent="0.5">
      <c r="A70" s="160" t="s">
        <v>80</v>
      </c>
      <c r="B70" s="160"/>
      <c r="C70" s="160"/>
      <c r="D70" s="160"/>
      <c r="E70" s="160"/>
      <c r="F70" s="160"/>
      <c r="G70" s="160"/>
      <c r="H70" s="160"/>
      <c r="I70" s="160"/>
      <c r="J70" s="160"/>
    </row>
    <row r="71" spans="1:11" ht="24" customHeight="1" x14ac:dyDescent="0.5">
      <c r="A71" s="160" t="s">
        <v>41</v>
      </c>
      <c r="B71" s="160"/>
      <c r="C71" s="160"/>
      <c r="D71" s="160"/>
      <c r="E71" s="160"/>
      <c r="F71" s="160"/>
      <c r="G71" s="160"/>
      <c r="H71" s="160"/>
      <c r="I71" s="160"/>
      <c r="J71" s="160"/>
    </row>
    <row r="72" spans="1:11" s="2" customFormat="1" ht="24" customHeight="1" x14ac:dyDescent="0.5">
      <c r="A72" s="160" t="s">
        <v>159</v>
      </c>
      <c r="B72" s="160"/>
      <c r="C72" s="160"/>
      <c r="D72" s="160"/>
      <c r="E72" s="160"/>
      <c r="F72" s="160"/>
      <c r="G72" s="160"/>
      <c r="H72" s="160"/>
      <c r="I72" s="160"/>
      <c r="J72" s="160"/>
    </row>
    <row r="73" spans="1:11" ht="24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1" ht="23.1" customHeight="1" x14ac:dyDescent="0.5">
      <c r="A74" s="165" t="s">
        <v>14</v>
      </c>
      <c r="B74" s="165"/>
      <c r="C74" s="165"/>
      <c r="D74" s="165"/>
      <c r="E74" s="165"/>
      <c r="F74" s="165"/>
      <c r="G74" s="165"/>
      <c r="H74" s="165"/>
      <c r="I74" s="165"/>
      <c r="J74" s="165"/>
    </row>
    <row r="75" spans="1:11" ht="23.1" customHeight="1" x14ac:dyDescent="0.5">
      <c r="H75" s="163" t="s">
        <v>29</v>
      </c>
      <c r="I75" s="163"/>
      <c r="J75" s="163"/>
    </row>
    <row r="76" spans="1:11" ht="23.1" customHeight="1" x14ac:dyDescent="0.5">
      <c r="H76" s="13" t="s">
        <v>135</v>
      </c>
      <c r="I76" s="13"/>
      <c r="J76" s="13" t="s">
        <v>85</v>
      </c>
    </row>
    <row r="77" spans="1:11" ht="24" customHeight="1" x14ac:dyDescent="0.5">
      <c r="E77" s="161" t="s">
        <v>7</v>
      </c>
      <c r="F77" s="161"/>
      <c r="G77" s="13"/>
      <c r="H77" s="51" t="s">
        <v>160</v>
      </c>
      <c r="I77" s="13"/>
      <c r="J77" s="51" t="s">
        <v>130</v>
      </c>
    </row>
    <row r="78" spans="1:11" ht="23.1" customHeight="1" x14ac:dyDescent="0.5">
      <c r="A78" s="1" t="s">
        <v>15</v>
      </c>
      <c r="F78" s="33"/>
      <c r="G78" s="15"/>
      <c r="H78" s="34"/>
      <c r="I78" s="15"/>
      <c r="J78" s="34"/>
    </row>
    <row r="79" spans="1:11" ht="23.1" customHeight="1" x14ac:dyDescent="0.5">
      <c r="B79" s="1" t="s">
        <v>16</v>
      </c>
      <c r="E79" s="85"/>
      <c r="G79" s="15"/>
      <c r="H79" s="35"/>
      <c r="I79" s="15"/>
      <c r="J79" s="35"/>
    </row>
    <row r="80" spans="1:11" ht="23.1" customHeight="1" x14ac:dyDescent="0.5">
      <c r="C80" s="1" t="s">
        <v>17</v>
      </c>
      <c r="E80" s="76"/>
      <c r="G80" s="15"/>
      <c r="H80" s="35"/>
      <c r="I80" s="15"/>
      <c r="J80" s="35"/>
    </row>
    <row r="81" spans="1:14" ht="23.1" customHeight="1" thickBot="1" x14ac:dyDescent="0.55000000000000004">
      <c r="D81" s="36" t="s">
        <v>116</v>
      </c>
      <c r="E81" s="76"/>
      <c r="F81" s="37"/>
      <c r="G81" s="15"/>
      <c r="H81" s="38">
        <v>600000000</v>
      </c>
      <c r="I81" s="39"/>
      <c r="J81" s="38">
        <v>600000000</v>
      </c>
    </row>
    <row r="82" spans="1:14" ht="23.1" customHeight="1" thickTop="1" x14ac:dyDescent="0.5">
      <c r="C82" s="1" t="s">
        <v>66</v>
      </c>
      <c r="E82" s="85">
        <v>10</v>
      </c>
      <c r="F82" s="37"/>
      <c r="G82" s="15"/>
      <c r="H82" s="40"/>
      <c r="I82" s="15"/>
      <c r="J82" s="40"/>
    </row>
    <row r="83" spans="1:14" ht="23.1" customHeight="1" x14ac:dyDescent="0.5">
      <c r="D83" s="36" t="s">
        <v>154</v>
      </c>
      <c r="E83" s="85"/>
      <c r="F83" s="37"/>
      <c r="G83" s="15"/>
      <c r="H83" s="40">
        <v>591813257.5</v>
      </c>
      <c r="I83" s="15"/>
      <c r="J83" s="62"/>
    </row>
    <row r="84" spans="1:14" ht="23.1" customHeight="1" x14ac:dyDescent="0.5">
      <c r="D84" s="36" t="s">
        <v>132</v>
      </c>
      <c r="E84" s="85"/>
      <c r="F84" s="37"/>
      <c r="G84" s="15"/>
      <c r="H84" s="62"/>
      <c r="I84" s="15"/>
      <c r="J84" s="40">
        <v>538995226</v>
      </c>
    </row>
    <row r="85" spans="1:14" ht="23.1" customHeight="1" x14ac:dyDescent="0.5">
      <c r="B85" s="1" t="s">
        <v>82</v>
      </c>
      <c r="D85" s="41"/>
      <c r="E85" s="78"/>
      <c r="F85" s="37"/>
      <c r="G85" s="15"/>
      <c r="H85" s="40">
        <v>231587782.52000001</v>
      </c>
      <c r="I85" s="15"/>
      <c r="J85" s="40">
        <v>231587782.52000001</v>
      </c>
    </row>
    <row r="86" spans="1:14" ht="23.1" customHeight="1" x14ac:dyDescent="0.5">
      <c r="B86" s="1" t="s">
        <v>74</v>
      </c>
      <c r="D86" s="41"/>
      <c r="E86" s="76"/>
      <c r="F86" s="37"/>
      <c r="G86" s="15"/>
      <c r="H86" s="40">
        <v>13524246.75</v>
      </c>
      <c r="I86" s="15"/>
      <c r="J86" s="40">
        <v>13524246.75</v>
      </c>
    </row>
    <row r="87" spans="1:14" ht="23.1" customHeight="1" x14ac:dyDescent="0.5">
      <c r="B87" s="1" t="s">
        <v>30</v>
      </c>
      <c r="E87" s="79"/>
      <c r="G87" s="15"/>
      <c r="H87" s="40"/>
      <c r="I87" s="15"/>
      <c r="J87" s="40"/>
    </row>
    <row r="88" spans="1:14" ht="23.1" customHeight="1" x14ac:dyDescent="0.5">
      <c r="C88" s="1" t="s">
        <v>63</v>
      </c>
      <c r="E88" s="85"/>
      <c r="G88" s="15"/>
      <c r="H88" s="42">
        <v>23645000</v>
      </c>
      <c r="I88" s="39"/>
      <c r="J88" s="42">
        <v>23645000</v>
      </c>
    </row>
    <row r="89" spans="1:14" ht="23.1" customHeight="1" x14ac:dyDescent="0.5">
      <c r="C89" s="1" t="s">
        <v>31</v>
      </c>
      <c r="E89" s="80"/>
      <c r="G89" s="15"/>
      <c r="H89" s="43">
        <v>135583022.76000035</v>
      </c>
      <c r="I89" s="15"/>
      <c r="J89" s="43">
        <v>130075136.98</v>
      </c>
    </row>
    <row r="90" spans="1:14" ht="23.1" customHeight="1" x14ac:dyDescent="0.5">
      <c r="A90" s="1" t="s">
        <v>47</v>
      </c>
      <c r="E90" s="76"/>
      <c r="F90" s="37"/>
      <c r="G90" s="15"/>
      <c r="H90" s="43">
        <v>996153309.53000033</v>
      </c>
      <c r="I90" s="15"/>
      <c r="J90" s="43">
        <v>937827392.25</v>
      </c>
      <c r="K90" s="86"/>
      <c r="L90" s="86">
        <f>SUM(H83:H89)-H90</f>
        <v>0</v>
      </c>
      <c r="M90" s="86">
        <f>SUM(I83:I89)-I90</f>
        <v>0</v>
      </c>
      <c r="N90" s="86">
        <f>SUM(J83:J89)-J90</f>
        <v>0</v>
      </c>
    </row>
    <row r="91" spans="1:14" ht="23.1" customHeight="1" thickBot="1" x14ac:dyDescent="0.55000000000000004">
      <c r="A91" s="1" t="s">
        <v>18</v>
      </c>
      <c r="E91" s="76"/>
      <c r="F91" s="37"/>
      <c r="G91" s="15"/>
      <c r="H91" s="44">
        <v>1929766989.6500006</v>
      </c>
      <c r="I91" s="15"/>
      <c r="J91" s="44">
        <v>1882096409.2199998</v>
      </c>
      <c r="K91" s="86"/>
      <c r="L91" s="86">
        <f>H90+H59-H91</f>
        <v>0</v>
      </c>
      <c r="M91" s="86">
        <f>I90+I59-I91</f>
        <v>0</v>
      </c>
      <c r="N91" s="86">
        <f>J90+J59-J91</f>
        <v>0</v>
      </c>
    </row>
    <row r="92" spans="1:14" ht="23.1" customHeight="1" thickTop="1" x14ac:dyDescent="0.5">
      <c r="F92" s="37"/>
      <c r="G92" s="15"/>
      <c r="H92" s="42"/>
      <c r="I92" s="15"/>
      <c r="J92" s="42"/>
      <c r="K92" s="86"/>
      <c r="M92" s="86"/>
    </row>
    <row r="93" spans="1:14" ht="23.1" customHeight="1" x14ac:dyDescent="0.5">
      <c r="A93" s="161"/>
      <c r="B93" s="161"/>
      <c r="C93" s="161"/>
      <c r="D93" s="161"/>
      <c r="E93" s="161"/>
      <c r="F93" s="161"/>
      <c r="G93" s="161"/>
      <c r="H93" s="161"/>
      <c r="I93" s="161"/>
      <c r="J93" s="161"/>
    </row>
    <row r="94" spans="1:14" ht="23.1" customHeight="1" x14ac:dyDescent="0.5">
      <c r="A94" s="162"/>
      <c r="B94" s="162"/>
      <c r="C94" s="162"/>
      <c r="D94" s="162"/>
      <c r="E94" s="162"/>
      <c r="F94" s="162"/>
      <c r="G94" s="162"/>
      <c r="H94" s="162"/>
      <c r="I94" s="162"/>
      <c r="J94" s="162"/>
    </row>
    <row r="95" spans="1:14" ht="23.1" customHeight="1" x14ac:dyDescent="0.5">
      <c r="A95" s="161"/>
      <c r="B95" s="161"/>
      <c r="C95" s="161"/>
      <c r="D95" s="161"/>
      <c r="E95" s="161"/>
      <c r="F95" s="161"/>
      <c r="G95" s="161"/>
      <c r="H95" s="161"/>
      <c r="I95" s="161"/>
      <c r="J95" s="161"/>
    </row>
    <row r="96" spans="1:14" ht="23.1" customHeight="1" x14ac:dyDescent="0.5">
      <c r="A96" s="13"/>
      <c r="B96" s="13"/>
      <c r="C96" s="13"/>
      <c r="D96" s="13"/>
      <c r="E96" s="13"/>
      <c r="G96" s="13"/>
      <c r="H96" s="13"/>
      <c r="I96" s="13"/>
      <c r="J96" s="13"/>
    </row>
    <row r="97" spans="1:10" ht="8.25" customHeight="1" x14ac:dyDescent="0.5">
      <c r="A97" s="161"/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26.25" customHeight="1" x14ac:dyDescent="0.5">
      <c r="A98" s="50"/>
    </row>
    <row r="104" spans="1:10" ht="24" customHeight="1" x14ac:dyDescent="0.5">
      <c r="B104" s="36"/>
      <c r="C104" s="36"/>
      <c r="D104" s="36"/>
      <c r="E104" s="36"/>
      <c r="F104" s="36"/>
      <c r="G104" s="36"/>
      <c r="H104" s="36"/>
      <c r="I104" s="36"/>
      <c r="J104" s="36"/>
    </row>
  </sheetData>
  <mergeCells count="28">
    <mergeCell ref="A93:J93"/>
    <mergeCell ref="A94:J94"/>
    <mergeCell ref="A95:J95"/>
    <mergeCell ref="A97:J97"/>
    <mergeCell ref="A34:J34"/>
    <mergeCell ref="A35:J35"/>
    <mergeCell ref="A36:J36"/>
    <mergeCell ref="A37:J37"/>
    <mergeCell ref="A39:J39"/>
    <mergeCell ref="A74:J74"/>
    <mergeCell ref="H75:J75"/>
    <mergeCell ref="E77:F77"/>
    <mergeCell ref="H40:J40"/>
    <mergeCell ref="E42:F42"/>
    <mergeCell ref="A69:J69"/>
    <mergeCell ref="A70:J70"/>
    <mergeCell ref="A3:J3"/>
    <mergeCell ref="A4:J4"/>
    <mergeCell ref="A5:J5"/>
    <mergeCell ref="A6:J6"/>
    <mergeCell ref="A8:J8"/>
    <mergeCell ref="A71:J71"/>
    <mergeCell ref="A72:J72"/>
    <mergeCell ref="A61:J61"/>
    <mergeCell ref="A64:J64"/>
    <mergeCell ref="H9:J9"/>
    <mergeCell ref="A30:J30"/>
    <mergeCell ref="E11:F1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66CC"/>
  </sheetPr>
  <dimension ref="A1:V73"/>
  <sheetViews>
    <sheetView view="pageBreakPreview" zoomScale="110" zoomScaleNormal="100" zoomScaleSheetLayoutView="110" workbookViewId="0">
      <selection activeCell="A3" sqref="A3:N3"/>
    </sheetView>
  </sheetViews>
  <sheetFormatPr defaultRowHeight="24" customHeight="1" x14ac:dyDescent="0.5"/>
  <cols>
    <col min="1" max="4" width="1.5703125" style="55" customWidth="1"/>
    <col min="5" max="5" width="34.28515625" style="55" customWidth="1"/>
    <col min="6" max="6" width="7.140625" style="55" customWidth="1"/>
    <col min="7" max="7" width="0.42578125" style="55" customWidth="1"/>
    <col min="8" max="8" width="12.42578125" style="55" customWidth="1"/>
    <col min="9" max="9" width="0.42578125" style="55" customWidth="1"/>
    <col min="10" max="10" width="12.5703125" style="55" customWidth="1"/>
    <col min="11" max="11" width="0.42578125" style="55" customWidth="1"/>
    <col min="12" max="12" width="12.42578125" style="55" customWidth="1"/>
    <col min="13" max="13" width="0.28515625" style="55" customWidth="1"/>
    <col min="14" max="14" width="13" style="55" customWidth="1"/>
    <col min="15" max="15" width="9" style="55"/>
    <col min="16" max="16" width="12.28515625" style="55" bestFit="1" customWidth="1"/>
    <col min="17" max="17" width="9" style="55"/>
    <col min="18" max="18" width="12.5703125" style="55" bestFit="1" customWidth="1"/>
    <col min="19" max="19" width="9" style="55"/>
    <col min="20" max="20" width="12.5703125" style="55" bestFit="1" customWidth="1"/>
    <col min="21" max="256" width="9" style="55"/>
    <col min="257" max="257" width="2.140625" style="55" customWidth="1"/>
    <col min="258" max="258" width="2.28515625" style="55" customWidth="1"/>
    <col min="259" max="259" width="2.42578125" style="55" customWidth="1"/>
    <col min="260" max="260" width="40" style="55" customWidth="1"/>
    <col min="261" max="261" width="6.28515625" style="55" customWidth="1"/>
    <col min="262" max="262" width="2.7109375" style="55" customWidth="1"/>
    <col min="263" max="263" width="1" style="55" customWidth="1"/>
    <col min="264" max="264" width="15.7109375" style="55" customWidth="1"/>
    <col min="265" max="265" width="1.7109375" style="55" customWidth="1"/>
    <col min="266" max="266" width="15.7109375" style="55" customWidth="1"/>
    <col min="267" max="512" width="9" style="55"/>
    <col min="513" max="513" width="2.140625" style="55" customWidth="1"/>
    <col min="514" max="514" width="2.28515625" style="55" customWidth="1"/>
    <col min="515" max="515" width="2.42578125" style="55" customWidth="1"/>
    <col min="516" max="516" width="40" style="55" customWidth="1"/>
    <col min="517" max="517" width="6.28515625" style="55" customWidth="1"/>
    <col min="518" max="518" width="2.7109375" style="55" customWidth="1"/>
    <col min="519" max="519" width="1" style="55" customWidth="1"/>
    <col min="520" max="520" width="15.7109375" style="55" customWidth="1"/>
    <col min="521" max="521" width="1.7109375" style="55" customWidth="1"/>
    <col min="522" max="522" width="15.7109375" style="55" customWidth="1"/>
    <col min="523" max="768" width="9" style="55"/>
    <col min="769" max="769" width="2.140625" style="55" customWidth="1"/>
    <col min="770" max="770" width="2.28515625" style="55" customWidth="1"/>
    <col min="771" max="771" width="2.42578125" style="55" customWidth="1"/>
    <col min="772" max="772" width="40" style="55" customWidth="1"/>
    <col min="773" max="773" width="6.28515625" style="55" customWidth="1"/>
    <col min="774" max="774" width="2.7109375" style="55" customWidth="1"/>
    <col min="775" max="775" width="1" style="55" customWidth="1"/>
    <col min="776" max="776" width="15.7109375" style="55" customWidth="1"/>
    <col min="777" max="777" width="1.7109375" style="55" customWidth="1"/>
    <col min="778" max="778" width="15.7109375" style="55" customWidth="1"/>
    <col min="779" max="1024" width="9" style="55"/>
    <col min="1025" max="1025" width="2.140625" style="55" customWidth="1"/>
    <col min="1026" max="1026" width="2.28515625" style="55" customWidth="1"/>
    <col min="1027" max="1027" width="2.42578125" style="55" customWidth="1"/>
    <col min="1028" max="1028" width="40" style="55" customWidth="1"/>
    <col min="1029" max="1029" width="6.28515625" style="55" customWidth="1"/>
    <col min="1030" max="1030" width="2.7109375" style="55" customWidth="1"/>
    <col min="1031" max="1031" width="1" style="55" customWidth="1"/>
    <col min="1032" max="1032" width="15.7109375" style="55" customWidth="1"/>
    <col min="1033" max="1033" width="1.7109375" style="55" customWidth="1"/>
    <col min="1034" max="1034" width="15.7109375" style="55" customWidth="1"/>
    <col min="1035" max="1280" width="9" style="55"/>
    <col min="1281" max="1281" width="2.140625" style="55" customWidth="1"/>
    <col min="1282" max="1282" width="2.28515625" style="55" customWidth="1"/>
    <col min="1283" max="1283" width="2.42578125" style="55" customWidth="1"/>
    <col min="1284" max="1284" width="40" style="55" customWidth="1"/>
    <col min="1285" max="1285" width="6.28515625" style="55" customWidth="1"/>
    <col min="1286" max="1286" width="2.7109375" style="55" customWidth="1"/>
    <col min="1287" max="1287" width="1" style="55" customWidth="1"/>
    <col min="1288" max="1288" width="15.7109375" style="55" customWidth="1"/>
    <col min="1289" max="1289" width="1.7109375" style="55" customWidth="1"/>
    <col min="1290" max="1290" width="15.7109375" style="55" customWidth="1"/>
    <col min="1291" max="1536" width="9" style="55"/>
    <col min="1537" max="1537" width="2.140625" style="55" customWidth="1"/>
    <col min="1538" max="1538" width="2.28515625" style="55" customWidth="1"/>
    <col min="1539" max="1539" width="2.42578125" style="55" customWidth="1"/>
    <col min="1540" max="1540" width="40" style="55" customWidth="1"/>
    <col min="1541" max="1541" width="6.28515625" style="55" customWidth="1"/>
    <col min="1542" max="1542" width="2.7109375" style="55" customWidth="1"/>
    <col min="1543" max="1543" width="1" style="55" customWidth="1"/>
    <col min="1544" max="1544" width="15.7109375" style="55" customWidth="1"/>
    <col min="1545" max="1545" width="1.7109375" style="55" customWidth="1"/>
    <col min="1546" max="1546" width="15.7109375" style="55" customWidth="1"/>
    <col min="1547" max="1792" width="9" style="55"/>
    <col min="1793" max="1793" width="2.140625" style="55" customWidth="1"/>
    <col min="1794" max="1794" width="2.28515625" style="55" customWidth="1"/>
    <col min="1795" max="1795" width="2.42578125" style="55" customWidth="1"/>
    <col min="1796" max="1796" width="40" style="55" customWidth="1"/>
    <col min="1797" max="1797" width="6.28515625" style="55" customWidth="1"/>
    <col min="1798" max="1798" width="2.7109375" style="55" customWidth="1"/>
    <col min="1799" max="1799" width="1" style="55" customWidth="1"/>
    <col min="1800" max="1800" width="15.7109375" style="55" customWidth="1"/>
    <col min="1801" max="1801" width="1.7109375" style="55" customWidth="1"/>
    <col min="1802" max="1802" width="15.7109375" style="55" customWidth="1"/>
    <col min="1803" max="2048" width="9" style="55"/>
    <col min="2049" max="2049" width="2.140625" style="55" customWidth="1"/>
    <col min="2050" max="2050" width="2.28515625" style="55" customWidth="1"/>
    <col min="2051" max="2051" width="2.42578125" style="55" customWidth="1"/>
    <col min="2052" max="2052" width="40" style="55" customWidth="1"/>
    <col min="2053" max="2053" width="6.28515625" style="55" customWidth="1"/>
    <col min="2054" max="2054" width="2.7109375" style="55" customWidth="1"/>
    <col min="2055" max="2055" width="1" style="55" customWidth="1"/>
    <col min="2056" max="2056" width="15.7109375" style="55" customWidth="1"/>
    <col min="2057" max="2057" width="1.7109375" style="55" customWidth="1"/>
    <col min="2058" max="2058" width="15.7109375" style="55" customWidth="1"/>
    <col min="2059" max="2304" width="9" style="55"/>
    <col min="2305" max="2305" width="2.140625" style="55" customWidth="1"/>
    <col min="2306" max="2306" width="2.28515625" style="55" customWidth="1"/>
    <col min="2307" max="2307" width="2.42578125" style="55" customWidth="1"/>
    <col min="2308" max="2308" width="40" style="55" customWidth="1"/>
    <col min="2309" max="2309" width="6.28515625" style="55" customWidth="1"/>
    <col min="2310" max="2310" width="2.7109375" style="55" customWidth="1"/>
    <col min="2311" max="2311" width="1" style="55" customWidth="1"/>
    <col min="2312" max="2312" width="15.7109375" style="55" customWidth="1"/>
    <col min="2313" max="2313" width="1.7109375" style="55" customWidth="1"/>
    <col min="2314" max="2314" width="15.7109375" style="55" customWidth="1"/>
    <col min="2315" max="2560" width="9" style="55"/>
    <col min="2561" max="2561" width="2.140625" style="55" customWidth="1"/>
    <col min="2562" max="2562" width="2.28515625" style="55" customWidth="1"/>
    <col min="2563" max="2563" width="2.42578125" style="55" customWidth="1"/>
    <col min="2564" max="2564" width="40" style="55" customWidth="1"/>
    <col min="2565" max="2565" width="6.28515625" style="55" customWidth="1"/>
    <col min="2566" max="2566" width="2.7109375" style="55" customWidth="1"/>
    <col min="2567" max="2567" width="1" style="55" customWidth="1"/>
    <col min="2568" max="2568" width="15.7109375" style="55" customWidth="1"/>
    <col min="2569" max="2569" width="1.7109375" style="55" customWidth="1"/>
    <col min="2570" max="2570" width="15.7109375" style="55" customWidth="1"/>
    <col min="2571" max="2816" width="9" style="55"/>
    <col min="2817" max="2817" width="2.140625" style="55" customWidth="1"/>
    <col min="2818" max="2818" width="2.28515625" style="55" customWidth="1"/>
    <col min="2819" max="2819" width="2.42578125" style="55" customWidth="1"/>
    <col min="2820" max="2820" width="40" style="55" customWidth="1"/>
    <col min="2821" max="2821" width="6.28515625" style="55" customWidth="1"/>
    <col min="2822" max="2822" width="2.7109375" style="55" customWidth="1"/>
    <col min="2823" max="2823" width="1" style="55" customWidth="1"/>
    <col min="2824" max="2824" width="15.7109375" style="55" customWidth="1"/>
    <col min="2825" max="2825" width="1.7109375" style="55" customWidth="1"/>
    <col min="2826" max="2826" width="15.7109375" style="55" customWidth="1"/>
    <col min="2827" max="3072" width="9" style="55"/>
    <col min="3073" max="3073" width="2.140625" style="55" customWidth="1"/>
    <col min="3074" max="3074" width="2.28515625" style="55" customWidth="1"/>
    <col min="3075" max="3075" width="2.42578125" style="55" customWidth="1"/>
    <col min="3076" max="3076" width="40" style="55" customWidth="1"/>
    <col min="3077" max="3077" width="6.28515625" style="55" customWidth="1"/>
    <col min="3078" max="3078" width="2.7109375" style="55" customWidth="1"/>
    <col min="3079" max="3079" width="1" style="55" customWidth="1"/>
    <col min="3080" max="3080" width="15.7109375" style="55" customWidth="1"/>
    <col min="3081" max="3081" width="1.7109375" style="55" customWidth="1"/>
    <col min="3082" max="3082" width="15.7109375" style="55" customWidth="1"/>
    <col min="3083" max="3328" width="9" style="55"/>
    <col min="3329" max="3329" width="2.140625" style="55" customWidth="1"/>
    <col min="3330" max="3330" width="2.28515625" style="55" customWidth="1"/>
    <col min="3331" max="3331" width="2.42578125" style="55" customWidth="1"/>
    <col min="3332" max="3332" width="40" style="55" customWidth="1"/>
    <col min="3333" max="3333" width="6.28515625" style="55" customWidth="1"/>
    <col min="3334" max="3334" width="2.7109375" style="55" customWidth="1"/>
    <col min="3335" max="3335" width="1" style="55" customWidth="1"/>
    <col min="3336" max="3336" width="15.7109375" style="55" customWidth="1"/>
    <col min="3337" max="3337" width="1.7109375" style="55" customWidth="1"/>
    <col min="3338" max="3338" width="15.7109375" style="55" customWidth="1"/>
    <col min="3339" max="3584" width="9" style="55"/>
    <col min="3585" max="3585" width="2.140625" style="55" customWidth="1"/>
    <col min="3586" max="3586" width="2.28515625" style="55" customWidth="1"/>
    <col min="3587" max="3587" width="2.42578125" style="55" customWidth="1"/>
    <col min="3588" max="3588" width="40" style="55" customWidth="1"/>
    <col min="3589" max="3589" width="6.28515625" style="55" customWidth="1"/>
    <col min="3590" max="3590" width="2.7109375" style="55" customWidth="1"/>
    <col min="3591" max="3591" width="1" style="55" customWidth="1"/>
    <col min="3592" max="3592" width="15.7109375" style="55" customWidth="1"/>
    <col min="3593" max="3593" width="1.7109375" style="55" customWidth="1"/>
    <col min="3594" max="3594" width="15.7109375" style="55" customWidth="1"/>
    <col min="3595" max="3840" width="9" style="55"/>
    <col min="3841" max="3841" width="2.140625" style="55" customWidth="1"/>
    <col min="3842" max="3842" width="2.28515625" style="55" customWidth="1"/>
    <col min="3843" max="3843" width="2.42578125" style="55" customWidth="1"/>
    <col min="3844" max="3844" width="40" style="55" customWidth="1"/>
    <col min="3845" max="3845" width="6.28515625" style="55" customWidth="1"/>
    <col min="3846" max="3846" width="2.7109375" style="55" customWidth="1"/>
    <col min="3847" max="3847" width="1" style="55" customWidth="1"/>
    <col min="3848" max="3848" width="15.7109375" style="55" customWidth="1"/>
    <col min="3849" max="3849" width="1.7109375" style="55" customWidth="1"/>
    <col min="3850" max="3850" width="15.7109375" style="55" customWidth="1"/>
    <col min="3851" max="4096" width="9" style="55"/>
    <col min="4097" max="4097" width="2.140625" style="55" customWidth="1"/>
    <col min="4098" max="4098" width="2.28515625" style="55" customWidth="1"/>
    <col min="4099" max="4099" width="2.42578125" style="55" customWidth="1"/>
    <col min="4100" max="4100" width="40" style="55" customWidth="1"/>
    <col min="4101" max="4101" width="6.28515625" style="55" customWidth="1"/>
    <col min="4102" max="4102" width="2.7109375" style="55" customWidth="1"/>
    <col min="4103" max="4103" width="1" style="55" customWidth="1"/>
    <col min="4104" max="4104" width="15.7109375" style="55" customWidth="1"/>
    <col min="4105" max="4105" width="1.7109375" style="55" customWidth="1"/>
    <col min="4106" max="4106" width="15.7109375" style="55" customWidth="1"/>
    <col min="4107" max="4352" width="9" style="55"/>
    <col min="4353" max="4353" width="2.140625" style="55" customWidth="1"/>
    <col min="4354" max="4354" width="2.28515625" style="55" customWidth="1"/>
    <col min="4355" max="4355" width="2.42578125" style="55" customWidth="1"/>
    <col min="4356" max="4356" width="40" style="55" customWidth="1"/>
    <col min="4357" max="4357" width="6.28515625" style="55" customWidth="1"/>
    <col min="4358" max="4358" width="2.7109375" style="55" customWidth="1"/>
    <col min="4359" max="4359" width="1" style="55" customWidth="1"/>
    <col min="4360" max="4360" width="15.7109375" style="55" customWidth="1"/>
    <col min="4361" max="4361" width="1.7109375" style="55" customWidth="1"/>
    <col min="4362" max="4362" width="15.7109375" style="55" customWidth="1"/>
    <col min="4363" max="4608" width="9" style="55"/>
    <col min="4609" max="4609" width="2.140625" style="55" customWidth="1"/>
    <col min="4610" max="4610" width="2.28515625" style="55" customWidth="1"/>
    <col min="4611" max="4611" width="2.42578125" style="55" customWidth="1"/>
    <col min="4612" max="4612" width="40" style="55" customWidth="1"/>
    <col min="4613" max="4613" width="6.28515625" style="55" customWidth="1"/>
    <col min="4614" max="4614" width="2.7109375" style="55" customWidth="1"/>
    <col min="4615" max="4615" width="1" style="55" customWidth="1"/>
    <col min="4616" max="4616" width="15.7109375" style="55" customWidth="1"/>
    <col min="4617" max="4617" width="1.7109375" style="55" customWidth="1"/>
    <col min="4618" max="4618" width="15.7109375" style="55" customWidth="1"/>
    <col min="4619" max="4864" width="9" style="55"/>
    <col min="4865" max="4865" width="2.140625" style="55" customWidth="1"/>
    <col min="4866" max="4866" width="2.28515625" style="55" customWidth="1"/>
    <col min="4867" max="4867" width="2.42578125" style="55" customWidth="1"/>
    <col min="4868" max="4868" width="40" style="55" customWidth="1"/>
    <col min="4869" max="4869" width="6.28515625" style="55" customWidth="1"/>
    <col min="4870" max="4870" width="2.7109375" style="55" customWidth="1"/>
    <col min="4871" max="4871" width="1" style="55" customWidth="1"/>
    <col min="4872" max="4872" width="15.7109375" style="55" customWidth="1"/>
    <col min="4873" max="4873" width="1.7109375" style="55" customWidth="1"/>
    <col min="4874" max="4874" width="15.7109375" style="55" customWidth="1"/>
    <col min="4875" max="5120" width="9" style="55"/>
    <col min="5121" max="5121" width="2.140625" style="55" customWidth="1"/>
    <col min="5122" max="5122" width="2.28515625" style="55" customWidth="1"/>
    <col min="5123" max="5123" width="2.42578125" style="55" customWidth="1"/>
    <col min="5124" max="5124" width="40" style="55" customWidth="1"/>
    <col min="5125" max="5125" width="6.28515625" style="55" customWidth="1"/>
    <col min="5126" max="5126" width="2.7109375" style="55" customWidth="1"/>
    <col min="5127" max="5127" width="1" style="55" customWidth="1"/>
    <col min="5128" max="5128" width="15.7109375" style="55" customWidth="1"/>
    <col min="5129" max="5129" width="1.7109375" style="55" customWidth="1"/>
    <col min="5130" max="5130" width="15.7109375" style="55" customWidth="1"/>
    <col min="5131" max="5376" width="9" style="55"/>
    <col min="5377" max="5377" width="2.140625" style="55" customWidth="1"/>
    <col min="5378" max="5378" width="2.28515625" style="55" customWidth="1"/>
    <col min="5379" max="5379" width="2.42578125" style="55" customWidth="1"/>
    <col min="5380" max="5380" width="40" style="55" customWidth="1"/>
    <col min="5381" max="5381" width="6.28515625" style="55" customWidth="1"/>
    <col min="5382" max="5382" width="2.7109375" style="55" customWidth="1"/>
    <col min="5383" max="5383" width="1" style="55" customWidth="1"/>
    <col min="5384" max="5384" width="15.7109375" style="55" customWidth="1"/>
    <col min="5385" max="5385" width="1.7109375" style="55" customWidth="1"/>
    <col min="5386" max="5386" width="15.7109375" style="55" customWidth="1"/>
    <col min="5387" max="5632" width="9" style="55"/>
    <col min="5633" max="5633" width="2.140625" style="55" customWidth="1"/>
    <col min="5634" max="5634" width="2.28515625" style="55" customWidth="1"/>
    <col min="5635" max="5635" width="2.42578125" style="55" customWidth="1"/>
    <col min="5636" max="5636" width="40" style="55" customWidth="1"/>
    <col min="5637" max="5637" width="6.28515625" style="55" customWidth="1"/>
    <col min="5638" max="5638" width="2.7109375" style="55" customWidth="1"/>
    <col min="5639" max="5639" width="1" style="55" customWidth="1"/>
    <col min="5640" max="5640" width="15.7109375" style="55" customWidth="1"/>
    <col min="5641" max="5641" width="1.7109375" style="55" customWidth="1"/>
    <col min="5642" max="5642" width="15.7109375" style="55" customWidth="1"/>
    <col min="5643" max="5888" width="9" style="55"/>
    <col min="5889" max="5889" width="2.140625" style="55" customWidth="1"/>
    <col min="5890" max="5890" width="2.28515625" style="55" customWidth="1"/>
    <col min="5891" max="5891" width="2.42578125" style="55" customWidth="1"/>
    <col min="5892" max="5892" width="40" style="55" customWidth="1"/>
    <col min="5893" max="5893" width="6.28515625" style="55" customWidth="1"/>
    <col min="5894" max="5894" width="2.7109375" style="55" customWidth="1"/>
    <col min="5895" max="5895" width="1" style="55" customWidth="1"/>
    <col min="5896" max="5896" width="15.7109375" style="55" customWidth="1"/>
    <col min="5897" max="5897" width="1.7109375" style="55" customWidth="1"/>
    <col min="5898" max="5898" width="15.7109375" style="55" customWidth="1"/>
    <col min="5899" max="6144" width="9" style="55"/>
    <col min="6145" max="6145" width="2.140625" style="55" customWidth="1"/>
    <col min="6146" max="6146" width="2.28515625" style="55" customWidth="1"/>
    <col min="6147" max="6147" width="2.42578125" style="55" customWidth="1"/>
    <col min="6148" max="6148" width="40" style="55" customWidth="1"/>
    <col min="6149" max="6149" width="6.28515625" style="55" customWidth="1"/>
    <col min="6150" max="6150" width="2.7109375" style="55" customWidth="1"/>
    <col min="6151" max="6151" width="1" style="55" customWidth="1"/>
    <col min="6152" max="6152" width="15.7109375" style="55" customWidth="1"/>
    <col min="6153" max="6153" width="1.7109375" style="55" customWidth="1"/>
    <col min="6154" max="6154" width="15.7109375" style="55" customWidth="1"/>
    <col min="6155" max="6400" width="9" style="55"/>
    <col min="6401" max="6401" width="2.140625" style="55" customWidth="1"/>
    <col min="6402" max="6402" width="2.28515625" style="55" customWidth="1"/>
    <col min="6403" max="6403" width="2.42578125" style="55" customWidth="1"/>
    <col min="6404" max="6404" width="40" style="55" customWidth="1"/>
    <col min="6405" max="6405" width="6.28515625" style="55" customWidth="1"/>
    <col min="6406" max="6406" width="2.7109375" style="55" customWidth="1"/>
    <col min="6407" max="6407" width="1" style="55" customWidth="1"/>
    <col min="6408" max="6408" width="15.7109375" style="55" customWidth="1"/>
    <col min="6409" max="6409" width="1.7109375" style="55" customWidth="1"/>
    <col min="6410" max="6410" width="15.7109375" style="55" customWidth="1"/>
    <col min="6411" max="6656" width="9" style="55"/>
    <col min="6657" max="6657" width="2.140625" style="55" customWidth="1"/>
    <col min="6658" max="6658" width="2.28515625" style="55" customWidth="1"/>
    <col min="6659" max="6659" width="2.42578125" style="55" customWidth="1"/>
    <col min="6660" max="6660" width="40" style="55" customWidth="1"/>
    <col min="6661" max="6661" width="6.28515625" style="55" customWidth="1"/>
    <col min="6662" max="6662" width="2.7109375" style="55" customWidth="1"/>
    <col min="6663" max="6663" width="1" style="55" customWidth="1"/>
    <col min="6664" max="6664" width="15.7109375" style="55" customWidth="1"/>
    <col min="6665" max="6665" width="1.7109375" style="55" customWidth="1"/>
    <col min="6666" max="6666" width="15.7109375" style="55" customWidth="1"/>
    <col min="6667" max="6912" width="9" style="55"/>
    <col min="6913" max="6913" width="2.140625" style="55" customWidth="1"/>
    <col min="6914" max="6914" width="2.28515625" style="55" customWidth="1"/>
    <col min="6915" max="6915" width="2.42578125" style="55" customWidth="1"/>
    <col min="6916" max="6916" width="40" style="55" customWidth="1"/>
    <col min="6917" max="6917" width="6.28515625" style="55" customWidth="1"/>
    <col min="6918" max="6918" width="2.7109375" style="55" customWidth="1"/>
    <col min="6919" max="6919" width="1" style="55" customWidth="1"/>
    <col min="6920" max="6920" width="15.7109375" style="55" customWidth="1"/>
    <col min="6921" max="6921" width="1.7109375" style="55" customWidth="1"/>
    <col min="6922" max="6922" width="15.7109375" style="55" customWidth="1"/>
    <col min="6923" max="7168" width="9" style="55"/>
    <col min="7169" max="7169" width="2.140625" style="55" customWidth="1"/>
    <col min="7170" max="7170" width="2.28515625" style="55" customWidth="1"/>
    <col min="7171" max="7171" width="2.42578125" style="55" customWidth="1"/>
    <col min="7172" max="7172" width="40" style="55" customWidth="1"/>
    <col min="7173" max="7173" width="6.28515625" style="55" customWidth="1"/>
    <col min="7174" max="7174" width="2.7109375" style="55" customWidth="1"/>
    <col min="7175" max="7175" width="1" style="55" customWidth="1"/>
    <col min="7176" max="7176" width="15.7109375" style="55" customWidth="1"/>
    <col min="7177" max="7177" width="1.7109375" style="55" customWidth="1"/>
    <col min="7178" max="7178" width="15.7109375" style="55" customWidth="1"/>
    <col min="7179" max="7424" width="9" style="55"/>
    <col min="7425" max="7425" width="2.140625" style="55" customWidth="1"/>
    <col min="7426" max="7426" width="2.28515625" style="55" customWidth="1"/>
    <col min="7427" max="7427" width="2.42578125" style="55" customWidth="1"/>
    <col min="7428" max="7428" width="40" style="55" customWidth="1"/>
    <col min="7429" max="7429" width="6.28515625" style="55" customWidth="1"/>
    <col min="7430" max="7430" width="2.7109375" style="55" customWidth="1"/>
    <col min="7431" max="7431" width="1" style="55" customWidth="1"/>
    <col min="7432" max="7432" width="15.7109375" style="55" customWidth="1"/>
    <col min="7433" max="7433" width="1.7109375" style="55" customWidth="1"/>
    <col min="7434" max="7434" width="15.7109375" style="55" customWidth="1"/>
    <col min="7435" max="7680" width="9" style="55"/>
    <col min="7681" max="7681" width="2.140625" style="55" customWidth="1"/>
    <col min="7682" max="7682" width="2.28515625" style="55" customWidth="1"/>
    <col min="7683" max="7683" width="2.42578125" style="55" customWidth="1"/>
    <col min="7684" max="7684" width="40" style="55" customWidth="1"/>
    <col min="7685" max="7685" width="6.28515625" style="55" customWidth="1"/>
    <col min="7686" max="7686" width="2.7109375" style="55" customWidth="1"/>
    <col min="7687" max="7687" width="1" style="55" customWidth="1"/>
    <col min="7688" max="7688" width="15.7109375" style="55" customWidth="1"/>
    <col min="7689" max="7689" width="1.7109375" style="55" customWidth="1"/>
    <col min="7690" max="7690" width="15.7109375" style="55" customWidth="1"/>
    <col min="7691" max="7936" width="9" style="55"/>
    <col min="7937" max="7937" width="2.140625" style="55" customWidth="1"/>
    <col min="7938" max="7938" width="2.28515625" style="55" customWidth="1"/>
    <col min="7939" max="7939" width="2.42578125" style="55" customWidth="1"/>
    <col min="7940" max="7940" width="40" style="55" customWidth="1"/>
    <col min="7941" max="7941" width="6.28515625" style="55" customWidth="1"/>
    <col min="7942" max="7942" width="2.7109375" style="55" customWidth="1"/>
    <col min="7943" max="7943" width="1" style="55" customWidth="1"/>
    <col min="7944" max="7944" width="15.7109375" style="55" customWidth="1"/>
    <col min="7945" max="7945" width="1.7109375" style="55" customWidth="1"/>
    <col min="7946" max="7946" width="15.7109375" style="55" customWidth="1"/>
    <col min="7947" max="8192" width="9" style="55"/>
    <col min="8193" max="8193" width="2.140625" style="55" customWidth="1"/>
    <col min="8194" max="8194" width="2.28515625" style="55" customWidth="1"/>
    <col min="8195" max="8195" width="2.42578125" style="55" customWidth="1"/>
    <col min="8196" max="8196" width="40" style="55" customWidth="1"/>
    <col min="8197" max="8197" width="6.28515625" style="55" customWidth="1"/>
    <col min="8198" max="8198" width="2.7109375" style="55" customWidth="1"/>
    <col min="8199" max="8199" width="1" style="55" customWidth="1"/>
    <col min="8200" max="8200" width="15.7109375" style="55" customWidth="1"/>
    <col min="8201" max="8201" width="1.7109375" style="55" customWidth="1"/>
    <col min="8202" max="8202" width="15.7109375" style="55" customWidth="1"/>
    <col min="8203" max="8448" width="9" style="55"/>
    <col min="8449" max="8449" width="2.140625" style="55" customWidth="1"/>
    <col min="8450" max="8450" width="2.28515625" style="55" customWidth="1"/>
    <col min="8451" max="8451" width="2.42578125" style="55" customWidth="1"/>
    <col min="8452" max="8452" width="40" style="55" customWidth="1"/>
    <col min="8453" max="8453" width="6.28515625" style="55" customWidth="1"/>
    <col min="8454" max="8454" width="2.7109375" style="55" customWidth="1"/>
    <col min="8455" max="8455" width="1" style="55" customWidth="1"/>
    <col min="8456" max="8456" width="15.7109375" style="55" customWidth="1"/>
    <col min="8457" max="8457" width="1.7109375" style="55" customWidth="1"/>
    <col min="8458" max="8458" width="15.7109375" style="55" customWidth="1"/>
    <col min="8459" max="8704" width="9" style="55"/>
    <col min="8705" max="8705" width="2.140625" style="55" customWidth="1"/>
    <col min="8706" max="8706" width="2.28515625" style="55" customWidth="1"/>
    <col min="8707" max="8707" width="2.42578125" style="55" customWidth="1"/>
    <col min="8708" max="8708" width="40" style="55" customWidth="1"/>
    <col min="8709" max="8709" width="6.28515625" style="55" customWidth="1"/>
    <col min="8710" max="8710" width="2.7109375" style="55" customWidth="1"/>
    <col min="8711" max="8711" width="1" style="55" customWidth="1"/>
    <col min="8712" max="8712" width="15.7109375" style="55" customWidth="1"/>
    <col min="8713" max="8713" width="1.7109375" style="55" customWidth="1"/>
    <col min="8714" max="8714" width="15.7109375" style="55" customWidth="1"/>
    <col min="8715" max="8960" width="9" style="55"/>
    <col min="8961" max="8961" width="2.140625" style="55" customWidth="1"/>
    <col min="8962" max="8962" width="2.28515625" style="55" customWidth="1"/>
    <col min="8963" max="8963" width="2.42578125" style="55" customWidth="1"/>
    <col min="8964" max="8964" width="40" style="55" customWidth="1"/>
    <col min="8965" max="8965" width="6.28515625" style="55" customWidth="1"/>
    <col min="8966" max="8966" width="2.7109375" style="55" customWidth="1"/>
    <col min="8967" max="8967" width="1" style="55" customWidth="1"/>
    <col min="8968" max="8968" width="15.7109375" style="55" customWidth="1"/>
    <col min="8969" max="8969" width="1.7109375" style="55" customWidth="1"/>
    <col min="8970" max="8970" width="15.7109375" style="55" customWidth="1"/>
    <col min="8971" max="9216" width="9" style="55"/>
    <col min="9217" max="9217" width="2.140625" style="55" customWidth="1"/>
    <col min="9218" max="9218" width="2.28515625" style="55" customWidth="1"/>
    <col min="9219" max="9219" width="2.42578125" style="55" customWidth="1"/>
    <col min="9220" max="9220" width="40" style="55" customWidth="1"/>
    <col min="9221" max="9221" width="6.28515625" style="55" customWidth="1"/>
    <col min="9222" max="9222" width="2.7109375" style="55" customWidth="1"/>
    <col min="9223" max="9223" width="1" style="55" customWidth="1"/>
    <col min="9224" max="9224" width="15.7109375" style="55" customWidth="1"/>
    <col min="9225" max="9225" width="1.7109375" style="55" customWidth="1"/>
    <col min="9226" max="9226" width="15.7109375" style="55" customWidth="1"/>
    <col min="9227" max="9472" width="9" style="55"/>
    <col min="9473" max="9473" width="2.140625" style="55" customWidth="1"/>
    <col min="9474" max="9474" width="2.28515625" style="55" customWidth="1"/>
    <col min="9475" max="9475" width="2.42578125" style="55" customWidth="1"/>
    <col min="9476" max="9476" width="40" style="55" customWidth="1"/>
    <col min="9477" max="9477" width="6.28515625" style="55" customWidth="1"/>
    <col min="9478" max="9478" width="2.7109375" style="55" customWidth="1"/>
    <col min="9479" max="9479" width="1" style="55" customWidth="1"/>
    <col min="9480" max="9480" width="15.7109375" style="55" customWidth="1"/>
    <col min="9481" max="9481" width="1.7109375" style="55" customWidth="1"/>
    <col min="9482" max="9482" width="15.7109375" style="55" customWidth="1"/>
    <col min="9483" max="9728" width="9" style="55"/>
    <col min="9729" max="9729" width="2.140625" style="55" customWidth="1"/>
    <col min="9730" max="9730" width="2.28515625" style="55" customWidth="1"/>
    <col min="9731" max="9731" width="2.42578125" style="55" customWidth="1"/>
    <col min="9732" max="9732" width="40" style="55" customWidth="1"/>
    <col min="9733" max="9733" width="6.28515625" style="55" customWidth="1"/>
    <col min="9734" max="9734" width="2.7109375" style="55" customWidth="1"/>
    <col min="9735" max="9735" width="1" style="55" customWidth="1"/>
    <col min="9736" max="9736" width="15.7109375" style="55" customWidth="1"/>
    <col min="9737" max="9737" width="1.7109375" style="55" customWidth="1"/>
    <col min="9738" max="9738" width="15.7109375" style="55" customWidth="1"/>
    <col min="9739" max="9984" width="9" style="55"/>
    <col min="9985" max="9985" width="2.140625" style="55" customWidth="1"/>
    <col min="9986" max="9986" width="2.28515625" style="55" customWidth="1"/>
    <col min="9987" max="9987" width="2.42578125" style="55" customWidth="1"/>
    <col min="9988" max="9988" width="40" style="55" customWidth="1"/>
    <col min="9989" max="9989" width="6.28515625" style="55" customWidth="1"/>
    <col min="9990" max="9990" width="2.7109375" style="55" customWidth="1"/>
    <col min="9991" max="9991" width="1" style="55" customWidth="1"/>
    <col min="9992" max="9992" width="15.7109375" style="55" customWidth="1"/>
    <col min="9993" max="9993" width="1.7109375" style="55" customWidth="1"/>
    <col min="9994" max="9994" width="15.7109375" style="55" customWidth="1"/>
    <col min="9995" max="10240" width="9" style="55"/>
    <col min="10241" max="10241" width="2.140625" style="55" customWidth="1"/>
    <col min="10242" max="10242" width="2.28515625" style="55" customWidth="1"/>
    <col min="10243" max="10243" width="2.42578125" style="55" customWidth="1"/>
    <col min="10244" max="10244" width="40" style="55" customWidth="1"/>
    <col min="10245" max="10245" width="6.28515625" style="55" customWidth="1"/>
    <col min="10246" max="10246" width="2.7109375" style="55" customWidth="1"/>
    <col min="10247" max="10247" width="1" style="55" customWidth="1"/>
    <col min="10248" max="10248" width="15.7109375" style="55" customWidth="1"/>
    <col min="10249" max="10249" width="1.7109375" style="55" customWidth="1"/>
    <col min="10250" max="10250" width="15.7109375" style="55" customWidth="1"/>
    <col min="10251" max="10496" width="9" style="55"/>
    <col min="10497" max="10497" width="2.140625" style="55" customWidth="1"/>
    <col min="10498" max="10498" width="2.28515625" style="55" customWidth="1"/>
    <col min="10499" max="10499" width="2.42578125" style="55" customWidth="1"/>
    <col min="10500" max="10500" width="40" style="55" customWidth="1"/>
    <col min="10501" max="10501" width="6.28515625" style="55" customWidth="1"/>
    <col min="10502" max="10502" width="2.7109375" style="55" customWidth="1"/>
    <col min="10503" max="10503" width="1" style="55" customWidth="1"/>
    <col min="10504" max="10504" width="15.7109375" style="55" customWidth="1"/>
    <col min="10505" max="10505" width="1.7109375" style="55" customWidth="1"/>
    <col min="10506" max="10506" width="15.7109375" style="55" customWidth="1"/>
    <col min="10507" max="10752" width="9" style="55"/>
    <col min="10753" max="10753" width="2.140625" style="55" customWidth="1"/>
    <col min="10754" max="10754" width="2.28515625" style="55" customWidth="1"/>
    <col min="10755" max="10755" width="2.42578125" style="55" customWidth="1"/>
    <col min="10756" max="10756" width="40" style="55" customWidth="1"/>
    <col min="10757" max="10757" width="6.28515625" style="55" customWidth="1"/>
    <col min="10758" max="10758" width="2.7109375" style="55" customWidth="1"/>
    <col min="10759" max="10759" width="1" style="55" customWidth="1"/>
    <col min="10760" max="10760" width="15.7109375" style="55" customWidth="1"/>
    <col min="10761" max="10761" width="1.7109375" style="55" customWidth="1"/>
    <col min="10762" max="10762" width="15.7109375" style="55" customWidth="1"/>
    <col min="10763" max="11008" width="9" style="55"/>
    <col min="11009" max="11009" width="2.140625" style="55" customWidth="1"/>
    <col min="11010" max="11010" width="2.28515625" style="55" customWidth="1"/>
    <col min="11011" max="11011" width="2.42578125" style="55" customWidth="1"/>
    <col min="11012" max="11012" width="40" style="55" customWidth="1"/>
    <col min="11013" max="11013" width="6.28515625" style="55" customWidth="1"/>
    <col min="11014" max="11014" width="2.7109375" style="55" customWidth="1"/>
    <col min="11015" max="11015" width="1" style="55" customWidth="1"/>
    <col min="11016" max="11016" width="15.7109375" style="55" customWidth="1"/>
    <col min="11017" max="11017" width="1.7109375" style="55" customWidth="1"/>
    <col min="11018" max="11018" width="15.7109375" style="55" customWidth="1"/>
    <col min="11019" max="11264" width="9" style="55"/>
    <col min="11265" max="11265" width="2.140625" style="55" customWidth="1"/>
    <col min="11266" max="11266" width="2.28515625" style="55" customWidth="1"/>
    <col min="11267" max="11267" width="2.42578125" style="55" customWidth="1"/>
    <col min="11268" max="11268" width="40" style="55" customWidth="1"/>
    <col min="11269" max="11269" width="6.28515625" style="55" customWidth="1"/>
    <col min="11270" max="11270" width="2.7109375" style="55" customWidth="1"/>
    <col min="11271" max="11271" width="1" style="55" customWidth="1"/>
    <col min="11272" max="11272" width="15.7109375" style="55" customWidth="1"/>
    <col min="11273" max="11273" width="1.7109375" style="55" customWidth="1"/>
    <col min="11274" max="11274" width="15.7109375" style="55" customWidth="1"/>
    <col min="11275" max="11520" width="9" style="55"/>
    <col min="11521" max="11521" width="2.140625" style="55" customWidth="1"/>
    <col min="11522" max="11522" width="2.28515625" style="55" customWidth="1"/>
    <col min="11523" max="11523" width="2.42578125" style="55" customWidth="1"/>
    <col min="11524" max="11524" width="40" style="55" customWidth="1"/>
    <col min="11525" max="11525" width="6.28515625" style="55" customWidth="1"/>
    <col min="11526" max="11526" width="2.7109375" style="55" customWidth="1"/>
    <col min="11527" max="11527" width="1" style="55" customWidth="1"/>
    <col min="11528" max="11528" width="15.7109375" style="55" customWidth="1"/>
    <col min="11529" max="11529" width="1.7109375" style="55" customWidth="1"/>
    <col min="11530" max="11530" width="15.7109375" style="55" customWidth="1"/>
    <col min="11531" max="11776" width="9" style="55"/>
    <col min="11777" max="11777" width="2.140625" style="55" customWidth="1"/>
    <col min="11778" max="11778" width="2.28515625" style="55" customWidth="1"/>
    <col min="11779" max="11779" width="2.42578125" style="55" customWidth="1"/>
    <col min="11780" max="11780" width="40" style="55" customWidth="1"/>
    <col min="11781" max="11781" width="6.28515625" style="55" customWidth="1"/>
    <col min="11782" max="11782" width="2.7109375" style="55" customWidth="1"/>
    <col min="11783" max="11783" width="1" style="55" customWidth="1"/>
    <col min="11784" max="11784" width="15.7109375" style="55" customWidth="1"/>
    <col min="11785" max="11785" width="1.7109375" style="55" customWidth="1"/>
    <col min="11786" max="11786" width="15.7109375" style="55" customWidth="1"/>
    <col min="11787" max="12032" width="9" style="55"/>
    <col min="12033" max="12033" width="2.140625" style="55" customWidth="1"/>
    <col min="12034" max="12034" width="2.28515625" style="55" customWidth="1"/>
    <col min="12035" max="12035" width="2.42578125" style="55" customWidth="1"/>
    <col min="12036" max="12036" width="40" style="55" customWidth="1"/>
    <col min="12037" max="12037" width="6.28515625" style="55" customWidth="1"/>
    <col min="12038" max="12038" width="2.7109375" style="55" customWidth="1"/>
    <col min="12039" max="12039" width="1" style="55" customWidth="1"/>
    <col min="12040" max="12040" width="15.7109375" style="55" customWidth="1"/>
    <col min="12041" max="12041" width="1.7109375" style="55" customWidth="1"/>
    <col min="12042" max="12042" width="15.7109375" style="55" customWidth="1"/>
    <col min="12043" max="12288" width="9" style="55"/>
    <col min="12289" max="12289" width="2.140625" style="55" customWidth="1"/>
    <col min="12290" max="12290" width="2.28515625" style="55" customWidth="1"/>
    <col min="12291" max="12291" width="2.42578125" style="55" customWidth="1"/>
    <col min="12292" max="12292" width="40" style="55" customWidth="1"/>
    <col min="12293" max="12293" width="6.28515625" style="55" customWidth="1"/>
    <col min="12294" max="12294" width="2.7109375" style="55" customWidth="1"/>
    <col min="12295" max="12295" width="1" style="55" customWidth="1"/>
    <col min="12296" max="12296" width="15.7109375" style="55" customWidth="1"/>
    <col min="12297" max="12297" width="1.7109375" style="55" customWidth="1"/>
    <col min="12298" max="12298" width="15.7109375" style="55" customWidth="1"/>
    <col min="12299" max="12544" width="9" style="55"/>
    <col min="12545" max="12545" width="2.140625" style="55" customWidth="1"/>
    <col min="12546" max="12546" width="2.28515625" style="55" customWidth="1"/>
    <col min="12547" max="12547" width="2.42578125" style="55" customWidth="1"/>
    <col min="12548" max="12548" width="40" style="55" customWidth="1"/>
    <col min="12549" max="12549" width="6.28515625" style="55" customWidth="1"/>
    <col min="12550" max="12550" width="2.7109375" style="55" customWidth="1"/>
    <col min="12551" max="12551" width="1" style="55" customWidth="1"/>
    <col min="12552" max="12552" width="15.7109375" style="55" customWidth="1"/>
    <col min="12553" max="12553" width="1.7109375" style="55" customWidth="1"/>
    <col min="12554" max="12554" width="15.7109375" style="55" customWidth="1"/>
    <col min="12555" max="12800" width="9" style="55"/>
    <col min="12801" max="12801" width="2.140625" style="55" customWidth="1"/>
    <col min="12802" max="12802" width="2.28515625" style="55" customWidth="1"/>
    <col min="12803" max="12803" width="2.42578125" style="55" customWidth="1"/>
    <col min="12804" max="12804" width="40" style="55" customWidth="1"/>
    <col min="12805" max="12805" width="6.28515625" style="55" customWidth="1"/>
    <col min="12806" max="12806" width="2.7109375" style="55" customWidth="1"/>
    <col min="12807" max="12807" width="1" style="55" customWidth="1"/>
    <col min="12808" max="12808" width="15.7109375" style="55" customWidth="1"/>
    <col min="12809" max="12809" width="1.7109375" style="55" customWidth="1"/>
    <col min="12810" max="12810" width="15.7109375" style="55" customWidth="1"/>
    <col min="12811" max="13056" width="9" style="55"/>
    <col min="13057" max="13057" width="2.140625" style="55" customWidth="1"/>
    <col min="13058" max="13058" width="2.28515625" style="55" customWidth="1"/>
    <col min="13059" max="13059" width="2.42578125" style="55" customWidth="1"/>
    <col min="13060" max="13060" width="40" style="55" customWidth="1"/>
    <col min="13061" max="13061" width="6.28515625" style="55" customWidth="1"/>
    <col min="13062" max="13062" width="2.7109375" style="55" customWidth="1"/>
    <col min="13063" max="13063" width="1" style="55" customWidth="1"/>
    <col min="13064" max="13064" width="15.7109375" style="55" customWidth="1"/>
    <col min="13065" max="13065" width="1.7109375" style="55" customWidth="1"/>
    <col min="13066" max="13066" width="15.7109375" style="55" customWidth="1"/>
    <col min="13067" max="13312" width="9" style="55"/>
    <col min="13313" max="13313" width="2.140625" style="55" customWidth="1"/>
    <col min="13314" max="13314" width="2.28515625" style="55" customWidth="1"/>
    <col min="13315" max="13315" width="2.42578125" style="55" customWidth="1"/>
    <col min="13316" max="13316" width="40" style="55" customWidth="1"/>
    <col min="13317" max="13317" width="6.28515625" style="55" customWidth="1"/>
    <col min="13318" max="13318" width="2.7109375" style="55" customWidth="1"/>
    <col min="13319" max="13319" width="1" style="55" customWidth="1"/>
    <col min="13320" max="13320" width="15.7109375" style="55" customWidth="1"/>
    <col min="13321" max="13321" width="1.7109375" style="55" customWidth="1"/>
    <col min="13322" max="13322" width="15.7109375" style="55" customWidth="1"/>
    <col min="13323" max="13568" width="9" style="55"/>
    <col min="13569" max="13569" width="2.140625" style="55" customWidth="1"/>
    <col min="13570" max="13570" width="2.28515625" style="55" customWidth="1"/>
    <col min="13571" max="13571" width="2.42578125" style="55" customWidth="1"/>
    <col min="13572" max="13572" width="40" style="55" customWidth="1"/>
    <col min="13573" max="13573" width="6.28515625" style="55" customWidth="1"/>
    <col min="13574" max="13574" width="2.7109375" style="55" customWidth="1"/>
    <col min="13575" max="13575" width="1" style="55" customWidth="1"/>
    <col min="13576" max="13576" width="15.7109375" style="55" customWidth="1"/>
    <col min="13577" max="13577" width="1.7109375" style="55" customWidth="1"/>
    <col min="13578" max="13578" width="15.7109375" style="55" customWidth="1"/>
    <col min="13579" max="13824" width="9" style="55"/>
    <col min="13825" max="13825" width="2.140625" style="55" customWidth="1"/>
    <col min="13826" max="13826" width="2.28515625" style="55" customWidth="1"/>
    <col min="13827" max="13827" width="2.42578125" style="55" customWidth="1"/>
    <col min="13828" max="13828" width="40" style="55" customWidth="1"/>
    <col min="13829" max="13829" width="6.28515625" style="55" customWidth="1"/>
    <col min="13830" max="13830" width="2.7109375" style="55" customWidth="1"/>
    <col min="13831" max="13831" width="1" style="55" customWidth="1"/>
    <col min="13832" max="13832" width="15.7109375" style="55" customWidth="1"/>
    <col min="13833" max="13833" width="1.7109375" style="55" customWidth="1"/>
    <col min="13834" max="13834" width="15.7109375" style="55" customWidth="1"/>
    <col min="13835" max="14080" width="9" style="55"/>
    <col min="14081" max="14081" width="2.140625" style="55" customWidth="1"/>
    <col min="14082" max="14082" width="2.28515625" style="55" customWidth="1"/>
    <col min="14083" max="14083" width="2.42578125" style="55" customWidth="1"/>
    <col min="14084" max="14084" width="40" style="55" customWidth="1"/>
    <col min="14085" max="14085" width="6.28515625" style="55" customWidth="1"/>
    <col min="14086" max="14086" width="2.7109375" style="55" customWidth="1"/>
    <col min="14087" max="14087" width="1" style="55" customWidth="1"/>
    <col min="14088" max="14088" width="15.7109375" style="55" customWidth="1"/>
    <col min="14089" max="14089" width="1.7109375" style="55" customWidth="1"/>
    <col min="14090" max="14090" width="15.7109375" style="55" customWidth="1"/>
    <col min="14091" max="14336" width="9" style="55"/>
    <col min="14337" max="14337" width="2.140625" style="55" customWidth="1"/>
    <col min="14338" max="14338" width="2.28515625" style="55" customWidth="1"/>
    <col min="14339" max="14339" width="2.42578125" style="55" customWidth="1"/>
    <col min="14340" max="14340" width="40" style="55" customWidth="1"/>
    <col min="14341" max="14341" width="6.28515625" style="55" customWidth="1"/>
    <col min="14342" max="14342" width="2.7109375" style="55" customWidth="1"/>
    <col min="14343" max="14343" width="1" style="55" customWidth="1"/>
    <col min="14344" max="14344" width="15.7109375" style="55" customWidth="1"/>
    <col min="14345" max="14345" width="1.7109375" style="55" customWidth="1"/>
    <col min="14346" max="14346" width="15.7109375" style="55" customWidth="1"/>
    <col min="14347" max="14592" width="9" style="55"/>
    <col min="14593" max="14593" width="2.140625" style="55" customWidth="1"/>
    <col min="14594" max="14594" width="2.28515625" style="55" customWidth="1"/>
    <col min="14595" max="14595" width="2.42578125" style="55" customWidth="1"/>
    <col min="14596" max="14596" width="40" style="55" customWidth="1"/>
    <col min="14597" max="14597" width="6.28515625" style="55" customWidth="1"/>
    <col min="14598" max="14598" width="2.7109375" style="55" customWidth="1"/>
    <col min="14599" max="14599" width="1" style="55" customWidth="1"/>
    <col min="14600" max="14600" width="15.7109375" style="55" customWidth="1"/>
    <col min="14601" max="14601" width="1.7109375" style="55" customWidth="1"/>
    <col min="14602" max="14602" width="15.7109375" style="55" customWidth="1"/>
    <col min="14603" max="14848" width="9" style="55"/>
    <col min="14849" max="14849" width="2.140625" style="55" customWidth="1"/>
    <col min="14850" max="14850" width="2.28515625" style="55" customWidth="1"/>
    <col min="14851" max="14851" width="2.42578125" style="55" customWidth="1"/>
    <col min="14852" max="14852" width="40" style="55" customWidth="1"/>
    <col min="14853" max="14853" width="6.28515625" style="55" customWidth="1"/>
    <col min="14854" max="14854" width="2.7109375" style="55" customWidth="1"/>
    <col min="14855" max="14855" width="1" style="55" customWidth="1"/>
    <col min="14856" max="14856" width="15.7109375" style="55" customWidth="1"/>
    <col min="14857" max="14857" width="1.7109375" style="55" customWidth="1"/>
    <col min="14858" max="14858" width="15.7109375" style="55" customWidth="1"/>
    <col min="14859" max="15104" width="9" style="55"/>
    <col min="15105" max="15105" width="2.140625" style="55" customWidth="1"/>
    <col min="15106" max="15106" width="2.28515625" style="55" customWidth="1"/>
    <col min="15107" max="15107" width="2.42578125" style="55" customWidth="1"/>
    <col min="15108" max="15108" width="40" style="55" customWidth="1"/>
    <col min="15109" max="15109" width="6.28515625" style="55" customWidth="1"/>
    <col min="15110" max="15110" width="2.7109375" style="55" customWidth="1"/>
    <col min="15111" max="15111" width="1" style="55" customWidth="1"/>
    <col min="15112" max="15112" width="15.7109375" style="55" customWidth="1"/>
    <col min="15113" max="15113" width="1.7109375" style="55" customWidth="1"/>
    <col min="15114" max="15114" width="15.7109375" style="55" customWidth="1"/>
    <col min="15115" max="15360" width="9" style="55"/>
    <col min="15361" max="15361" width="2.140625" style="55" customWidth="1"/>
    <col min="15362" max="15362" width="2.28515625" style="55" customWidth="1"/>
    <col min="15363" max="15363" width="2.42578125" style="55" customWidth="1"/>
    <col min="15364" max="15364" width="40" style="55" customWidth="1"/>
    <col min="15365" max="15365" width="6.28515625" style="55" customWidth="1"/>
    <col min="15366" max="15366" width="2.7109375" style="55" customWidth="1"/>
    <col min="15367" max="15367" width="1" style="55" customWidth="1"/>
    <col min="15368" max="15368" width="15.7109375" style="55" customWidth="1"/>
    <col min="15369" max="15369" width="1.7109375" style="55" customWidth="1"/>
    <col min="15370" max="15370" width="15.7109375" style="55" customWidth="1"/>
    <col min="15371" max="15616" width="9" style="55"/>
    <col min="15617" max="15617" width="2.140625" style="55" customWidth="1"/>
    <col min="15618" max="15618" width="2.28515625" style="55" customWidth="1"/>
    <col min="15619" max="15619" width="2.42578125" style="55" customWidth="1"/>
    <col min="15620" max="15620" width="40" style="55" customWidth="1"/>
    <col min="15621" max="15621" width="6.28515625" style="55" customWidth="1"/>
    <col min="15622" max="15622" width="2.7109375" style="55" customWidth="1"/>
    <col min="15623" max="15623" width="1" style="55" customWidth="1"/>
    <col min="15624" max="15624" width="15.7109375" style="55" customWidth="1"/>
    <col min="15625" max="15625" width="1.7109375" style="55" customWidth="1"/>
    <col min="15626" max="15626" width="15.7109375" style="55" customWidth="1"/>
    <col min="15627" max="15872" width="9" style="55"/>
    <col min="15873" max="15873" width="2.140625" style="55" customWidth="1"/>
    <col min="15874" max="15874" width="2.28515625" style="55" customWidth="1"/>
    <col min="15875" max="15875" width="2.42578125" style="55" customWidth="1"/>
    <col min="15876" max="15876" width="40" style="55" customWidth="1"/>
    <col min="15877" max="15877" width="6.28515625" style="55" customWidth="1"/>
    <col min="15878" max="15878" width="2.7109375" style="55" customWidth="1"/>
    <col min="15879" max="15879" width="1" style="55" customWidth="1"/>
    <col min="15880" max="15880" width="15.7109375" style="55" customWidth="1"/>
    <col min="15881" max="15881" width="1.7109375" style="55" customWidth="1"/>
    <col min="15882" max="15882" width="15.7109375" style="55" customWidth="1"/>
    <col min="15883" max="16128" width="9" style="55"/>
    <col min="16129" max="16129" width="2.140625" style="55" customWidth="1"/>
    <col min="16130" max="16130" width="2.28515625" style="55" customWidth="1"/>
    <col min="16131" max="16131" width="2.42578125" style="55" customWidth="1"/>
    <col min="16132" max="16132" width="40" style="55" customWidth="1"/>
    <col min="16133" max="16133" width="6.28515625" style="55" customWidth="1"/>
    <col min="16134" max="16134" width="2.7109375" style="55" customWidth="1"/>
    <col min="16135" max="16135" width="1" style="55" customWidth="1"/>
    <col min="16136" max="16136" width="15.7109375" style="55" customWidth="1"/>
    <col min="16137" max="16137" width="1.7109375" style="55" customWidth="1"/>
    <col min="16138" max="16138" width="15.7109375" style="55" customWidth="1"/>
    <col min="16139" max="16384" width="9" style="55"/>
  </cols>
  <sheetData>
    <row r="1" spans="1:14" s="4" customFormat="1" ht="24" customHeight="1" x14ac:dyDescent="0.5">
      <c r="A1" s="55"/>
      <c r="B1" s="55"/>
      <c r="C1" s="55"/>
      <c r="D1" s="55"/>
      <c r="E1" s="101"/>
      <c r="F1" s="55"/>
      <c r="G1" s="55"/>
      <c r="H1" s="55"/>
      <c r="I1" s="55"/>
      <c r="J1" s="55"/>
      <c r="K1" s="55"/>
      <c r="L1" s="55"/>
      <c r="M1" s="55"/>
      <c r="N1" s="104" t="s">
        <v>88</v>
      </c>
    </row>
    <row r="2" spans="1:14" s="4" customFormat="1" ht="24" customHeight="1" x14ac:dyDescent="0.5">
      <c r="A2" s="55"/>
      <c r="B2" s="55"/>
      <c r="C2" s="55"/>
      <c r="D2" s="55"/>
      <c r="E2" s="101"/>
      <c r="F2" s="55"/>
      <c r="G2" s="55"/>
      <c r="H2" s="55"/>
      <c r="I2" s="55"/>
      <c r="J2" s="55"/>
      <c r="K2" s="55"/>
      <c r="L2" s="55"/>
      <c r="M2" s="55"/>
      <c r="N2" s="104" t="s">
        <v>89</v>
      </c>
    </row>
    <row r="3" spans="1:14" ht="21" customHeight="1" x14ac:dyDescent="0.5">
      <c r="A3" s="167" t="s">
        <v>90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4" customFormat="1" ht="24" customHeight="1" x14ac:dyDescent="0.5">
      <c r="A4" s="169" t="s">
        <v>80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4" customFormat="1" ht="24" customHeight="1" x14ac:dyDescent="0.5">
      <c r="A5" s="169" t="s">
        <v>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s="4" customFormat="1" ht="24" customHeight="1" x14ac:dyDescent="0.5">
      <c r="A6" s="169" t="s">
        <v>158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4" s="4" customFormat="1" ht="15" customHeight="1" x14ac:dyDescent="0.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</row>
    <row r="8" spans="1:14" s="4" customFormat="1" ht="23.25" customHeight="1" x14ac:dyDescent="0.5">
      <c r="A8" s="105"/>
      <c r="B8" s="105"/>
      <c r="C8" s="105"/>
      <c r="D8" s="105"/>
      <c r="E8" s="105"/>
      <c r="F8" s="105"/>
      <c r="G8" s="105"/>
      <c r="H8" s="166" t="s">
        <v>29</v>
      </c>
      <c r="I8" s="166"/>
      <c r="J8" s="166"/>
      <c r="K8" s="166"/>
      <c r="L8" s="166"/>
      <c r="M8" s="166"/>
      <c r="N8" s="166"/>
    </row>
    <row r="9" spans="1:14" s="4" customFormat="1" ht="23.25" customHeight="1" x14ac:dyDescent="0.5">
      <c r="A9" s="106"/>
      <c r="B9" s="106"/>
      <c r="C9" s="106"/>
      <c r="D9" s="106"/>
      <c r="E9" s="106"/>
      <c r="F9" s="106"/>
      <c r="G9" s="106"/>
      <c r="H9" s="170" t="s">
        <v>136</v>
      </c>
      <c r="I9" s="170"/>
      <c r="J9" s="170"/>
      <c r="K9" s="107"/>
      <c r="L9" s="170" t="s">
        <v>162</v>
      </c>
      <c r="M9" s="170"/>
      <c r="N9" s="170"/>
    </row>
    <row r="10" spans="1:14" s="4" customFormat="1" ht="23.25" customHeight="1" x14ac:dyDescent="0.5">
      <c r="A10" s="106"/>
      <c r="B10" s="106"/>
      <c r="C10" s="106"/>
      <c r="D10" s="106"/>
      <c r="E10" s="106"/>
      <c r="F10" s="106"/>
      <c r="G10" s="106"/>
      <c r="H10" s="166" t="s">
        <v>161</v>
      </c>
      <c r="I10" s="166"/>
      <c r="J10" s="166"/>
      <c r="K10" s="107"/>
      <c r="L10" s="166" t="s">
        <v>161</v>
      </c>
      <c r="M10" s="166"/>
      <c r="N10" s="166"/>
    </row>
    <row r="11" spans="1:14" s="4" customFormat="1" ht="23.25" customHeight="1" x14ac:dyDescent="0.5">
      <c r="A11" s="106"/>
      <c r="B11" s="106"/>
      <c r="C11" s="106"/>
      <c r="D11" s="106"/>
      <c r="F11" s="106" t="s">
        <v>7</v>
      </c>
      <c r="G11" s="107"/>
      <c r="H11" s="108">
        <v>2566</v>
      </c>
      <c r="I11" s="106"/>
      <c r="J11" s="108">
        <v>2565</v>
      </c>
      <c r="K11" s="106"/>
      <c r="L11" s="108">
        <v>2566</v>
      </c>
      <c r="M11" s="106"/>
      <c r="N11" s="108">
        <v>2565</v>
      </c>
    </row>
    <row r="12" spans="1:14" s="4" customFormat="1" ht="23.25" customHeight="1" x14ac:dyDescent="0.5">
      <c r="A12" s="107" t="s">
        <v>51</v>
      </c>
      <c r="B12" s="107"/>
      <c r="C12" s="107"/>
      <c r="D12" s="107"/>
      <c r="F12" s="106" t="s">
        <v>171</v>
      </c>
      <c r="G12" s="107"/>
      <c r="H12" s="107"/>
      <c r="I12" s="109"/>
      <c r="J12" s="107"/>
      <c r="K12" s="109"/>
      <c r="L12" s="107"/>
      <c r="M12" s="110"/>
      <c r="N12" s="107"/>
    </row>
    <row r="13" spans="1:14" s="4" customFormat="1" ht="23.25" customHeight="1" x14ac:dyDescent="0.4">
      <c r="A13" s="107"/>
      <c r="B13" s="107" t="s">
        <v>95</v>
      </c>
      <c r="C13" s="107"/>
      <c r="D13" s="107"/>
      <c r="E13" s="111"/>
      <c r="F13" s="107"/>
      <c r="G13" s="107"/>
      <c r="H13" s="112">
        <v>184402987.89999998</v>
      </c>
      <c r="I13" s="113"/>
      <c r="J13" s="112">
        <v>218860882.19999999</v>
      </c>
      <c r="K13" s="113"/>
      <c r="L13" s="112">
        <v>525065754.73999995</v>
      </c>
      <c r="M13" s="114"/>
      <c r="N13" s="112">
        <v>557415784.71000004</v>
      </c>
    </row>
    <row r="14" spans="1:14" s="4" customFormat="1" ht="23.25" customHeight="1" x14ac:dyDescent="0.4">
      <c r="A14" s="107"/>
      <c r="B14" s="107" t="s">
        <v>52</v>
      </c>
      <c r="C14" s="107"/>
      <c r="D14" s="107"/>
      <c r="E14" s="111"/>
      <c r="F14" s="107"/>
      <c r="G14" s="107"/>
      <c r="H14" s="113"/>
      <c r="I14" s="113"/>
      <c r="J14" s="113"/>
      <c r="K14" s="113"/>
      <c r="L14" s="112"/>
      <c r="M14" s="114"/>
      <c r="N14" s="112"/>
    </row>
    <row r="15" spans="1:14" s="4" customFormat="1" ht="23.25" customHeight="1" x14ac:dyDescent="0.4">
      <c r="A15" s="107"/>
      <c r="B15" s="107"/>
      <c r="C15" s="107" t="s">
        <v>105</v>
      </c>
      <c r="D15" s="107"/>
      <c r="E15" s="111"/>
      <c r="F15" s="107"/>
      <c r="G15" s="107"/>
      <c r="H15" s="115">
        <v>86996.69</v>
      </c>
      <c r="I15" s="113"/>
      <c r="J15" s="159">
        <v>0</v>
      </c>
      <c r="K15" s="113"/>
      <c r="L15" s="115">
        <v>8299748.25</v>
      </c>
      <c r="M15" s="114"/>
      <c r="N15" s="159">
        <v>0</v>
      </c>
    </row>
    <row r="16" spans="1:14" s="4" customFormat="1" ht="23.25" customHeight="1" x14ac:dyDescent="0.4">
      <c r="A16" s="107"/>
      <c r="B16" s="107"/>
      <c r="C16" s="107" t="s">
        <v>167</v>
      </c>
      <c r="D16" s="107"/>
      <c r="F16" s="106"/>
      <c r="G16" s="107"/>
      <c r="H16" s="159">
        <v>0</v>
      </c>
      <c r="I16" s="113"/>
      <c r="J16" s="117">
        <v>2571200</v>
      </c>
      <c r="K16" s="113"/>
      <c r="L16" s="159">
        <v>0</v>
      </c>
      <c r="M16" s="114"/>
      <c r="N16" s="159">
        <v>0</v>
      </c>
    </row>
    <row r="17" spans="1:22" s="4" customFormat="1" ht="19.5" customHeight="1" x14ac:dyDescent="0.4">
      <c r="A17" s="107"/>
      <c r="B17" s="107"/>
      <c r="C17" s="107" t="s">
        <v>100</v>
      </c>
      <c r="D17" s="107"/>
      <c r="E17" s="111"/>
      <c r="F17" s="106">
        <v>5</v>
      </c>
      <c r="G17" s="107"/>
      <c r="H17" s="116">
        <v>915961.63999999966</v>
      </c>
      <c r="I17" s="113"/>
      <c r="J17" s="116">
        <v>193555.14999999982</v>
      </c>
      <c r="K17" s="113"/>
      <c r="L17" s="116">
        <v>2600057.59</v>
      </c>
      <c r="M17" s="114"/>
      <c r="N17" s="116">
        <v>1354747.99</v>
      </c>
    </row>
    <row r="18" spans="1:22" s="4" customFormat="1" ht="20.25" customHeight="1" x14ac:dyDescent="0.4">
      <c r="A18" s="107"/>
      <c r="B18" s="107"/>
      <c r="C18" s="107"/>
      <c r="D18" s="107" t="s">
        <v>53</v>
      </c>
      <c r="E18" s="111"/>
      <c r="F18" s="107"/>
      <c r="G18" s="107"/>
      <c r="H18" s="116">
        <v>185405946.22999996</v>
      </c>
      <c r="I18" s="113"/>
      <c r="J18" s="116">
        <v>221625637.34999999</v>
      </c>
      <c r="K18" s="113"/>
      <c r="L18" s="116">
        <v>535965560.57999992</v>
      </c>
      <c r="M18" s="114"/>
      <c r="N18" s="116">
        <v>558770532.70000005</v>
      </c>
      <c r="P18" s="89">
        <f t="shared" ref="P18:V18" si="0">SUM(H13:H17)-H18</f>
        <v>0</v>
      </c>
      <c r="Q18" s="89">
        <f t="shared" si="0"/>
        <v>0</v>
      </c>
      <c r="R18" s="89">
        <f>SUM(J13:J17)-J18</f>
        <v>0</v>
      </c>
      <c r="S18" s="89">
        <f t="shared" si="0"/>
        <v>0</v>
      </c>
      <c r="T18" s="89">
        <f t="shared" si="0"/>
        <v>0</v>
      </c>
      <c r="U18" s="89">
        <f t="shared" si="0"/>
        <v>0</v>
      </c>
      <c r="V18" s="89">
        <f t="shared" si="0"/>
        <v>0</v>
      </c>
    </row>
    <row r="19" spans="1:22" s="4" customFormat="1" ht="19.5" customHeight="1" x14ac:dyDescent="0.4">
      <c r="A19" s="107" t="s">
        <v>54</v>
      </c>
      <c r="B19" s="107"/>
      <c r="C19" s="107"/>
      <c r="D19" s="107"/>
      <c r="E19" s="111"/>
      <c r="F19" s="107"/>
      <c r="G19" s="107"/>
      <c r="H19" s="113"/>
      <c r="I19" s="113"/>
      <c r="J19" s="113"/>
      <c r="K19" s="113"/>
      <c r="L19" s="112"/>
      <c r="M19" s="114"/>
      <c r="N19" s="112"/>
    </row>
    <row r="20" spans="1:22" s="4" customFormat="1" ht="23.25" customHeight="1" x14ac:dyDescent="0.4">
      <c r="A20" s="107"/>
      <c r="B20" s="107" t="s">
        <v>96</v>
      </c>
      <c r="C20" s="107"/>
      <c r="D20" s="107"/>
      <c r="E20" s="111"/>
      <c r="F20" s="107"/>
      <c r="G20" s="107"/>
      <c r="H20" s="112">
        <v>165931753.97999978</v>
      </c>
      <c r="I20" s="113"/>
      <c r="J20" s="112">
        <v>170139027.91999999</v>
      </c>
      <c r="K20" s="113"/>
      <c r="L20" s="112">
        <v>463180125.23999995</v>
      </c>
      <c r="M20" s="114"/>
      <c r="N20" s="112">
        <v>464431972.69999999</v>
      </c>
    </row>
    <row r="21" spans="1:22" s="4" customFormat="1" ht="23.25" customHeight="1" x14ac:dyDescent="0.4">
      <c r="A21" s="107"/>
      <c r="B21" s="107" t="s">
        <v>137</v>
      </c>
      <c r="C21" s="107"/>
      <c r="D21" s="107"/>
      <c r="F21" s="106">
        <v>3</v>
      </c>
      <c r="G21" s="107"/>
      <c r="H21" s="112">
        <v>6446894.2000000011</v>
      </c>
      <c r="I21" s="113"/>
      <c r="J21" s="112">
        <v>10257591.710000001</v>
      </c>
      <c r="K21" s="113"/>
      <c r="L21" s="112">
        <v>19636192.619999997</v>
      </c>
      <c r="M21" s="114"/>
      <c r="N21" s="112">
        <v>24453656.079999991</v>
      </c>
    </row>
    <row r="22" spans="1:22" s="4" customFormat="1" ht="23.25" customHeight="1" x14ac:dyDescent="0.4">
      <c r="A22" s="107"/>
      <c r="B22" s="107" t="s">
        <v>55</v>
      </c>
      <c r="C22" s="107"/>
      <c r="D22" s="107"/>
      <c r="F22" s="106">
        <v>3</v>
      </c>
      <c r="G22" s="107"/>
      <c r="H22" s="112">
        <v>4774113.5</v>
      </c>
      <c r="I22" s="113"/>
      <c r="J22" s="112">
        <v>4679662.51</v>
      </c>
      <c r="K22" s="113"/>
      <c r="L22" s="112">
        <v>14311770.960000001</v>
      </c>
      <c r="M22" s="114"/>
      <c r="N22" s="112">
        <v>13841612.66</v>
      </c>
    </row>
    <row r="23" spans="1:22" s="4" customFormat="1" ht="21.75" customHeight="1" x14ac:dyDescent="0.4">
      <c r="A23" s="107"/>
      <c r="B23" s="107" t="s">
        <v>168</v>
      </c>
      <c r="C23" s="107"/>
      <c r="D23" s="107"/>
      <c r="E23" s="111"/>
      <c r="F23" s="107"/>
      <c r="G23" s="107"/>
      <c r="H23" s="159">
        <v>0</v>
      </c>
      <c r="I23" s="113"/>
      <c r="J23" s="112">
        <v>571450.8600000001</v>
      </c>
      <c r="K23" s="113"/>
      <c r="L23" s="159">
        <v>0</v>
      </c>
      <c r="M23" s="114"/>
      <c r="N23" s="112">
        <v>533527.63999999966</v>
      </c>
    </row>
    <row r="24" spans="1:22" s="4" customFormat="1" ht="20.25" customHeight="1" x14ac:dyDescent="0.4">
      <c r="A24" s="107"/>
      <c r="B24" s="107" t="s">
        <v>134</v>
      </c>
      <c r="C24" s="107"/>
      <c r="D24" s="107"/>
      <c r="F24" s="106"/>
      <c r="G24" s="107"/>
      <c r="H24" s="155">
        <v>0</v>
      </c>
      <c r="I24" s="113"/>
      <c r="J24" s="155">
        <v>0</v>
      </c>
      <c r="K24" s="113"/>
      <c r="L24" s="150">
        <v>5233919.9999999963</v>
      </c>
      <c r="M24" s="114"/>
      <c r="N24" s="150">
        <v>3365360</v>
      </c>
    </row>
    <row r="25" spans="1:22" s="4" customFormat="1" ht="21" customHeight="1" x14ac:dyDescent="0.4">
      <c r="A25" s="107"/>
      <c r="B25" s="107"/>
      <c r="C25" s="107"/>
      <c r="D25" s="107" t="s">
        <v>57</v>
      </c>
      <c r="E25" s="111"/>
      <c r="F25" s="107"/>
      <c r="G25" s="107"/>
      <c r="H25" s="116">
        <v>177152761.6799998</v>
      </c>
      <c r="I25" s="113"/>
      <c r="J25" s="116">
        <v>185647733.00000003</v>
      </c>
      <c r="K25" s="113"/>
      <c r="L25" s="116">
        <v>502362008.81999999</v>
      </c>
      <c r="M25" s="114"/>
      <c r="N25" s="116">
        <v>506626129.07999998</v>
      </c>
      <c r="P25" s="89">
        <f t="shared" ref="P25:U25" si="1">SUM(H20:H24)-H25</f>
        <v>0</v>
      </c>
      <c r="Q25" s="89">
        <f t="shared" si="1"/>
        <v>0</v>
      </c>
      <c r="R25" s="89">
        <f>SUM(J20:J24)-J25</f>
        <v>0</v>
      </c>
      <c r="S25" s="89">
        <f>SUM(K20:K24)-K25</f>
        <v>0</v>
      </c>
      <c r="T25" s="89">
        <f t="shared" si="1"/>
        <v>0</v>
      </c>
      <c r="U25" s="89">
        <f t="shared" si="1"/>
        <v>0</v>
      </c>
      <c r="V25" s="89">
        <f>SUM(N20:N24)-N25</f>
        <v>0</v>
      </c>
    </row>
    <row r="26" spans="1:22" s="4" customFormat="1" ht="23.25" customHeight="1" x14ac:dyDescent="0.4">
      <c r="A26" s="107" t="s">
        <v>118</v>
      </c>
      <c r="B26" s="107"/>
      <c r="C26" s="107"/>
      <c r="D26" s="107"/>
      <c r="E26" s="111"/>
      <c r="F26" s="107"/>
      <c r="G26" s="107"/>
      <c r="H26" s="112">
        <v>8253184.5499999998</v>
      </c>
      <c r="I26" s="113"/>
      <c r="J26" s="112">
        <v>35977904.350000001</v>
      </c>
      <c r="K26" s="113"/>
      <c r="L26" s="112">
        <v>33603551.759999998</v>
      </c>
      <c r="M26" s="114"/>
      <c r="N26" s="112">
        <v>52144403.619999997</v>
      </c>
      <c r="P26" s="89">
        <f t="shared" ref="P26:V26" si="2">H18-H25-H26</f>
        <v>1.6111880540847778E-7</v>
      </c>
      <c r="Q26" s="89">
        <f t="shared" si="2"/>
        <v>0</v>
      </c>
      <c r="R26" s="89">
        <f t="shared" si="2"/>
        <v>0</v>
      </c>
      <c r="S26" s="89">
        <f t="shared" si="2"/>
        <v>0</v>
      </c>
      <c r="T26" s="89">
        <f t="shared" si="2"/>
        <v>-6.7055225372314453E-8</v>
      </c>
      <c r="U26" s="89">
        <f t="shared" si="2"/>
        <v>0</v>
      </c>
      <c r="V26" s="89">
        <f t="shared" si="2"/>
        <v>6.7055225372314453E-8</v>
      </c>
    </row>
    <row r="27" spans="1:22" s="4" customFormat="1" ht="23.25" customHeight="1" x14ac:dyDescent="0.4">
      <c r="A27" s="107" t="s">
        <v>56</v>
      </c>
      <c r="B27" s="107"/>
      <c r="C27" s="107"/>
      <c r="D27" s="107"/>
      <c r="F27" s="106">
        <v>3</v>
      </c>
      <c r="G27" s="107"/>
      <c r="H27" s="116">
        <v>10076318.029999997</v>
      </c>
      <c r="I27" s="113"/>
      <c r="J27" s="116">
        <v>8704335.3699999973</v>
      </c>
      <c r="K27" s="113"/>
      <c r="L27" s="116">
        <v>27731885.530000001</v>
      </c>
      <c r="M27" s="114"/>
      <c r="N27" s="116">
        <v>26931214.429999996</v>
      </c>
    </row>
    <row r="28" spans="1:22" s="4" customFormat="1" ht="23.25" customHeight="1" x14ac:dyDescent="0.4">
      <c r="A28" s="107" t="s">
        <v>138</v>
      </c>
      <c r="B28" s="107"/>
      <c r="C28" s="107"/>
      <c r="D28" s="107"/>
      <c r="E28" s="111"/>
      <c r="F28" s="107"/>
      <c r="G28" s="107"/>
      <c r="H28" s="117">
        <v>-1823133.48</v>
      </c>
      <c r="I28" s="113"/>
      <c r="J28" s="117">
        <v>27273568.98</v>
      </c>
      <c r="K28" s="113"/>
      <c r="L28" s="117">
        <v>5871666.2300000004</v>
      </c>
      <c r="M28" s="114"/>
      <c r="N28" s="117">
        <v>25213189.190000001</v>
      </c>
      <c r="P28" s="89">
        <f>H26-H27-H28</f>
        <v>2.3283064365386963E-9</v>
      </c>
      <c r="Q28" s="89">
        <f t="shared" ref="Q28:V28" si="3">I26-I27-I28</f>
        <v>0</v>
      </c>
      <c r="R28" s="89">
        <f t="shared" si="3"/>
        <v>0</v>
      </c>
      <c r="S28" s="89">
        <f t="shared" si="3"/>
        <v>0</v>
      </c>
      <c r="T28" s="89">
        <f t="shared" si="3"/>
        <v>0</v>
      </c>
      <c r="U28" s="89">
        <f t="shared" si="3"/>
        <v>0</v>
      </c>
      <c r="V28" s="89">
        <f t="shared" si="3"/>
        <v>0</v>
      </c>
    </row>
    <row r="29" spans="1:22" s="4" customFormat="1" ht="23.25" customHeight="1" x14ac:dyDescent="0.4">
      <c r="A29" s="107" t="s">
        <v>169</v>
      </c>
      <c r="B29" s="107"/>
      <c r="C29" s="107"/>
      <c r="D29" s="107"/>
      <c r="F29" s="106">
        <v>9</v>
      </c>
      <c r="G29" s="107"/>
      <c r="H29" s="158">
        <v>-276133.43999999989</v>
      </c>
      <c r="I29" s="113"/>
      <c r="J29" s="116">
        <v>2144623.5699999994</v>
      </c>
      <c r="K29" s="113"/>
      <c r="L29" s="116">
        <v>363780.45</v>
      </c>
      <c r="M29" s="114"/>
      <c r="N29" s="116">
        <v>3308058.6199999996</v>
      </c>
    </row>
    <row r="30" spans="1:22" s="4" customFormat="1" ht="23.25" customHeight="1" x14ac:dyDescent="0.4">
      <c r="A30" s="107" t="s">
        <v>139</v>
      </c>
      <c r="B30" s="107"/>
      <c r="C30" s="107"/>
      <c r="D30" s="107"/>
      <c r="E30" s="111"/>
      <c r="F30" s="107"/>
      <c r="G30" s="107"/>
      <c r="H30" s="117">
        <v>-1547000.04</v>
      </c>
      <c r="I30" s="113"/>
      <c r="J30" s="117">
        <v>25128945.409999996</v>
      </c>
      <c r="K30" s="113"/>
      <c r="L30" s="117">
        <v>5507885.7800000003</v>
      </c>
      <c r="M30" s="114"/>
      <c r="N30" s="117">
        <v>21905130.57</v>
      </c>
      <c r="P30" s="89">
        <f>H28-H29-H30</f>
        <v>0</v>
      </c>
      <c r="Q30" s="89">
        <f t="shared" ref="Q30:V30" si="4">I28-I29-I30</f>
        <v>0</v>
      </c>
      <c r="R30" s="89">
        <f t="shared" si="4"/>
        <v>0</v>
      </c>
      <c r="S30" s="89">
        <f t="shared" si="4"/>
        <v>0</v>
      </c>
      <c r="T30" s="89">
        <f t="shared" si="4"/>
        <v>0</v>
      </c>
      <c r="U30" s="89">
        <f t="shared" si="4"/>
        <v>0</v>
      </c>
      <c r="V30" s="89">
        <f t="shared" si="4"/>
        <v>0</v>
      </c>
    </row>
    <row r="31" spans="1:22" s="4" customFormat="1" ht="23.25" customHeight="1" x14ac:dyDescent="0.4">
      <c r="A31" s="107" t="s">
        <v>140</v>
      </c>
      <c r="B31" s="107"/>
      <c r="C31" s="107"/>
      <c r="D31" s="107"/>
      <c r="E31" s="111"/>
      <c r="F31" s="107"/>
      <c r="G31" s="107"/>
      <c r="H31" s="155">
        <v>0</v>
      </c>
      <c r="I31" s="113"/>
      <c r="J31" s="155">
        <v>0</v>
      </c>
      <c r="K31" s="113"/>
      <c r="L31" s="155">
        <v>0</v>
      </c>
      <c r="M31" s="118"/>
      <c r="N31" s="155">
        <v>0</v>
      </c>
    </row>
    <row r="32" spans="1:22" s="4" customFormat="1" ht="21.75" customHeight="1" thickBot="1" x14ac:dyDescent="0.45">
      <c r="A32" s="107" t="s">
        <v>141</v>
      </c>
      <c r="B32" s="107"/>
      <c r="C32" s="107"/>
      <c r="D32" s="107"/>
      <c r="E32" s="111"/>
      <c r="F32" s="107"/>
      <c r="G32" s="107"/>
      <c r="H32" s="119">
        <v>-1547000.04</v>
      </c>
      <c r="I32" s="113"/>
      <c r="J32" s="151">
        <v>25128945.409999996</v>
      </c>
      <c r="K32" s="113"/>
      <c r="L32" s="119">
        <v>5507885.7800000003</v>
      </c>
      <c r="M32" s="114"/>
      <c r="N32" s="119">
        <v>21905130.57</v>
      </c>
      <c r="P32" s="89">
        <f>H30-H32</f>
        <v>0</v>
      </c>
      <c r="Q32" s="89">
        <f t="shared" ref="Q32:V32" si="5">I30-I32</f>
        <v>0</v>
      </c>
      <c r="R32" s="89">
        <f t="shared" si="5"/>
        <v>0</v>
      </c>
      <c r="S32" s="89">
        <f t="shared" si="5"/>
        <v>0</v>
      </c>
      <c r="T32" s="89">
        <f t="shared" si="5"/>
        <v>0</v>
      </c>
      <c r="U32" s="89">
        <f t="shared" si="5"/>
        <v>0</v>
      </c>
      <c r="V32" s="89">
        <f t="shared" si="5"/>
        <v>0</v>
      </c>
    </row>
    <row r="33" spans="1:14" s="4" customFormat="1" ht="5.25" customHeight="1" thickTop="1" x14ac:dyDescent="0.5">
      <c r="A33" s="107"/>
      <c r="B33" s="107"/>
      <c r="C33" s="107"/>
      <c r="D33" s="107"/>
      <c r="E33" s="111"/>
      <c r="F33" s="107"/>
      <c r="G33" s="107"/>
      <c r="H33" s="120"/>
      <c r="I33" s="121"/>
      <c r="J33" s="120"/>
      <c r="K33" s="121"/>
      <c r="L33" s="120"/>
      <c r="M33" s="122"/>
      <c r="N33" s="120"/>
    </row>
    <row r="34" spans="1:14" s="4" customFormat="1" ht="19.899999999999999" customHeight="1" x14ac:dyDescent="0.5">
      <c r="A34" s="107" t="s">
        <v>142</v>
      </c>
      <c r="B34" s="107"/>
      <c r="C34" s="107"/>
      <c r="D34" s="107"/>
      <c r="F34" s="106">
        <v>12</v>
      </c>
      <c r="G34" s="107"/>
      <c r="H34" s="120"/>
      <c r="I34" s="121"/>
      <c r="J34" s="120"/>
      <c r="K34" s="121"/>
      <c r="L34" s="120"/>
      <c r="M34" s="122"/>
      <c r="N34" s="120"/>
    </row>
    <row r="35" spans="1:14" ht="19.899999999999999" customHeight="1" thickBot="1" x14ac:dyDescent="0.55000000000000004">
      <c r="A35" s="107" t="s">
        <v>143</v>
      </c>
      <c r="B35" s="107"/>
      <c r="C35" s="107"/>
      <c r="D35" s="107"/>
      <c r="E35" s="111"/>
      <c r="F35" s="107"/>
      <c r="G35" s="107"/>
      <c r="H35" s="152">
        <v>-1E-3</v>
      </c>
      <c r="I35" s="123"/>
      <c r="J35" s="152">
        <v>2.5000000000000001E-2</v>
      </c>
      <c r="K35" s="123"/>
      <c r="L35" s="152">
        <v>5.0000000000000001E-3</v>
      </c>
      <c r="M35" s="124"/>
      <c r="N35" s="152">
        <v>2.1999999999999999E-2</v>
      </c>
    </row>
    <row r="36" spans="1:14" ht="19.899999999999999" customHeight="1" thickTop="1" thickBot="1" x14ac:dyDescent="0.55000000000000004">
      <c r="A36" s="107" t="s">
        <v>144</v>
      </c>
      <c r="B36" s="107"/>
      <c r="C36" s="107"/>
      <c r="D36" s="107"/>
      <c r="E36" s="111"/>
      <c r="F36" s="107"/>
      <c r="G36" s="107"/>
      <c r="H36" s="152">
        <v>-1E-3</v>
      </c>
      <c r="I36" s="123"/>
      <c r="J36" s="153">
        <v>2.1999999999999999E-2</v>
      </c>
      <c r="K36" s="123"/>
      <c r="L36" s="152">
        <v>5.0000000000000001E-3</v>
      </c>
      <c r="M36" s="124"/>
      <c r="N36" s="153">
        <v>0.02</v>
      </c>
    </row>
    <row r="37" spans="1:14" ht="24" customHeight="1" thickTop="1" x14ac:dyDescent="0.5">
      <c r="A37" s="107"/>
      <c r="B37" s="107"/>
      <c r="C37" s="107"/>
      <c r="D37" s="107"/>
      <c r="E37" s="111"/>
      <c r="F37" s="107"/>
      <c r="G37" s="107"/>
      <c r="H37" s="125"/>
      <c r="I37" s="121"/>
      <c r="J37" s="125"/>
      <c r="K37" s="121"/>
      <c r="L37" s="126"/>
      <c r="M37" s="107"/>
      <c r="N37" s="126"/>
    </row>
    <row r="38" spans="1:14" ht="37.5" customHeight="1" x14ac:dyDescent="0.5"/>
    <row r="41" spans="1:14" ht="17.25" customHeight="1" x14ac:dyDescent="0.5"/>
    <row r="58" spans="6:6" ht="24" customHeight="1" x14ac:dyDescent="0.5">
      <c r="F58" s="57"/>
    </row>
    <row r="68" ht="21.75" customHeight="1" x14ac:dyDescent="0.5"/>
    <row r="73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66CC"/>
  </sheetPr>
  <dimension ref="A1:S116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18.42578125" style="5" customWidth="1"/>
    <col min="4" max="4" width="0.7109375" style="5" customWidth="1"/>
    <col min="5" max="5" width="6.42578125" style="5" customWidth="1"/>
    <col min="6" max="6" width="12.42578125" style="5" bestFit="1" customWidth="1"/>
    <col min="7" max="7" width="0.5703125" style="5" customWidth="1"/>
    <col min="8" max="8" width="11.42578125" style="5" customWidth="1"/>
    <col min="9" max="9" width="0.5703125" style="5" customWidth="1"/>
    <col min="10" max="10" width="11.28515625" style="5" customWidth="1"/>
    <col min="11" max="11" width="0.42578125" style="5" customWidth="1"/>
    <col min="12" max="12" width="12.140625" style="5" customWidth="1"/>
    <col min="13" max="13" width="0.5703125" style="5" customWidth="1"/>
    <col min="14" max="14" width="11.42578125" style="5" customWidth="1"/>
    <col min="15" max="15" width="0.5703125" style="5" customWidth="1"/>
    <col min="16" max="16" width="11.28515625" style="5" customWidth="1"/>
    <col min="17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8" t="s">
        <v>88</v>
      </c>
    </row>
    <row r="2" spans="1:19" ht="24" customHeight="1" x14ac:dyDescent="0.5">
      <c r="P2" s="58" t="s">
        <v>89</v>
      </c>
    </row>
    <row r="3" spans="1:19" ht="24" customHeight="1" x14ac:dyDescent="0.5">
      <c r="A3" s="172" t="s">
        <v>107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9" s="4" customFormat="1" ht="24" customHeight="1" x14ac:dyDescent="0.5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9" s="4" customFormat="1" ht="24" customHeight="1" x14ac:dyDescent="0.5">
      <c r="A5" s="173" t="s">
        <v>38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9" s="4" customFormat="1" ht="24" customHeight="1" x14ac:dyDescent="0.5">
      <c r="A6" s="173" t="s">
        <v>163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9" s="7" customFormat="1" ht="20.25" customHeight="1" x14ac:dyDescent="0.5">
      <c r="A7" s="6"/>
      <c r="B7" s="174"/>
      <c r="C7" s="174"/>
      <c r="D7" s="102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61" customFormat="1" ht="18" customHeight="1" x14ac:dyDescent="0.5">
      <c r="A8" s="66"/>
      <c r="B8" s="66"/>
      <c r="C8" s="66"/>
      <c r="D8" s="66"/>
      <c r="E8" s="66"/>
      <c r="F8" s="175" t="s">
        <v>29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</row>
    <row r="9" spans="1:19" s="61" customFormat="1" ht="18" customHeight="1" x14ac:dyDescent="0.5">
      <c r="A9" s="66"/>
      <c r="B9" s="66"/>
      <c r="C9" s="66"/>
      <c r="D9" s="66"/>
      <c r="E9" s="66"/>
      <c r="F9" s="67" t="s">
        <v>69</v>
      </c>
      <c r="G9" s="67"/>
      <c r="H9" s="67" t="s">
        <v>97</v>
      </c>
      <c r="I9" s="67"/>
      <c r="J9" s="67" t="s">
        <v>78</v>
      </c>
      <c r="K9" s="67"/>
      <c r="L9" s="171" t="s">
        <v>30</v>
      </c>
      <c r="M9" s="171"/>
      <c r="N9" s="171"/>
      <c r="O9" s="66"/>
      <c r="P9" s="67" t="s">
        <v>20</v>
      </c>
    </row>
    <row r="10" spans="1:19" s="61" customFormat="1" ht="18" customHeight="1" x14ac:dyDescent="0.5">
      <c r="A10" s="66"/>
      <c r="B10" s="66"/>
      <c r="C10" s="66"/>
      <c r="D10" s="66"/>
      <c r="E10" s="66"/>
      <c r="F10" s="67" t="s">
        <v>70</v>
      </c>
      <c r="G10" s="67"/>
      <c r="H10" s="67" t="s">
        <v>98</v>
      </c>
      <c r="I10" s="67"/>
      <c r="J10" s="67" t="s">
        <v>79</v>
      </c>
      <c r="K10" s="67"/>
      <c r="L10" s="67" t="s">
        <v>91</v>
      </c>
      <c r="M10" s="66"/>
      <c r="N10" s="67" t="s">
        <v>34</v>
      </c>
      <c r="O10" s="66"/>
      <c r="P10" s="67"/>
    </row>
    <row r="11" spans="1:19" s="61" customFormat="1" ht="18" customHeight="1" x14ac:dyDescent="0.5">
      <c r="A11" s="66"/>
      <c r="B11" s="66"/>
      <c r="C11" s="66"/>
      <c r="D11" s="66"/>
      <c r="E11" s="66"/>
      <c r="F11" s="67"/>
      <c r="G11" s="67"/>
      <c r="H11" s="67"/>
      <c r="I11" s="67"/>
      <c r="J11" s="67" t="s">
        <v>75</v>
      </c>
      <c r="K11" s="67"/>
      <c r="L11" s="68" t="s">
        <v>92</v>
      </c>
      <c r="M11" s="66"/>
      <c r="N11" s="67"/>
      <c r="O11" s="66"/>
      <c r="P11" s="67"/>
    </row>
    <row r="12" spans="1:19" s="61" customFormat="1" ht="18" customHeight="1" x14ac:dyDescent="0.5">
      <c r="A12" s="66"/>
      <c r="B12" s="66"/>
      <c r="C12" s="66"/>
      <c r="D12" s="66"/>
      <c r="E12" s="66" t="s">
        <v>7</v>
      </c>
      <c r="F12" s="69"/>
      <c r="G12" s="67"/>
      <c r="H12" s="91"/>
      <c r="I12" s="67"/>
      <c r="J12" s="91" t="s">
        <v>76</v>
      </c>
      <c r="K12" s="66"/>
      <c r="L12" s="69"/>
      <c r="M12" s="67"/>
      <c r="N12" s="91"/>
      <c r="O12" s="67"/>
      <c r="P12" s="69"/>
    </row>
    <row r="13" spans="1:19" s="61" customFormat="1" ht="18" customHeight="1" x14ac:dyDescent="0.35">
      <c r="A13" s="127" t="s">
        <v>131</v>
      </c>
      <c r="B13" s="70"/>
      <c r="C13" s="66"/>
      <c r="D13" s="66"/>
      <c r="E13" s="71"/>
      <c r="F13" s="72">
        <v>538995226</v>
      </c>
      <c r="G13" s="66"/>
      <c r="H13" s="72">
        <v>231587782.52000001</v>
      </c>
      <c r="I13" s="73"/>
      <c r="J13" s="72">
        <v>13524246.75</v>
      </c>
      <c r="K13" s="72"/>
      <c r="L13" s="72">
        <v>23645000</v>
      </c>
      <c r="M13" s="66"/>
      <c r="N13" s="72">
        <v>130075136.98</v>
      </c>
      <c r="O13" s="66"/>
      <c r="P13" s="72">
        <v>937827392.25</v>
      </c>
      <c r="S13" s="99">
        <f>SUM(F13:N13)-P13</f>
        <v>0</v>
      </c>
    </row>
    <row r="14" spans="1:19" s="61" customFormat="1" ht="18" customHeight="1" x14ac:dyDescent="0.35">
      <c r="A14" s="127" t="s">
        <v>145</v>
      </c>
      <c r="B14" s="66"/>
      <c r="C14" s="66"/>
      <c r="D14" s="71"/>
      <c r="E14" s="71"/>
      <c r="F14" s="72"/>
      <c r="G14" s="66"/>
      <c r="H14" s="72"/>
      <c r="I14" s="73"/>
      <c r="J14" s="72"/>
      <c r="K14" s="72"/>
      <c r="L14" s="72"/>
      <c r="M14" s="66"/>
      <c r="N14" s="72"/>
      <c r="O14" s="66"/>
      <c r="P14" s="72"/>
      <c r="S14" s="99"/>
    </row>
    <row r="15" spans="1:19" s="61" customFormat="1" ht="18" customHeight="1" x14ac:dyDescent="0.35">
      <c r="A15" s="70"/>
      <c r="B15" s="70" t="s">
        <v>146</v>
      </c>
      <c r="C15" s="66"/>
      <c r="D15" s="67"/>
      <c r="E15" s="67">
        <v>10</v>
      </c>
      <c r="F15" s="72">
        <v>52818031.5</v>
      </c>
      <c r="G15" s="66"/>
      <c r="H15" s="74">
        <v>0</v>
      </c>
      <c r="I15" s="74"/>
      <c r="J15" s="74">
        <v>0</v>
      </c>
      <c r="K15" s="72"/>
      <c r="L15" s="74">
        <v>0</v>
      </c>
      <c r="M15" s="66"/>
      <c r="N15" s="74">
        <v>0</v>
      </c>
      <c r="O15" s="66"/>
      <c r="P15" s="72">
        <v>52818031.5</v>
      </c>
      <c r="S15" s="99"/>
    </row>
    <row r="16" spans="1:19" s="61" customFormat="1" ht="18" customHeight="1" x14ac:dyDescent="0.35">
      <c r="A16" s="66" t="s">
        <v>120</v>
      </c>
      <c r="B16" s="70"/>
      <c r="C16" s="66"/>
      <c r="D16" s="66"/>
      <c r="E16" s="71"/>
      <c r="F16" s="74">
        <v>0</v>
      </c>
      <c r="G16" s="74"/>
      <c r="H16" s="74">
        <v>0</v>
      </c>
      <c r="I16" s="74"/>
      <c r="J16" s="74">
        <v>0</v>
      </c>
      <c r="K16" s="74"/>
      <c r="L16" s="74">
        <v>0</v>
      </c>
      <c r="M16" s="66"/>
      <c r="N16" s="129">
        <v>5507885.7799999295</v>
      </c>
      <c r="O16" s="66"/>
      <c r="P16" s="129">
        <v>5507885.7799999295</v>
      </c>
      <c r="S16" s="99">
        <f t="shared" ref="S16:S17" si="0">SUM(F16:N16)-P16</f>
        <v>0</v>
      </c>
    </row>
    <row r="17" spans="1:19" s="61" customFormat="1" ht="18" customHeight="1" thickBot="1" x14ac:dyDescent="0.4">
      <c r="A17" s="127" t="s">
        <v>164</v>
      </c>
      <c r="B17" s="66"/>
      <c r="C17" s="66"/>
      <c r="D17" s="66"/>
      <c r="E17" s="71"/>
      <c r="F17" s="75">
        <v>591813257.5</v>
      </c>
      <c r="G17" s="66"/>
      <c r="H17" s="75">
        <v>231587782.52000001</v>
      </c>
      <c r="I17" s="73"/>
      <c r="J17" s="75">
        <v>13524246.75</v>
      </c>
      <c r="K17" s="72"/>
      <c r="L17" s="75">
        <v>23645000</v>
      </c>
      <c r="M17" s="66"/>
      <c r="N17" s="75">
        <v>135583022.76000035</v>
      </c>
      <c r="O17" s="66"/>
      <c r="P17" s="75">
        <v>996153309.53000033</v>
      </c>
      <c r="S17" s="99">
        <f t="shared" si="0"/>
        <v>0</v>
      </c>
    </row>
    <row r="18" spans="1:19" s="61" customFormat="1" ht="18" customHeight="1" thickTop="1" x14ac:dyDescent="0.35">
      <c r="A18" s="127"/>
      <c r="B18" s="66"/>
      <c r="C18" s="66"/>
      <c r="D18" s="66"/>
      <c r="E18" s="71"/>
      <c r="F18" s="72"/>
      <c r="G18" s="66"/>
      <c r="H18" s="72"/>
      <c r="I18" s="73"/>
      <c r="J18" s="72"/>
      <c r="K18" s="72"/>
      <c r="L18" s="72"/>
      <c r="M18" s="66"/>
      <c r="N18" s="72"/>
      <c r="O18" s="66"/>
      <c r="P18" s="72"/>
      <c r="S18" s="99"/>
    </row>
    <row r="19" spans="1:19" s="61" customFormat="1" ht="18" customHeight="1" x14ac:dyDescent="0.35">
      <c r="A19" s="127" t="s">
        <v>117</v>
      </c>
      <c r="B19" s="70"/>
      <c r="C19" s="66"/>
      <c r="D19" s="66"/>
      <c r="E19" s="71"/>
      <c r="F19" s="72">
        <v>483346350</v>
      </c>
      <c r="G19" s="72"/>
      <c r="H19" s="73">
        <v>231587782.52000001</v>
      </c>
      <c r="I19" s="73"/>
      <c r="J19" s="73">
        <v>13524246.75</v>
      </c>
      <c r="K19" s="72"/>
      <c r="L19" s="72">
        <v>22475000</v>
      </c>
      <c r="M19" s="72"/>
      <c r="N19" s="72">
        <v>143916542.00999999</v>
      </c>
      <c r="O19" s="72"/>
      <c r="P19" s="72">
        <f>SUM(F19:N19)</f>
        <v>894849921.27999997</v>
      </c>
      <c r="S19" s="99">
        <f t="shared" ref="S19:S24" si="1">SUM(F19:N19)-P19</f>
        <v>0</v>
      </c>
    </row>
    <row r="20" spans="1:19" s="61" customFormat="1" ht="18" customHeight="1" x14ac:dyDescent="0.35">
      <c r="A20" s="127" t="s">
        <v>145</v>
      </c>
      <c r="B20" s="70"/>
      <c r="C20" s="66"/>
      <c r="D20" s="66"/>
      <c r="E20" s="71"/>
      <c r="F20" s="72"/>
      <c r="G20" s="72"/>
      <c r="H20" s="73"/>
      <c r="I20" s="73"/>
      <c r="J20" s="73"/>
      <c r="K20" s="72"/>
      <c r="L20" s="72"/>
      <c r="M20" s="72"/>
      <c r="N20" s="72"/>
      <c r="O20" s="72"/>
      <c r="P20" s="72"/>
      <c r="S20" s="99"/>
    </row>
    <row r="21" spans="1:19" s="61" customFormat="1" ht="18" customHeight="1" x14ac:dyDescent="0.35">
      <c r="A21" s="127"/>
      <c r="B21" s="70" t="s">
        <v>146</v>
      </c>
      <c r="C21" s="66"/>
      <c r="D21" s="66"/>
      <c r="E21" s="67">
        <v>10</v>
      </c>
      <c r="F21" s="72">
        <v>25870751</v>
      </c>
      <c r="G21" s="72"/>
      <c r="H21" s="74">
        <v>0</v>
      </c>
      <c r="I21" s="73"/>
      <c r="J21" s="74">
        <v>0</v>
      </c>
      <c r="K21" s="72"/>
      <c r="L21" s="74">
        <v>0</v>
      </c>
      <c r="M21" s="72"/>
      <c r="N21" s="74">
        <v>0</v>
      </c>
      <c r="O21" s="72"/>
      <c r="P21" s="72">
        <v>25870751</v>
      </c>
      <c r="S21" s="99"/>
    </row>
    <row r="22" spans="1:19" s="61" customFormat="1" ht="18" customHeight="1" x14ac:dyDescent="0.35">
      <c r="A22" s="127" t="s">
        <v>147</v>
      </c>
      <c r="B22" s="70"/>
      <c r="C22" s="66"/>
      <c r="D22" s="66"/>
      <c r="E22" s="67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2"/>
      <c r="N22" s="128">
        <v>-14500390.5</v>
      </c>
      <c r="O22" s="128"/>
      <c r="P22" s="128">
        <v>-14500390.5</v>
      </c>
      <c r="S22" s="99">
        <f t="shared" si="1"/>
        <v>0</v>
      </c>
    </row>
    <row r="23" spans="1:19" s="61" customFormat="1" ht="18" customHeight="1" x14ac:dyDescent="0.35">
      <c r="A23" s="66" t="s">
        <v>120</v>
      </c>
      <c r="B23" s="70"/>
      <c r="C23" s="66"/>
      <c r="D23" s="66"/>
      <c r="E23" s="71"/>
      <c r="F23" s="74">
        <v>0</v>
      </c>
      <c r="G23" s="74"/>
      <c r="H23" s="74">
        <v>0</v>
      </c>
      <c r="I23" s="74"/>
      <c r="J23" s="74">
        <v>0</v>
      </c>
      <c r="K23" s="74"/>
      <c r="L23" s="74">
        <v>0</v>
      </c>
      <c r="M23" s="66"/>
      <c r="N23" s="128">
        <v>21905130.57</v>
      </c>
      <c r="O23" s="66"/>
      <c r="P23" s="128">
        <v>21905130.57</v>
      </c>
      <c r="S23" s="99">
        <f t="shared" si="1"/>
        <v>0</v>
      </c>
    </row>
    <row r="24" spans="1:19" s="61" customFormat="1" ht="18" customHeight="1" thickBot="1" x14ac:dyDescent="0.4">
      <c r="A24" s="127" t="s">
        <v>165</v>
      </c>
      <c r="B24" s="66"/>
      <c r="C24" s="66"/>
      <c r="D24" s="66"/>
      <c r="E24" s="71"/>
      <c r="F24" s="75">
        <f>SUM(F19:F23)</f>
        <v>509217101</v>
      </c>
      <c r="G24" s="66"/>
      <c r="H24" s="75">
        <f>SUM(H19:H23)</f>
        <v>231587782.52000001</v>
      </c>
      <c r="I24" s="73"/>
      <c r="J24" s="75">
        <f>SUM(J19:J23)</f>
        <v>13524246.75</v>
      </c>
      <c r="K24" s="72"/>
      <c r="L24" s="75">
        <f>SUM(L19:L23)</f>
        <v>22475000</v>
      </c>
      <c r="M24" s="66"/>
      <c r="N24" s="75">
        <v>151321282.0800001</v>
      </c>
      <c r="O24" s="66"/>
      <c r="P24" s="75">
        <v>928125412.35000002</v>
      </c>
      <c r="S24" s="99">
        <f t="shared" si="1"/>
        <v>0</v>
      </c>
    </row>
    <row r="25" spans="1:19" s="61" customFormat="1" ht="18" customHeight="1" thickTop="1" x14ac:dyDescent="0.35">
      <c r="A25" s="127"/>
      <c r="B25" s="66"/>
      <c r="C25" s="66"/>
      <c r="D25" s="66"/>
      <c r="E25" s="71"/>
      <c r="F25" s="72"/>
      <c r="G25" s="72"/>
      <c r="H25" s="73"/>
      <c r="I25" s="73"/>
      <c r="J25" s="73"/>
      <c r="K25" s="72"/>
      <c r="L25" s="72"/>
      <c r="M25" s="72"/>
      <c r="N25" s="72"/>
      <c r="O25" s="72"/>
      <c r="P25" s="72"/>
    </row>
    <row r="26" spans="1:19" s="61" customFormat="1" ht="18" customHeight="1" x14ac:dyDescent="0.4">
      <c r="A26" s="65"/>
      <c r="B26" s="65"/>
      <c r="C26" s="5"/>
      <c r="D26" s="5"/>
      <c r="E26" s="5"/>
      <c r="F26" s="63"/>
      <c r="G26" s="5"/>
      <c r="H26" s="64"/>
      <c r="I26" s="64"/>
      <c r="J26" s="64"/>
      <c r="K26" s="63"/>
      <c r="L26" s="63"/>
      <c r="M26" s="5"/>
      <c r="N26" s="63"/>
      <c r="O26" s="5"/>
      <c r="P26" s="63"/>
    </row>
    <row r="27" spans="1:19" s="61" customFormat="1" ht="21" customHeight="1" x14ac:dyDescent="0.4">
      <c r="A27" s="65"/>
      <c r="B27" s="65"/>
      <c r="C27" s="5"/>
      <c r="D27" s="5"/>
      <c r="E27" s="5"/>
      <c r="F27" s="63"/>
      <c r="G27" s="5"/>
      <c r="H27" s="64"/>
      <c r="I27" s="64"/>
      <c r="J27" s="64"/>
      <c r="K27" s="63"/>
      <c r="L27" s="63"/>
      <c r="M27" s="5"/>
      <c r="N27" s="63"/>
      <c r="O27" s="5"/>
      <c r="P27" s="63"/>
    </row>
    <row r="28" spans="1:19" s="61" customFormat="1" ht="21" customHeight="1" x14ac:dyDescent="0.4">
      <c r="A28" s="65"/>
      <c r="B28" s="65"/>
      <c r="C28" s="5"/>
      <c r="D28" s="5"/>
      <c r="E28" s="5"/>
      <c r="F28" s="63"/>
      <c r="G28" s="5"/>
      <c r="H28" s="64"/>
      <c r="I28" s="64"/>
      <c r="J28" s="64"/>
      <c r="K28" s="63"/>
      <c r="L28" s="63"/>
      <c r="M28" s="5"/>
      <c r="N28" s="63"/>
      <c r="O28" s="5"/>
      <c r="P28" s="63"/>
    </row>
    <row r="29" spans="1:19" s="61" customFormat="1" ht="21" customHeight="1" x14ac:dyDescent="0.4">
      <c r="A29" s="65"/>
      <c r="B29" s="65"/>
      <c r="C29" s="5"/>
      <c r="D29" s="5"/>
      <c r="E29" s="5"/>
      <c r="F29" s="63"/>
      <c r="G29" s="5"/>
      <c r="H29" s="64"/>
      <c r="I29" s="64"/>
      <c r="J29" s="64"/>
      <c r="K29" s="63"/>
      <c r="L29" s="63"/>
      <c r="M29" s="5"/>
      <c r="N29" s="63"/>
      <c r="O29" s="5"/>
      <c r="P29" s="63"/>
    </row>
    <row r="30" spans="1:19" s="61" customFormat="1" ht="21" customHeight="1" x14ac:dyDescent="0.4">
      <c r="A30" s="65"/>
      <c r="B30" s="65"/>
      <c r="C30" s="5"/>
      <c r="D30" s="5"/>
      <c r="E30" s="5"/>
      <c r="F30" s="63"/>
      <c r="G30" s="5"/>
      <c r="H30" s="64"/>
      <c r="I30" s="64"/>
      <c r="J30" s="64"/>
      <c r="K30" s="63"/>
      <c r="L30" s="63"/>
      <c r="M30" s="5"/>
      <c r="N30" s="63"/>
      <c r="O30" s="5"/>
      <c r="P30" s="63"/>
    </row>
    <row r="31" spans="1:19" s="61" customFormat="1" ht="21" customHeight="1" x14ac:dyDescent="0.4">
      <c r="A31" s="65"/>
      <c r="B31" s="65"/>
      <c r="C31" s="5"/>
      <c r="D31" s="5"/>
      <c r="E31" s="5"/>
      <c r="F31" s="63"/>
      <c r="G31" s="5"/>
      <c r="H31" s="64"/>
      <c r="I31" s="64"/>
      <c r="J31" s="64"/>
      <c r="K31" s="63"/>
      <c r="L31" s="63"/>
      <c r="M31" s="5"/>
      <c r="N31" s="63"/>
      <c r="O31" s="5"/>
      <c r="P31" s="63"/>
    </row>
    <row r="32" spans="1:19" s="61" customFormat="1" ht="21" customHeight="1" x14ac:dyDescent="0.4">
      <c r="A32" s="65"/>
      <c r="B32" s="65"/>
      <c r="C32" s="5"/>
      <c r="D32" s="5"/>
      <c r="E32" s="5"/>
      <c r="F32" s="63"/>
      <c r="G32" s="5"/>
      <c r="H32" s="64"/>
      <c r="I32" s="64"/>
      <c r="J32" s="64"/>
      <c r="K32" s="63"/>
      <c r="L32" s="63"/>
      <c r="M32" s="5"/>
      <c r="N32" s="63"/>
      <c r="O32" s="5"/>
      <c r="P32" s="63"/>
    </row>
    <row r="33" spans="1:16" s="61" customFormat="1" ht="21" customHeight="1" x14ac:dyDescent="0.4">
      <c r="A33" s="65"/>
      <c r="B33" s="65"/>
      <c r="C33" s="5"/>
      <c r="D33" s="5"/>
      <c r="E33" s="5"/>
      <c r="F33" s="63"/>
      <c r="G33" s="5"/>
      <c r="H33" s="64"/>
      <c r="I33" s="64"/>
      <c r="J33" s="64"/>
      <c r="K33" s="63"/>
      <c r="L33" s="63"/>
      <c r="M33" s="5"/>
      <c r="N33" s="63"/>
      <c r="O33" s="5"/>
      <c r="P33" s="63"/>
    </row>
    <row r="34" spans="1:16" s="61" customFormat="1" ht="21" customHeight="1" x14ac:dyDescent="0.4">
      <c r="A34" s="65"/>
      <c r="B34" s="65"/>
      <c r="C34" s="5"/>
      <c r="D34" s="5"/>
      <c r="E34" s="5"/>
      <c r="F34" s="63"/>
      <c r="G34" s="5"/>
      <c r="H34" s="64"/>
      <c r="I34" s="64"/>
      <c r="J34" s="64"/>
      <c r="K34" s="63"/>
      <c r="L34" s="63"/>
      <c r="M34" s="5"/>
      <c r="N34" s="63"/>
      <c r="O34" s="5"/>
      <c r="P34" s="63"/>
    </row>
    <row r="35" spans="1:16" s="61" customFormat="1" ht="21" customHeight="1" x14ac:dyDescent="0.4">
      <c r="A35" s="65"/>
      <c r="B35" s="65"/>
      <c r="C35" s="5"/>
      <c r="D35" s="5"/>
      <c r="E35" s="5"/>
      <c r="F35" s="63"/>
      <c r="G35" s="5"/>
      <c r="H35" s="64"/>
      <c r="I35" s="64"/>
      <c r="J35" s="64"/>
      <c r="K35" s="63"/>
      <c r="L35" s="63"/>
      <c r="M35" s="5"/>
      <c r="N35" s="63"/>
      <c r="O35" s="5"/>
      <c r="P35" s="63"/>
    </row>
    <row r="36" spans="1:16" s="61" customFormat="1" ht="21" customHeight="1" x14ac:dyDescent="0.4">
      <c r="A36" s="65"/>
      <c r="B36" s="65"/>
      <c r="C36" s="5"/>
      <c r="D36" s="5"/>
      <c r="E36" s="5"/>
      <c r="F36" s="63"/>
      <c r="G36" s="5"/>
      <c r="H36" s="64"/>
      <c r="I36" s="64"/>
      <c r="J36" s="64"/>
      <c r="K36" s="63"/>
      <c r="L36" s="63"/>
      <c r="M36" s="5"/>
      <c r="N36" s="63"/>
      <c r="O36" s="5"/>
      <c r="P36" s="63"/>
    </row>
    <row r="37" spans="1:16" s="61" customFormat="1" ht="21" customHeight="1" x14ac:dyDescent="0.4">
      <c r="A37" s="65"/>
      <c r="B37" s="65"/>
      <c r="C37" s="5"/>
      <c r="D37" s="5"/>
      <c r="E37" s="5"/>
      <c r="F37" s="63"/>
      <c r="G37" s="5"/>
      <c r="H37" s="64"/>
      <c r="I37" s="64"/>
      <c r="J37" s="64"/>
      <c r="K37" s="63"/>
      <c r="L37" s="63"/>
      <c r="M37" s="5"/>
      <c r="N37" s="63"/>
      <c r="O37" s="5"/>
      <c r="P37" s="63"/>
    </row>
    <row r="38" spans="1:16" s="61" customFormat="1" ht="21" customHeight="1" x14ac:dyDescent="0.4">
      <c r="A38" s="65"/>
      <c r="B38" s="65"/>
      <c r="C38" s="5"/>
      <c r="D38" s="5"/>
      <c r="E38" s="5"/>
      <c r="F38" s="63"/>
      <c r="G38" s="5"/>
      <c r="H38" s="64"/>
      <c r="I38" s="64"/>
      <c r="J38" s="64"/>
      <c r="K38" s="63"/>
      <c r="L38" s="63"/>
      <c r="M38" s="5"/>
      <c r="N38" s="63"/>
      <c r="O38" s="5"/>
      <c r="P38" s="63"/>
    </row>
    <row r="39" spans="1:16" s="61" customFormat="1" ht="21" customHeight="1" x14ac:dyDescent="0.4">
      <c r="A39" s="65"/>
      <c r="B39" s="65"/>
      <c r="C39" s="5"/>
      <c r="D39" s="5"/>
      <c r="E39" s="5"/>
      <c r="F39" s="63"/>
      <c r="G39" s="5"/>
      <c r="H39" s="64"/>
      <c r="I39" s="64"/>
      <c r="J39" s="64"/>
      <c r="K39" s="63"/>
      <c r="L39" s="63"/>
      <c r="M39" s="5"/>
      <c r="N39" s="63"/>
      <c r="O39" s="5"/>
      <c r="P39" s="63"/>
    </row>
    <row r="40" spans="1:16" s="61" customFormat="1" ht="21" customHeight="1" x14ac:dyDescent="0.4">
      <c r="A40" s="65"/>
      <c r="B40" s="65"/>
      <c r="C40" s="5"/>
      <c r="D40" s="5"/>
      <c r="E40" s="5"/>
      <c r="F40" s="63"/>
      <c r="G40" s="5"/>
      <c r="H40" s="64"/>
      <c r="I40" s="64"/>
      <c r="J40" s="64"/>
      <c r="K40" s="63"/>
      <c r="L40" s="63"/>
      <c r="M40" s="5"/>
      <c r="N40" s="63"/>
      <c r="O40" s="5"/>
      <c r="P40" s="63"/>
    </row>
    <row r="41" spans="1:16" s="61" customFormat="1" ht="21" customHeight="1" x14ac:dyDescent="0.4">
      <c r="A41" s="65"/>
      <c r="B41" s="65"/>
      <c r="C41" s="5"/>
      <c r="D41" s="5"/>
      <c r="E41" s="5"/>
      <c r="F41" s="63"/>
      <c r="G41" s="5"/>
      <c r="H41" s="64"/>
      <c r="I41" s="64"/>
      <c r="J41" s="64"/>
      <c r="K41" s="63"/>
      <c r="L41" s="63"/>
      <c r="M41" s="5"/>
      <c r="N41" s="63"/>
      <c r="O41" s="5"/>
      <c r="P41" s="63"/>
    </row>
    <row r="42" spans="1:16" s="61" customFormat="1" ht="3" customHeight="1" x14ac:dyDescent="0.4">
      <c r="A42" s="65"/>
      <c r="B42" s="65"/>
      <c r="C42" s="5"/>
      <c r="D42" s="5"/>
      <c r="E42" s="5"/>
      <c r="F42" s="63"/>
      <c r="G42" s="5"/>
      <c r="H42" s="64"/>
      <c r="I42" s="64"/>
      <c r="J42" s="64"/>
      <c r="K42" s="63"/>
      <c r="L42" s="63"/>
      <c r="M42" s="5"/>
      <c r="N42" s="63"/>
      <c r="O42" s="5"/>
      <c r="P42" s="63"/>
    </row>
    <row r="44" spans="1:16" ht="23.1" customHeight="1" x14ac:dyDescent="0.5">
      <c r="F44" s="100">
        <f>SUM(F19:F23)-F24</f>
        <v>0</v>
      </c>
      <c r="G44" s="100">
        <f t="shared" ref="G44:P44" si="2">SUM(G19:G23)-G24</f>
        <v>0</v>
      </c>
      <c r="H44" s="100">
        <f t="shared" si="2"/>
        <v>0</v>
      </c>
      <c r="I44" s="100">
        <f t="shared" si="2"/>
        <v>0</v>
      </c>
      <c r="J44" s="100">
        <f t="shared" si="2"/>
        <v>0</v>
      </c>
      <c r="K44" s="100">
        <f t="shared" si="2"/>
        <v>0</v>
      </c>
      <c r="L44" s="100">
        <f t="shared" si="2"/>
        <v>0</v>
      </c>
      <c r="M44" s="100">
        <f t="shared" si="2"/>
        <v>0</v>
      </c>
      <c r="N44" s="100">
        <f t="shared" si="2"/>
        <v>0</v>
      </c>
      <c r="O44" s="100">
        <f t="shared" si="2"/>
        <v>0</v>
      </c>
      <c r="P44" s="100">
        <f t="shared" si="2"/>
        <v>0</v>
      </c>
    </row>
    <row r="45" spans="1:16" ht="23.1" customHeight="1" x14ac:dyDescent="0.5">
      <c r="F45" s="100">
        <f>SUM(F13:F16)-F17</f>
        <v>0</v>
      </c>
      <c r="G45" s="100">
        <f t="shared" ref="G45:P45" si="3">SUM(G13:G16)-G17</f>
        <v>0</v>
      </c>
      <c r="H45" s="100">
        <f t="shared" si="3"/>
        <v>0</v>
      </c>
      <c r="I45" s="100">
        <f t="shared" si="3"/>
        <v>0</v>
      </c>
      <c r="J45" s="100">
        <f t="shared" si="3"/>
        <v>0</v>
      </c>
      <c r="K45" s="100">
        <f t="shared" si="3"/>
        <v>0</v>
      </c>
      <c r="L45" s="100">
        <f t="shared" si="3"/>
        <v>0</v>
      </c>
      <c r="M45" s="100">
        <f t="shared" si="3"/>
        <v>0</v>
      </c>
      <c r="N45" s="100">
        <f t="shared" si="3"/>
        <v>-4.1723251342773438E-7</v>
      </c>
      <c r="O45" s="100">
        <f t="shared" si="3"/>
        <v>0</v>
      </c>
      <c r="P45" s="100">
        <f t="shared" si="3"/>
        <v>0</v>
      </c>
    </row>
    <row r="48" spans="1:16" ht="11.25" customHeight="1" x14ac:dyDescent="0.5"/>
    <row r="51" ht="23.25" customHeight="1" x14ac:dyDescent="0.5"/>
    <row r="52" ht="3.75" customHeight="1" x14ac:dyDescent="0.5"/>
    <row r="60" s="9" customFormat="1" ht="22.35" customHeight="1" x14ac:dyDescent="0.5"/>
    <row r="61" s="9" customFormat="1" ht="22.35" customHeight="1" x14ac:dyDescent="0.5"/>
    <row r="62" s="9" customFormat="1" ht="22.35" customHeight="1" x14ac:dyDescent="0.5"/>
    <row r="63" s="9" customFormat="1" ht="22.35" customHeight="1" x14ac:dyDescent="0.5"/>
    <row r="64" s="9" customFormat="1" ht="22.35" customHeight="1" x14ac:dyDescent="0.5"/>
    <row r="65" s="9" customFormat="1" ht="22.35" customHeight="1" x14ac:dyDescent="0.5"/>
    <row r="66" s="9" customFormat="1" ht="22.35" customHeight="1" x14ac:dyDescent="0.5"/>
    <row r="67" s="9" customFormat="1" ht="22.35" customHeight="1" x14ac:dyDescent="0.5"/>
    <row r="68" s="9" customFormat="1" ht="22.35" customHeight="1" x14ac:dyDescent="0.5"/>
    <row r="69" s="9" customFormat="1" ht="22.35" customHeight="1" x14ac:dyDescent="0.5"/>
    <row r="70" s="9" customFormat="1" ht="22.35" customHeight="1" x14ac:dyDescent="0.5"/>
    <row r="71" s="9" customFormat="1" ht="22.35" customHeight="1" x14ac:dyDescent="0.5"/>
    <row r="72" s="9" customFormat="1" ht="22.35" customHeight="1" x14ac:dyDescent="0.5"/>
    <row r="73" s="9" customFormat="1" ht="22.35" customHeight="1" x14ac:dyDescent="0.5"/>
    <row r="74" s="9" customFormat="1" ht="22.35" customHeight="1" x14ac:dyDescent="0.5"/>
    <row r="75" s="9" customFormat="1" ht="22.35" customHeight="1" x14ac:dyDescent="0.5"/>
    <row r="81" ht="37.5" customHeight="1" x14ac:dyDescent="0.5"/>
    <row r="84" ht="17.25" customHeight="1" x14ac:dyDescent="0.5"/>
    <row r="97" spans="3:14" ht="23.1" customHeight="1" x14ac:dyDescent="0.5">
      <c r="L97" s="5">
        <v>100000000</v>
      </c>
      <c r="N97" s="5">
        <v>100000000</v>
      </c>
    </row>
    <row r="98" spans="3:14" ht="23.1" customHeight="1" x14ac:dyDescent="0.5">
      <c r="C98" s="5" t="s">
        <v>66</v>
      </c>
    </row>
    <row r="99" spans="3:14" ht="23.1" customHeight="1" x14ac:dyDescent="0.5">
      <c r="L99" s="5">
        <v>100000000</v>
      </c>
    </row>
    <row r="101" spans="3:14" ht="23.1" customHeight="1" x14ac:dyDescent="0.5">
      <c r="E101" s="10" t="s">
        <v>67</v>
      </c>
      <c r="L101" s="5">
        <v>100000000</v>
      </c>
    </row>
    <row r="102" spans="3:14" ht="23.1" customHeight="1" x14ac:dyDescent="0.5">
      <c r="L102" s="5">
        <v>424943902.61000001</v>
      </c>
      <c r="N102" s="11"/>
    </row>
    <row r="103" spans="3:14" ht="23.1" customHeight="1" x14ac:dyDescent="0.5">
      <c r="L103" s="5">
        <v>534943902.61000001</v>
      </c>
      <c r="N103" s="11"/>
    </row>
    <row r="104" spans="3:14" ht="23.1" customHeight="1" x14ac:dyDescent="0.5">
      <c r="L104" s="5">
        <v>1367576965.9400001</v>
      </c>
    </row>
    <row r="111" spans="3:14" ht="21.75" customHeight="1" x14ac:dyDescent="0.5"/>
    <row r="116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66CC"/>
  </sheetPr>
  <dimension ref="A1:N83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52.7109375" style="4" customWidth="1"/>
    <col min="5" max="6" width="4" style="46" customWidth="1"/>
    <col min="7" max="7" width="0.28515625" style="4" customWidth="1"/>
    <col min="8" max="8" width="16.42578125" style="4" customWidth="1"/>
    <col min="9" max="9" width="0.7109375" style="4" customWidth="1"/>
    <col min="10" max="10" width="15.85546875" style="4" customWidth="1"/>
    <col min="11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92" t="s">
        <v>88</v>
      </c>
    </row>
    <row r="2" spans="1:14" ht="21" customHeight="1" x14ac:dyDescent="0.5">
      <c r="J2" s="92" t="s">
        <v>89</v>
      </c>
    </row>
    <row r="3" spans="1:14" ht="21" customHeight="1" x14ac:dyDescent="0.5">
      <c r="A3" s="172" t="s">
        <v>108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4" ht="21" customHeight="1" x14ac:dyDescent="0.5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  <c r="K4" s="56"/>
      <c r="L4" s="56"/>
      <c r="M4" s="56"/>
      <c r="N4" s="56"/>
    </row>
    <row r="5" spans="1:14" ht="21" customHeight="1" x14ac:dyDescent="0.5">
      <c r="A5" s="173" t="s">
        <v>21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4" ht="21" customHeight="1" x14ac:dyDescent="0.5">
      <c r="A6" s="173" t="s">
        <v>163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4" ht="21" customHeight="1" x14ac:dyDescent="0.5">
      <c r="A7" s="90"/>
      <c r="B7" s="90"/>
      <c r="C7" s="90"/>
      <c r="D7" s="90"/>
      <c r="E7" s="90"/>
      <c r="F7" s="90"/>
      <c r="G7" s="90"/>
      <c r="H7" s="90"/>
      <c r="I7" s="90"/>
      <c r="J7" s="90"/>
    </row>
    <row r="8" spans="1:14" s="61" customFormat="1" ht="21" customHeight="1" x14ac:dyDescent="0.5">
      <c r="A8" s="130"/>
      <c r="B8" s="130"/>
      <c r="C8" s="130"/>
      <c r="D8" s="130"/>
      <c r="E8" s="131"/>
      <c r="F8" s="131"/>
      <c r="G8" s="130"/>
      <c r="H8" s="178" t="s">
        <v>29</v>
      </c>
      <c r="I8" s="178"/>
      <c r="J8" s="178"/>
    </row>
    <row r="9" spans="1:14" s="61" customFormat="1" ht="21" customHeight="1" x14ac:dyDescent="0.5">
      <c r="A9" s="130"/>
      <c r="B9" s="130"/>
      <c r="C9" s="130"/>
      <c r="D9" s="130"/>
      <c r="E9" s="176" t="s">
        <v>7</v>
      </c>
      <c r="F9" s="176"/>
      <c r="G9" s="130"/>
      <c r="H9" s="132">
        <v>2566</v>
      </c>
      <c r="I9" s="133"/>
      <c r="J9" s="132">
        <v>2565</v>
      </c>
    </row>
    <row r="10" spans="1:14" s="61" customFormat="1" ht="21" customHeight="1" x14ac:dyDescent="0.5">
      <c r="A10" s="134" t="s">
        <v>22</v>
      </c>
      <c r="E10" s="135"/>
      <c r="F10" s="135"/>
      <c r="H10" s="136"/>
      <c r="I10" s="136"/>
      <c r="J10" s="136"/>
    </row>
    <row r="11" spans="1:14" s="61" customFormat="1" ht="20.25" customHeight="1" x14ac:dyDescent="0.5">
      <c r="B11" s="137" t="s">
        <v>139</v>
      </c>
      <c r="E11" s="138"/>
      <c r="F11" s="139"/>
      <c r="H11" s="140">
        <v>5507885.7800000003</v>
      </c>
      <c r="I11" s="141"/>
      <c r="J11" s="140">
        <v>21905130.57</v>
      </c>
    </row>
    <row r="12" spans="1:14" s="61" customFormat="1" ht="20.25" customHeight="1" x14ac:dyDescent="0.5">
      <c r="B12" s="137" t="s">
        <v>121</v>
      </c>
      <c r="E12" s="138"/>
      <c r="F12" s="139"/>
      <c r="H12" s="141"/>
      <c r="I12" s="141"/>
      <c r="J12" s="141"/>
    </row>
    <row r="13" spans="1:14" s="61" customFormat="1" ht="20.25" customHeight="1" x14ac:dyDescent="0.5">
      <c r="C13" s="137" t="s">
        <v>32</v>
      </c>
      <c r="E13" s="138"/>
      <c r="F13" s="139"/>
      <c r="H13" s="136"/>
      <c r="I13" s="136"/>
      <c r="J13" s="136"/>
    </row>
    <row r="14" spans="1:14" s="61" customFormat="1" ht="20.25" customHeight="1" x14ac:dyDescent="0.5">
      <c r="C14" s="137" t="s">
        <v>64</v>
      </c>
      <c r="E14" s="138"/>
      <c r="F14" s="139"/>
      <c r="H14" s="136">
        <v>103543273.76000001</v>
      </c>
      <c r="I14" s="136"/>
      <c r="J14" s="136">
        <v>85929934.640000001</v>
      </c>
    </row>
    <row r="15" spans="1:14" s="61" customFormat="1" ht="20.25" customHeight="1" x14ac:dyDescent="0.5">
      <c r="C15" s="137" t="s">
        <v>166</v>
      </c>
      <c r="E15" s="138"/>
      <c r="F15" s="139"/>
      <c r="H15" s="156">
        <v>0</v>
      </c>
      <c r="I15" s="136"/>
      <c r="J15" s="136">
        <v>3778959.3</v>
      </c>
    </row>
    <row r="16" spans="1:14" s="61" customFormat="1" ht="20.25" customHeight="1" x14ac:dyDescent="0.5">
      <c r="C16" s="137" t="s">
        <v>124</v>
      </c>
      <c r="E16" s="138"/>
      <c r="F16" s="139"/>
    </row>
    <row r="17" spans="2:14" s="61" customFormat="1" ht="20.25" customHeight="1" x14ac:dyDescent="0.5">
      <c r="C17" s="137"/>
      <c r="D17" s="61" t="s">
        <v>123</v>
      </c>
      <c r="E17" s="138"/>
      <c r="F17" s="139"/>
      <c r="H17" s="140">
        <v>141324.19</v>
      </c>
      <c r="I17" s="136"/>
      <c r="J17" s="140">
        <v>519878.66</v>
      </c>
    </row>
    <row r="18" spans="2:14" s="61" customFormat="1" ht="20.25" customHeight="1" x14ac:dyDescent="0.5">
      <c r="C18" s="137" t="s">
        <v>157</v>
      </c>
      <c r="E18" s="138"/>
      <c r="F18" s="139"/>
      <c r="H18" s="140">
        <v>-477050.04000000004</v>
      </c>
      <c r="I18" s="136"/>
      <c r="J18" s="140">
        <v>-670938.80000000005</v>
      </c>
    </row>
    <row r="19" spans="2:14" s="61" customFormat="1" ht="20.25" customHeight="1" x14ac:dyDescent="0.5">
      <c r="C19" s="137" t="s">
        <v>125</v>
      </c>
      <c r="E19" s="138"/>
      <c r="F19" s="139"/>
      <c r="H19" s="140">
        <v>468830.58999999997</v>
      </c>
      <c r="I19" s="136"/>
      <c r="J19" s="140">
        <v>987874.87</v>
      </c>
    </row>
    <row r="20" spans="2:14" s="61" customFormat="1" ht="20.25" customHeight="1" x14ac:dyDescent="0.5">
      <c r="C20" s="137" t="s">
        <v>156</v>
      </c>
      <c r="E20" s="138"/>
      <c r="F20" s="139"/>
      <c r="H20" s="140"/>
      <c r="I20" s="136"/>
      <c r="J20" s="140"/>
    </row>
    <row r="21" spans="2:14" s="61" customFormat="1" ht="20.25" customHeight="1" x14ac:dyDescent="0.5">
      <c r="C21" s="137"/>
      <c r="D21" s="61" t="s">
        <v>155</v>
      </c>
      <c r="E21" s="176">
        <v>14</v>
      </c>
      <c r="F21" s="176"/>
      <c r="H21" s="140">
        <v>-5310080.0000000037</v>
      </c>
      <c r="I21" s="136"/>
      <c r="J21" s="140">
        <v>3365360</v>
      </c>
    </row>
    <row r="22" spans="2:14" s="61" customFormat="1" ht="20.25" customHeight="1" x14ac:dyDescent="0.5">
      <c r="C22" s="137" t="s">
        <v>58</v>
      </c>
      <c r="E22" s="138"/>
      <c r="F22" s="139"/>
      <c r="H22" s="140">
        <v>-83838.520000000019</v>
      </c>
      <c r="I22" s="136"/>
      <c r="J22" s="140">
        <v>-363260.57999999996</v>
      </c>
    </row>
    <row r="23" spans="2:14" s="61" customFormat="1" ht="20.25" customHeight="1" x14ac:dyDescent="0.5">
      <c r="C23" s="137" t="s">
        <v>48</v>
      </c>
      <c r="E23" s="138"/>
      <c r="F23" s="139"/>
      <c r="H23" s="136">
        <v>518376.27</v>
      </c>
      <c r="I23" s="136"/>
      <c r="J23" s="136">
        <v>426945.14</v>
      </c>
    </row>
    <row r="24" spans="2:14" s="61" customFormat="1" ht="20.25" customHeight="1" x14ac:dyDescent="0.5">
      <c r="C24" s="137" t="s">
        <v>36</v>
      </c>
      <c r="E24" s="138"/>
      <c r="F24" s="139"/>
      <c r="H24" s="140">
        <v>-237042.05</v>
      </c>
      <c r="I24" s="136"/>
      <c r="J24" s="140">
        <v>-92965.43</v>
      </c>
    </row>
    <row r="25" spans="2:14" s="61" customFormat="1" ht="20.25" customHeight="1" x14ac:dyDescent="0.5">
      <c r="C25" s="137" t="s">
        <v>19</v>
      </c>
      <c r="E25" s="138"/>
      <c r="F25" s="139"/>
      <c r="H25" s="136">
        <v>27731885.530000001</v>
      </c>
      <c r="I25" s="136"/>
      <c r="J25" s="136">
        <v>26931214.429999996</v>
      </c>
    </row>
    <row r="26" spans="2:14" s="61" customFormat="1" ht="20.25" customHeight="1" x14ac:dyDescent="0.5">
      <c r="C26" s="137" t="s">
        <v>119</v>
      </c>
      <c r="E26" s="138"/>
      <c r="F26" s="139"/>
      <c r="H26" s="142">
        <v>363780.45</v>
      </c>
      <c r="I26" s="136"/>
      <c r="J26" s="142">
        <v>3308058.6199999996</v>
      </c>
    </row>
    <row r="27" spans="2:14" s="61" customFormat="1" ht="20.25" customHeight="1" x14ac:dyDescent="0.5">
      <c r="B27" s="137" t="s">
        <v>43</v>
      </c>
      <c r="E27" s="138"/>
      <c r="F27" s="139"/>
      <c r="H27" s="136"/>
      <c r="I27" s="136"/>
      <c r="J27" s="136"/>
    </row>
    <row r="28" spans="2:14" s="61" customFormat="1" ht="20.25" customHeight="1" x14ac:dyDescent="0.5">
      <c r="C28" s="61" t="s">
        <v>33</v>
      </c>
      <c r="E28" s="138"/>
      <c r="F28" s="139"/>
      <c r="H28" s="136">
        <v>132167345.95999993</v>
      </c>
      <c r="I28" s="136"/>
      <c r="J28" s="136">
        <v>146026191.41999999</v>
      </c>
      <c r="L28" s="99">
        <f>SUM(H11:H26)-H28</f>
        <v>0</v>
      </c>
      <c r="M28" s="99">
        <f t="shared" ref="M28:N28" si="0">SUM(I11:I26)-I28</f>
        <v>0</v>
      </c>
      <c r="N28" s="99">
        <f t="shared" si="0"/>
        <v>0</v>
      </c>
    </row>
    <row r="29" spans="2:14" s="61" customFormat="1" ht="20.25" customHeight="1" x14ac:dyDescent="0.5">
      <c r="B29" s="61" t="s">
        <v>35</v>
      </c>
      <c r="E29" s="138"/>
      <c r="F29" s="139"/>
      <c r="H29" s="136"/>
      <c r="I29" s="136"/>
      <c r="J29" s="136"/>
    </row>
    <row r="30" spans="2:14" s="61" customFormat="1" ht="20.25" customHeight="1" x14ac:dyDescent="0.5">
      <c r="C30" s="137" t="s">
        <v>114</v>
      </c>
      <c r="E30" s="138"/>
      <c r="F30" s="139"/>
      <c r="H30" s="140">
        <v>-13401271.09</v>
      </c>
      <c r="I30" s="136"/>
      <c r="J30" s="140">
        <v>3961327.23</v>
      </c>
    </row>
    <row r="31" spans="2:14" s="61" customFormat="1" ht="20.25" customHeight="1" x14ac:dyDescent="0.5">
      <c r="C31" s="137" t="s">
        <v>59</v>
      </c>
      <c r="E31" s="138"/>
      <c r="F31" s="139"/>
      <c r="H31" s="140">
        <v>2340415.0299999975</v>
      </c>
      <c r="I31" s="136"/>
      <c r="J31" s="140">
        <v>-5567014.8600000031</v>
      </c>
    </row>
    <row r="32" spans="2:14" s="61" customFormat="1" ht="20.25" customHeight="1" x14ac:dyDescent="0.5">
      <c r="C32" s="137" t="s">
        <v>23</v>
      </c>
      <c r="E32" s="138"/>
      <c r="F32" s="139"/>
      <c r="H32" s="140">
        <v>16221.01</v>
      </c>
      <c r="I32" s="136"/>
      <c r="J32" s="140">
        <v>-246317.15999999997</v>
      </c>
    </row>
    <row r="33" spans="1:14" s="61" customFormat="1" ht="20.25" customHeight="1" x14ac:dyDescent="0.5">
      <c r="C33" s="137" t="s">
        <v>5</v>
      </c>
      <c r="E33" s="138"/>
      <c r="F33" s="139"/>
      <c r="H33" s="154">
        <v>700</v>
      </c>
      <c r="I33" s="136"/>
      <c r="J33" s="140">
        <v>3650</v>
      </c>
    </row>
    <row r="34" spans="1:14" s="61" customFormat="1" ht="20.25" customHeight="1" x14ac:dyDescent="0.5">
      <c r="B34" s="61" t="s">
        <v>72</v>
      </c>
      <c r="C34" s="137"/>
      <c r="E34" s="138"/>
      <c r="F34" s="139"/>
      <c r="H34" s="136"/>
      <c r="I34" s="136"/>
      <c r="J34" s="136"/>
    </row>
    <row r="35" spans="1:14" s="61" customFormat="1" ht="20.25" customHeight="1" x14ac:dyDescent="0.5">
      <c r="C35" s="137" t="s">
        <v>115</v>
      </c>
      <c r="E35" s="138"/>
      <c r="F35" s="139"/>
      <c r="H35" s="140">
        <v>-3901048.87</v>
      </c>
      <c r="I35" s="136"/>
      <c r="J35" s="136">
        <v>6438324.3600000003</v>
      </c>
    </row>
    <row r="36" spans="1:14" s="61" customFormat="1" ht="20.25" customHeight="1" x14ac:dyDescent="0.5">
      <c r="C36" s="137" t="s">
        <v>11</v>
      </c>
      <c r="E36" s="138"/>
      <c r="F36" s="139"/>
      <c r="H36" s="143">
        <v>814885.46</v>
      </c>
      <c r="I36" s="136"/>
      <c r="J36" s="143">
        <v>6693448.7699999996</v>
      </c>
    </row>
    <row r="37" spans="1:14" s="61" customFormat="1" ht="20.25" customHeight="1" x14ac:dyDescent="0.5">
      <c r="B37" s="137" t="s">
        <v>44</v>
      </c>
      <c r="C37" s="144"/>
      <c r="E37" s="138"/>
      <c r="F37" s="139"/>
      <c r="H37" s="136">
        <v>118037247.5</v>
      </c>
      <c r="I37" s="136"/>
      <c r="J37" s="136">
        <v>157309609.75999999</v>
      </c>
      <c r="L37" s="99">
        <f>SUM(H28:H36)-H37</f>
        <v>0</v>
      </c>
      <c r="M37" s="99">
        <f t="shared" ref="M37:N37" si="1">SUM(I28:I36)-I37</f>
        <v>0</v>
      </c>
      <c r="N37" s="99">
        <f t="shared" si="1"/>
        <v>0</v>
      </c>
    </row>
    <row r="38" spans="1:14" s="61" customFormat="1" ht="20.25" customHeight="1" x14ac:dyDescent="0.5">
      <c r="B38" s="137" t="s">
        <v>37</v>
      </c>
      <c r="E38" s="138"/>
      <c r="F38" s="139"/>
      <c r="H38" s="143">
        <v>-3266561.6100000003</v>
      </c>
      <c r="I38" s="136"/>
      <c r="J38" s="143">
        <v>-3860276.7600000007</v>
      </c>
    </row>
    <row r="39" spans="1:14" s="61" customFormat="1" ht="20.25" customHeight="1" x14ac:dyDescent="0.5">
      <c r="C39" s="137" t="s">
        <v>46</v>
      </c>
      <c r="E39" s="138"/>
      <c r="F39" s="139"/>
      <c r="H39" s="145">
        <v>114770685.89</v>
      </c>
      <c r="I39" s="136"/>
      <c r="J39" s="145">
        <v>153449333</v>
      </c>
      <c r="L39" s="99">
        <f>SUM(H37:H38)-H39</f>
        <v>0</v>
      </c>
      <c r="M39" s="99">
        <f>SUM(I37:I38)-I39</f>
        <v>0</v>
      </c>
      <c r="N39" s="99">
        <f>SUM(J37:J38)-J39</f>
        <v>0</v>
      </c>
    </row>
    <row r="40" spans="1:14" ht="25.35" customHeight="1" x14ac:dyDescent="0.5">
      <c r="A40" s="93"/>
      <c r="H40" s="94"/>
      <c r="I40" s="95"/>
      <c r="J40" s="92" t="s">
        <v>88</v>
      </c>
    </row>
    <row r="41" spans="1:14" ht="25.35" customHeight="1" x14ac:dyDescent="0.5">
      <c r="A41" s="93"/>
      <c r="H41" s="94"/>
      <c r="I41" s="95"/>
      <c r="J41" s="92" t="s">
        <v>89</v>
      </c>
    </row>
    <row r="42" spans="1:14" ht="22.5" customHeight="1" x14ac:dyDescent="0.5">
      <c r="A42" s="172" t="s">
        <v>109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4" ht="22.5" customHeight="1" x14ac:dyDescent="0.5">
      <c r="A43" s="173" t="s">
        <v>80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4" ht="22.5" customHeight="1" x14ac:dyDescent="0.5">
      <c r="A44" s="173" t="s">
        <v>24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4" ht="22.5" customHeight="1" x14ac:dyDescent="0.5">
      <c r="A45" s="173" t="s">
        <v>163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4" ht="4.5" customHeight="1" x14ac:dyDescent="0.5">
      <c r="C46" s="1"/>
      <c r="F46" s="45"/>
      <c r="H46" s="52"/>
      <c r="I46" s="52"/>
      <c r="J46" s="96"/>
    </row>
    <row r="47" spans="1:14" s="61" customFormat="1" ht="21" customHeight="1" x14ac:dyDescent="0.5">
      <c r="A47" s="130"/>
      <c r="B47" s="130"/>
      <c r="C47" s="130"/>
      <c r="D47" s="130"/>
      <c r="E47" s="131"/>
      <c r="F47" s="131"/>
      <c r="G47" s="130"/>
      <c r="H47" s="178" t="s">
        <v>29</v>
      </c>
      <c r="I47" s="178"/>
      <c r="J47" s="178"/>
    </row>
    <row r="48" spans="1:14" s="61" customFormat="1" ht="21" customHeight="1" x14ac:dyDescent="0.5">
      <c r="A48" s="130"/>
      <c r="B48" s="130"/>
      <c r="C48" s="130"/>
      <c r="D48" s="130"/>
      <c r="E48" s="176" t="s">
        <v>7</v>
      </c>
      <c r="F48" s="176"/>
      <c r="G48" s="130"/>
      <c r="H48" s="132">
        <v>2566</v>
      </c>
      <c r="I48" s="133"/>
      <c r="J48" s="132">
        <v>2565</v>
      </c>
    </row>
    <row r="49" spans="1:14" s="61" customFormat="1" ht="21" customHeight="1" x14ac:dyDescent="0.5">
      <c r="A49" s="146" t="s">
        <v>28</v>
      </c>
      <c r="B49" s="137"/>
      <c r="E49" s="138"/>
      <c r="F49" s="139"/>
      <c r="H49" s="136"/>
      <c r="I49" s="136"/>
      <c r="J49" s="136"/>
    </row>
    <row r="50" spans="1:14" s="61" customFormat="1" ht="21" customHeight="1" x14ac:dyDescent="0.5">
      <c r="A50" s="146"/>
      <c r="B50" s="137" t="s">
        <v>122</v>
      </c>
      <c r="E50" s="138"/>
      <c r="F50" s="139"/>
      <c r="H50" s="140">
        <v>100801958.44</v>
      </c>
      <c r="I50" s="136"/>
      <c r="J50" s="140">
        <v>100670938.8</v>
      </c>
    </row>
    <row r="51" spans="1:14" s="61" customFormat="1" ht="21" customHeight="1" x14ac:dyDescent="0.5">
      <c r="A51" s="146"/>
      <c r="B51" s="137" t="s">
        <v>148</v>
      </c>
      <c r="E51" s="138"/>
      <c r="F51" s="139"/>
      <c r="H51" s="140">
        <v>-80000000</v>
      </c>
      <c r="I51" s="136"/>
      <c r="J51" s="140">
        <v>-100670938.8</v>
      </c>
    </row>
    <row r="52" spans="1:14" s="61" customFormat="1" ht="21" customHeight="1" x14ac:dyDescent="0.5">
      <c r="B52" s="137" t="s">
        <v>111</v>
      </c>
      <c r="E52" s="138"/>
      <c r="F52" s="139"/>
      <c r="H52" s="140">
        <v>-222890204.72999999</v>
      </c>
      <c r="I52" s="136"/>
      <c r="J52" s="140">
        <v>-20625678.960000001</v>
      </c>
    </row>
    <row r="53" spans="1:14" s="61" customFormat="1" ht="21" customHeight="1" x14ac:dyDescent="0.5">
      <c r="B53" s="137" t="s">
        <v>149</v>
      </c>
      <c r="E53" s="138"/>
      <c r="F53" s="139"/>
      <c r="H53" s="157">
        <v>0</v>
      </c>
      <c r="I53" s="136"/>
      <c r="J53" s="140">
        <v>-595331.99999999953</v>
      </c>
    </row>
    <row r="54" spans="1:14" s="61" customFormat="1" ht="21" customHeight="1" x14ac:dyDescent="0.5">
      <c r="B54" s="137" t="s">
        <v>110</v>
      </c>
      <c r="E54" s="138"/>
      <c r="F54" s="139"/>
      <c r="H54" s="157">
        <v>0</v>
      </c>
      <c r="I54" s="136"/>
      <c r="J54" s="136">
        <v>13338709.75</v>
      </c>
    </row>
    <row r="55" spans="1:14" s="61" customFormat="1" ht="21" customHeight="1" x14ac:dyDescent="0.5">
      <c r="B55" s="137" t="s">
        <v>45</v>
      </c>
      <c r="E55" s="138"/>
      <c r="F55" s="139"/>
      <c r="H55" s="142">
        <v>237042.05</v>
      </c>
      <c r="I55" s="136"/>
      <c r="J55" s="142">
        <v>92965.43</v>
      </c>
    </row>
    <row r="56" spans="1:14" s="61" customFormat="1" ht="20.25" customHeight="1" x14ac:dyDescent="0.5">
      <c r="C56" s="61" t="s">
        <v>103</v>
      </c>
      <c r="E56" s="138"/>
      <c r="F56" s="139"/>
      <c r="H56" s="147">
        <v>-201851204.24000001</v>
      </c>
      <c r="I56" s="136"/>
      <c r="J56" s="147">
        <v>-7789335.7800000003</v>
      </c>
      <c r="L56" s="149">
        <f>SUM(H50:H55)-H56</f>
        <v>0</v>
      </c>
      <c r="M56" s="149">
        <f t="shared" ref="M56:N56" si="2">SUM(I50:I55)-I56</f>
        <v>0</v>
      </c>
      <c r="N56" s="149">
        <f t="shared" si="2"/>
        <v>0</v>
      </c>
    </row>
    <row r="57" spans="1:14" s="61" customFormat="1" ht="20.25" customHeight="1" x14ac:dyDescent="0.5">
      <c r="A57" s="146" t="s">
        <v>25</v>
      </c>
      <c r="E57" s="138"/>
      <c r="F57" s="138"/>
      <c r="H57" s="141"/>
      <c r="I57" s="141"/>
      <c r="J57" s="141"/>
    </row>
    <row r="58" spans="1:14" s="61" customFormat="1" ht="21" customHeight="1" x14ac:dyDescent="0.5">
      <c r="A58" s="146"/>
      <c r="B58" s="137" t="s">
        <v>150</v>
      </c>
      <c r="E58" s="138"/>
      <c r="F58" s="138"/>
      <c r="H58" s="141"/>
      <c r="I58" s="141"/>
      <c r="J58" s="141"/>
    </row>
    <row r="59" spans="1:14" s="61" customFormat="1" ht="21" customHeight="1" x14ac:dyDescent="0.5">
      <c r="A59" s="146"/>
      <c r="B59" s="137" t="s">
        <v>151</v>
      </c>
      <c r="E59" s="176">
        <v>10</v>
      </c>
      <c r="F59" s="176"/>
      <c r="H59" s="141">
        <v>52818031.5</v>
      </c>
      <c r="I59" s="141"/>
      <c r="J59" s="141">
        <v>25870751</v>
      </c>
    </row>
    <row r="60" spans="1:14" s="61" customFormat="1" ht="21" customHeight="1" x14ac:dyDescent="0.5">
      <c r="B60" s="137" t="s">
        <v>152</v>
      </c>
      <c r="E60" s="176">
        <v>8</v>
      </c>
      <c r="F60" s="176"/>
      <c r="H60" s="141">
        <v>115000000</v>
      </c>
      <c r="I60" s="141"/>
      <c r="J60" s="157">
        <v>0</v>
      </c>
    </row>
    <row r="61" spans="1:14" s="61" customFormat="1" ht="21" customHeight="1" x14ac:dyDescent="0.5">
      <c r="B61" s="137" t="s">
        <v>81</v>
      </c>
      <c r="E61" s="176">
        <v>8</v>
      </c>
      <c r="F61" s="176"/>
      <c r="H61" s="140">
        <v>-119330100</v>
      </c>
      <c r="I61" s="141"/>
      <c r="J61" s="140">
        <v>-107607300</v>
      </c>
    </row>
    <row r="62" spans="1:14" s="61" customFormat="1" ht="21" customHeight="1" x14ac:dyDescent="0.5">
      <c r="B62" s="137" t="s">
        <v>102</v>
      </c>
      <c r="E62" s="138"/>
      <c r="F62" s="138"/>
      <c r="H62" s="140">
        <v>-1169436.6599999999</v>
      </c>
      <c r="I62" s="141"/>
      <c r="J62" s="140">
        <v>-1341317.1000000001</v>
      </c>
    </row>
    <row r="63" spans="1:14" s="61" customFormat="1" ht="21" customHeight="1" x14ac:dyDescent="0.5">
      <c r="B63" s="137" t="s">
        <v>153</v>
      </c>
      <c r="E63" s="138"/>
      <c r="F63" s="138"/>
      <c r="H63" s="157">
        <v>0</v>
      </c>
      <c r="I63" s="141"/>
      <c r="J63" s="140">
        <v>-14500390.5</v>
      </c>
    </row>
    <row r="64" spans="1:14" s="61" customFormat="1" ht="21" customHeight="1" x14ac:dyDescent="0.5">
      <c r="B64" s="137" t="s">
        <v>42</v>
      </c>
      <c r="E64" s="138"/>
      <c r="F64" s="138"/>
      <c r="H64" s="143">
        <v>-27494553.260000002</v>
      </c>
      <c r="I64" s="141"/>
      <c r="J64" s="143">
        <v>-27030193.109999996</v>
      </c>
    </row>
    <row r="65" spans="1:14" s="61" customFormat="1" ht="21" customHeight="1" x14ac:dyDescent="0.5">
      <c r="B65" s="137"/>
      <c r="C65" s="61" t="s">
        <v>83</v>
      </c>
      <c r="E65" s="138"/>
      <c r="F65" s="138"/>
      <c r="H65" s="147">
        <v>19823941.580000002</v>
      </c>
      <c r="I65" s="141"/>
      <c r="J65" s="147">
        <v>-124608449.70999999</v>
      </c>
      <c r="L65" s="99">
        <f>SUM(H58:H64)-H65</f>
        <v>0</v>
      </c>
      <c r="M65" s="99">
        <f>SUM(I58:I64)-I65</f>
        <v>0</v>
      </c>
      <c r="N65" s="99">
        <f>SUM(J58:J64)-J65</f>
        <v>0</v>
      </c>
    </row>
    <row r="66" spans="1:14" s="61" customFormat="1" ht="21" customHeight="1" x14ac:dyDescent="0.5">
      <c r="A66" s="137" t="s">
        <v>49</v>
      </c>
      <c r="E66" s="138"/>
      <c r="F66" s="138"/>
      <c r="H66" s="140">
        <v>-67256576.769999996</v>
      </c>
      <c r="I66" s="141"/>
      <c r="J66" s="140">
        <v>21051547.510000002</v>
      </c>
      <c r="L66" s="99">
        <f>H65+H56+H39-H66</f>
        <v>0</v>
      </c>
      <c r="M66" s="99">
        <f>I65+I56+I39-I66</f>
        <v>0</v>
      </c>
      <c r="N66" s="99">
        <f>J65+J56+J39-J66</f>
        <v>0</v>
      </c>
    </row>
    <row r="67" spans="1:14" s="61" customFormat="1" ht="20.25" customHeight="1" x14ac:dyDescent="0.5">
      <c r="A67" s="137" t="s">
        <v>93</v>
      </c>
      <c r="E67" s="138"/>
      <c r="F67" s="138"/>
      <c r="H67" s="136">
        <v>193061659.47999999</v>
      </c>
      <c r="I67" s="141"/>
      <c r="J67" s="136">
        <v>177260060.43000001</v>
      </c>
    </row>
    <row r="68" spans="1:14" s="61" customFormat="1" ht="20.25" customHeight="1" x14ac:dyDescent="0.5">
      <c r="A68" s="137" t="s">
        <v>65</v>
      </c>
      <c r="E68" s="138"/>
      <c r="F68" s="138"/>
      <c r="H68" s="143">
        <v>199524.53</v>
      </c>
      <c r="I68" s="141"/>
      <c r="J68" s="143">
        <v>788620.64</v>
      </c>
    </row>
    <row r="69" spans="1:14" s="61" customFormat="1" ht="20.25" customHeight="1" thickBot="1" x14ac:dyDescent="0.55000000000000004">
      <c r="A69" s="137" t="s">
        <v>94</v>
      </c>
      <c r="E69" s="138"/>
      <c r="F69" s="138"/>
      <c r="H69" s="148">
        <v>126004607.23999999</v>
      </c>
      <c r="I69" s="141"/>
      <c r="J69" s="148">
        <v>199100228.5800004</v>
      </c>
      <c r="L69" s="99">
        <f>SUM(H66:H68)-H69</f>
        <v>0</v>
      </c>
      <c r="M69" s="99">
        <f t="shared" ref="M69:N69" si="3">SUM(I66:I68)-I69</f>
        <v>0</v>
      </c>
      <c r="N69" s="99">
        <f>SUM(J66:J68)-J69</f>
        <v>-4.1723251342773438E-7</v>
      </c>
    </row>
    <row r="70" spans="1:14" s="61" customFormat="1" ht="6" customHeight="1" thickTop="1" x14ac:dyDescent="0.5">
      <c r="E70" s="138"/>
      <c r="F70" s="139"/>
      <c r="H70" s="136"/>
      <c r="I70" s="136"/>
      <c r="J70" s="136"/>
    </row>
    <row r="71" spans="1:14" s="61" customFormat="1" ht="20.25" customHeight="1" x14ac:dyDescent="0.5">
      <c r="A71" s="146" t="s">
        <v>71</v>
      </c>
      <c r="B71" s="146"/>
      <c r="E71" s="138"/>
      <c r="F71" s="139"/>
      <c r="H71" s="136"/>
      <c r="I71" s="136"/>
      <c r="J71" s="136"/>
    </row>
    <row r="72" spans="1:14" s="61" customFormat="1" ht="20.25" customHeight="1" x14ac:dyDescent="0.5">
      <c r="B72" s="61" t="s">
        <v>77</v>
      </c>
      <c r="C72" s="137"/>
      <c r="E72" s="138"/>
      <c r="F72" s="139"/>
      <c r="H72" s="136"/>
      <c r="I72" s="136"/>
      <c r="J72" s="136"/>
    </row>
    <row r="73" spans="1:14" s="61" customFormat="1" ht="20.25" customHeight="1" x14ac:dyDescent="0.5">
      <c r="C73" s="137" t="s">
        <v>113</v>
      </c>
      <c r="E73" s="138"/>
      <c r="F73" s="139"/>
      <c r="H73" s="136"/>
      <c r="I73" s="136"/>
      <c r="J73" s="136"/>
    </row>
    <row r="74" spans="1:14" s="61" customFormat="1" ht="20.25" customHeight="1" x14ac:dyDescent="0.5">
      <c r="C74" s="137"/>
      <c r="D74" s="61" t="s">
        <v>112</v>
      </c>
      <c r="E74" s="138"/>
      <c r="F74" s="139"/>
      <c r="H74" s="140">
        <v>4286896.92</v>
      </c>
      <c r="I74" s="136"/>
      <c r="J74" s="136">
        <v>4769825.8600000003</v>
      </c>
    </row>
    <row r="75" spans="1:14" s="61" customFormat="1" ht="20.25" customHeight="1" x14ac:dyDescent="0.5">
      <c r="C75" s="137"/>
      <c r="E75" s="138"/>
      <c r="F75" s="139"/>
      <c r="H75" s="157"/>
      <c r="I75" s="156"/>
      <c r="J75" s="157"/>
    </row>
    <row r="76" spans="1:14" ht="25.35" customHeight="1" x14ac:dyDescent="0.5">
      <c r="A76" s="177"/>
      <c r="B76" s="177"/>
      <c r="C76" s="177"/>
      <c r="D76" s="177"/>
      <c r="E76" s="177"/>
      <c r="F76" s="177"/>
      <c r="G76" s="177"/>
      <c r="H76" s="177"/>
      <c r="I76" s="177"/>
      <c r="J76" s="177"/>
    </row>
    <row r="77" spans="1:14" ht="24" customHeight="1" x14ac:dyDescent="0.5">
      <c r="H77" s="89"/>
      <c r="J77" s="89"/>
    </row>
    <row r="78" spans="1:14" ht="24" customHeight="1" x14ac:dyDescent="0.5">
      <c r="H78" s="89"/>
      <c r="J78" s="89"/>
    </row>
    <row r="79" spans="1:14" ht="24" customHeight="1" x14ac:dyDescent="0.5">
      <c r="H79" s="89"/>
      <c r="J79" s="89"/>
    </row>
    <row r="80" spans="1:14" ht="24" customHeight="1" x14ac:dyDescent="0.5">
      <c r="H80" s="97"/>
      <c r="J80" s="97"/>
    </row>
    <row r="81" spans="8:10" ht="24" customHeight="1" x14ac:dyDescent="0.5">
      <c r="H81" s="89"/>
      <c r="J81" s="89"/>
    </row>
    <row r="82" spans="8:10" ht="24" customHeight="1" x14ac:dyDescent="0.5">
      <c r="H82" s="89"/>
      <c r="J82" s="89"/>
    </row>
    <row r="83" spans="8:10" ht="24" customHeight="1" x14ac:dyDescent="0.5">
      <c r="H83" s="89"/>
      <c r="J83" s="89"/>
    </row>
  </sheetData>
  <mergeCells count="17">
    <mergeCell ref="E9:F9"/>
    <mergeCell ref="A3:J3"/>
    <mergeCell ref="A4:J4"/>
    <mergeCell ref="A5:J5"/>
    <mergeCell ref="A6:J6"/>
    <mergeCell ref="H8:J8"/>
    <mergeCell ref="E48:F48"/>
    <mergeCell ref="E59:F59"/>
    <mergeCell ref="E61:F61"/>
    <mergeCell ref="A76:J76"/>
    <mergeCell ref="E21:F21"/>
    <mergeCell ref="A42:J42"/>
    <mergeCell ref="A43:J43"/>
    <mergeCell ref="A44:J44"/>
    <mergeCell ref="A45:J45"/>
    <mergeCell ref="H47:J47"/>
    <mergeCell ref="E60:F60"/>
  </mergeCells>
  <pageMargins left="0.78740157480314965" right="0.31496062992125984" top="0.51181102362204722" bottom="0.98425196850393704" header="0.51181102362204722" footer="0.59055118110236227"/>
  <pageSetup paperSize="9" scale="98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2023-11-03T03:20:51Z</cp:lastPrinted>
  <dcterms:created xsi:type="dcterms:W3CDTF">2003-10-16T04:11:37Z</dcterms:created>
  <dcterms:modified xsi:type="dcterms:W3CDTF">2023-11-10T07:58:48Z</dcterms:modified>
</cp:coreProperties>
</file>