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APOS-AC\AC_MGR\Drive D\00 FA_Mitsib Leasing\Conso\Audit Q3'23\2.FS\FS Final\CONVERT\"/>
    </mc:Choice>
  </mc:AlternateContent>
  <xr:revisionPtr revIDLastSave="0" documentId="13_ncr:1_{42D03E19-61E9-4E2F-8F0D-093FED76A85E}" xr6:coauthVersionLast="36" xr6:coauthVersionMax="47" xr10:uidLastSave="{00000000-0000-0000-0000-000000000000}"/>
  <bookViews>
    <workbookView xWindow="-110" yWindow="-110" windowWidth="26300" windowHeight="14310" tabRatio="594" activeTab="1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1" hidden="1">PL!$F$94:$H$97</definedName>
    <definedName name="_xlnm.Print_Area" localSheetId="0">BS!$A$1:$K$118</definedName>
    <definedName name="_xlnm.Print_Area" localSheetId="2">'CE Conso'!$A$1:$Q$28</definedName>
    <definedName name="_xlnm.Print_Area" localSheetId="3">'CE Separate'!$A$1:$M$27</definedName>
    <definedName name="_xlnm.Print_Area" localSheetId="4">CF!$A$1:$J$83</definedName>
    <definedName name="_xlnm.Print_Area" localSheetId="1">PL!$A$1:$J$108</definedName>
  </definedNames>
  <calcPr calcId="191029"/>
</workbook>
</file>

<file path=xl/calcChain.xml><?xml version="1.0" encoding="utf-8"?>
<calcChain xmlns="http://schemas.openxmlformats.org/spreadsheetml/2006/main">
  <c r="J96" i="1" l="1"/>
  <c r="H96" i="1"/>
  <c r="J101" i="1"/>
  <c r="H101" i="1"/>
  <c r="J42" i="1"/>
  <c r="H42" i="1"/>
  <c r="J47" i="1"/>
  <c r="H47" i="1"/>
  <c r="D19" i="1" l="1"/>
  <c r="D57" i="7"/>
  <c r="D67" i="1"/>
  <c r="F67" i="1"/>
  <c r="H67" i="1"/>
  <c r="J67" i="1"/>
  <c r="J57" i="7" l="1"/>
  <c r="H57" i="7"/>
  <c r="F57" i="7"/>
  <c r="M17" i="17"/>
  <c r="E15" i="17"/>
  <c r="M14" i="17"/>
  <c r="C16" i="18"/>
  <c r="M11" i="18"/>
  <c r="Q11" i="18" s="1"/>
  <c r="M12" i="18"/>
  <c r="Q12" i="18"/>
  <c r="M13" i="18"/>
  <c r="M15" i="18" s="1"/>
  <c r="M14" i="18"/>
  <c r="Q14" i="18" s="1"/>
  <c r="C15" i="18"/>
  <c r="E15" i="18"/>
  <c r="E16" i="18" s="1"/>
  <c r="G15" i="18"/>
  <c r="G16" i="18" s="1"/>
  <c r="I15" i="18"/>
  <c r="I16" i="18" s="1"/>
  <c r="K15" i="18"/>
  <c r="K16" i="18" s="1"/>
  <c r="O15" i="18"/>
  <c r="O16" i="18"/>
  <c r="Q13" i="18" l="1"/>
  <c r="M16" i="18"/>
  <c r="Q15" i="18"/>
  <c r="Q16" i="18"/>
  <c r="H71" i="7"/>
  <c r="C23" i="17"/>
  <c r="M21" i="17"/>
  <c r="M19" i="17"/>
  <c r="M18" i="17"/>
  <c r="J71" i="7" l="1"/>
  <c r="F71" i="7"/>
  <c r="K22" i="17" l="1"/>
  <c r="K23" i="17" s="1"/>
  <c r="I22" i="17"/>
  <c r="I23" i="17" s="1"/>
  <c r="G22" i="17"/>
  <c r="G23" i="17" s="1"/>
  <c r="E22" i="17"/>
  <c r="E23" i="17" s="1"/>
  <c r="C22" i="17"/>
  <c r="M20" i="17"/>
  <c r="M10" i="17"/>
  <c r="K15" i="17"/>
  <c r="I14" i="17"/>
  <c r="I15" i="17" s="1"/>
  <c r="G14" i="17"/>
  <c r="G15" i="17" s="1"/>
  <c r="E14" i="17"/>
  <c r="C14" i="17"/>
  <c r="C15" i="17" s="1"/>
  <c r="M22" i="17" l="1"/>
  <c r="M23" i="17" s="1"/>
  <c r="M21" i="18"/>
  <c r="Q21" i="18" s="1"/>
  <c r="M19" i="18"/>
  <c r="Q19" i="18" s="1"/>
  <c r="M20" i="18"/>
  <c r="Q20" i="18" s="1"/>
  <c r="O23" i="18"/>
  <c r="O24" i="18" s="1"/>
  <c r="K23" i="18"/>
  <c r="K24" i="18" s="1"/>
  <c r="I23" i="18"/>
  <c r="I24" i="18" s="1"/>
  <c r="G23" i="18"/>
  <c r="G24" i="18" s="1"/>
  <c r="E23" i="18"/>
  <c r="E24" i="18" s="1"/>
  <c r="C23" i="18"/>
  <c r="C24" i="18" s="1"/>
  <c r="M22" i="18"/>
  <c r="Q22" i="18" s="1"/>
  <c r="M18" i="18"/>
  <c r="Q18" i="18" l="1"/>
  <c r="Q23" i="18"/>
  <c r="M23" i="18"/>
  <c r="M24" i="18" s="1"/>
  <c r="Q24" i="18" l="1"/>
  <c r="J19" i="1"/>
  <c r="G38" i="1" l="1"/>
  <c r="F19" i="1"/>
  <c r="G14" i="1"/>
  <c r="J13" i="1"/>
  <c r="J20" i="1" s="1"/>
  <c r="J23" i="1" s="1"/>
  <c r="J25" i="1" s="1"/>
  <c r="J27" i="1" s="1"/>
  <c r="J40" i="1" s="1"/>
  <c r="J45" i="1" s="1"/>
  <c r="F13" i="1"/>
  <c r="G7" i="1"/>
  <c r="F20" i="1" l="1"/>
  <c r="F23" i="1" s="1"/>
  <c r="F25" i="1" s="1"/>
  <c r="F27" i="1" s="1"/>
  <c r="F40" i="1" s="1"/>
  <c r="F45" i="1" l="1"/>
  <c r="F47" i="1" s="1"/>
  <c r="F42" i="1"/>
  <c r="G92" i="1"/>
  <c r="J73" i="1"/>
  <c r="F73" i="1"/>
  <c r="G68" i="1"/>
  <c r="G61" i="1"/>
  <c r="J74" i="1" l="1"/>
  <c r="J77" i="1" s="1"/>
  <c r="F74" i="1"/>
  <c r="J79" i="1" l="1"/>
  <c r="J81" i="1" s="1"/>
  <c r="J94" i="1" s="1"/>
  <c r="J99" i="1" s="1"/>
  <c r="F77" i="1"/>
  <c r="F79" i="1" l="1"/>
  <c r="F81" i="1" s="1"/>
  <c r="F94" i="1" s="1"/>
  <c r="F96" i="1" s="1"/>
  <c r="F22" i="7"/>
  <c r="F36" i="7" s="1"/>
  <c r="M12" i="17"/>
  <c r="J22" i="7"/>
  <c r="J36" i="7" s="1"/>
  <c r="F99" i="1" l="1"/>
  <c r="F101" i="1" s="1"/>
  <c r="G50" i="7"/>
  <c r="M11" i="17"/>
  <c r="M15" i="17" s="1"/>
  <c r="F35" i="13" l="1"/>
  <c r="F22" i="13"/>
  <c r="F104" i="13"/>
  <c r="J104" i="13"/>
  <c r="J63" i="13"/>
  <c r="J22" i="13"/>
  <c r="F36" i="13" l="1"/>
  <c r="G7" i="7" l="1"/>
  <c r="J106" i="13"/>
  <c r="F106" i="13"/>
  <c r="J74" i="13"/>
  <c r="F74" i="13"/>
  <c r="F63" i="13"/>
  <c r="J35" i="13"/>
  <c r="F39" i="7" l="1"/>
  <c r="F72" i="7" s="1"/>
  <c r="F75" i="13"/>
  <c r="J75" i="13"/>
  <c r="J36" i="13"/>
  <c r="J107" i="13" l="1"/>
  <c r="F107" i="13"/>
  <c r="F74" i="7"/>
  <c r="J39" i="7"/>
  <c r="J72" i="7" l="1"/>
  <c r="J74" i="7" l="1"/>
  <c r="H13" i="1" l="1"/>
  <c r="H19" i="1" l="1"/>
  <c r="H20" i="1"/>
  <c r="H23" i="1" l="1"/>
  <c r="D13" i="1" l="1"/>
  <c r="D20" i="1" s="1"/>
  <c r="D74" i="13" l="1"/>
  <c r="H74" i="13" l="1"/>
  <c r="D63" i="13"/>
  <c r="D75" i="13" s="1"/>
  <c r="H73" i="1" l="1"/>
  <c r="H63" i="13"/>
  <c r="H75" i="13" s="1"/>
  <c r="H74" i="1" l="1"/>
  <c r="H77" i="1" s="1"/>
  <c r="D73" i="1" l="1"/>
  <c r="D74" i="1" s="1"/>
  <c r="D77" i="1" s="1"/>
  <c r="D23" i="1" l="1"/>
  <c r="H79" i="1" l="1"/>
  <c r="H81" i="1" l="1"/>
  <c r="H94" i="1" s="1"/>
  <c r="H99" i="1" s="1"/>
  <c r="H25" i="1"/>
  <c r="H27" i="1" s="1"/>
  <c r="H40" i="1" s="1"/>
  <c r="H45" i="1" s="1"/>
  <c r="H104" i="13" l="1"/>
  <c r="H106" i="13" s="1"/>
  <c r="H107" i="13" s="1"/>
  <c r="D79" i="1"/>
  <c r="D81" i="1" l="1"/>
  <c r="D94" i="1" s="1"/>
  <c r="D99" i="1"/>
  <c r="D101" i="1" s="1"/>
  <c r="D96" i="1"/>
  <c r="D25" i="1" l="1"/>
  <c r="D27" i="1" s="1"/>
  <c r="D40" i="1" s="1"/>
  <c r="D104" i="13" l="1"/>
  <c r="D106" i="13" s="1"/>
  <c r="D107" i="13" s="1"/>
  <c r="D45" i="1"/>
  <c r="D47" i="1" s="1"/>
  <c r="D42" i="1"/>
  <c r="H35" i="13" l="1"/>
  <c r="H22" i="13" l="1"/>
  <c r="H36" i="13" s="1"/>
  <c r="D35" i="13" l="1"/>
  <c r="D22" i="13" l="1"/>
  <c r="D36" i="13" s="1"/>
  <c r="H22" i="7" l="1"/>
  <c r="D71" i="7" l="1"/>
  <c r="H36" i="7" l="1"/>
  <c r="H39" i="7" s="1"/>
  <c r="H72" i="7" s="1"/>
  <c r="H74" i="7" s="1"/>
  <c r="D22" i="7" l="1"/>
  <c r="D36" i="7" s="1"/>
  <c r="D39" i="7" s="1"/>
  <c r="D72" i="7" s="1"/>
  <c r="D74" i="7" s="1"/>
</calcChain>
</file>

<file path=xl/sharedStrings.xml><?xml version="1.0" encoding="utf-8"?>
<sst xmlns="http://schemas.openxmlformats.org/spreadsheetml/2006/main" count="413" uniqueCount="197">
  <si>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</si>
  <si>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</si>
  <si>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</si>
  <si>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</si>
  <si>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</si>
  <si>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</si>
  <si>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2565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</si>
  <si>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</si>
  <si>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</si>
  <si>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</si>
  <si>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</si>
  <si>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</si>
  <si>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</si>
  <si>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</si>
  <si>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</si>
  <si>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</si>
  <si>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</si>
  <si>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</si>
  <si>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</si>
  <si>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</si>
  <si>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</si>
  <si>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</si>
  <si>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</si>
  <si>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</si>
  <si>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</si>
  <si>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</si>
  <si>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</si>
  <si>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</si>
  <si>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</si>
  <si>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</si>
  <si>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</si>
  <si>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</si>
  <si>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</si>
  <si>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</si>
  <si>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</si>
  <si>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</si>
  <si>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</si>
  <si>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</si>
  <si>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</si>
  <si>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</si>
  <si>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</si>
  <si>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</si>
  <si>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</si>
  <si>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</si>
  <si>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</si>
  <si>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</si>
  <si>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</si>
  <si>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</si>
  <si>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</si>
  <si>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</si>
  <si>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</si>
  <si>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</si>
  <si>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</si>
  <si>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</si>
  <si>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</si>
  <si>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</si>
  <si>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</si>
  <si>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</si>
  <si>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</si>
  <si>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</si>
  <si>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</si>
  <si>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</si>
  <si>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</si>
  <si>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</si>
  <si>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</si>
  <si>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</si>
  <si>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</si>
  <si>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</si>
  <si>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</si>
  <si>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</si>
  <si>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</si>
  <si>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</si>
  <si>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ยอดคงเหลือ ณ วันที่ 1 มกราคม 2565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</si>
  <si>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</si>
  <si>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</si>
  <si>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</si>
  <si>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</si>
  <si>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</si>
  <si>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</si>
  <si>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</si>
  <si>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</si>
  <si>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</si>
  <si>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</si>
  <si>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</si>
  <si>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</si>
  <si>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</si>
  <si>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</si>
  <si>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งบกำไรขาดทุนเบ็ดเสร็จ</t>
  </si>
  <si>
    <t>งบกำไรขาดทุนเบ็ดเสร็จ (ต่อ)</t>
  </si>
  <si>
    <t>งบแสดงการเปลี่ยนแปลงส่วนของผู้ถือหุ้น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</si>
  <si>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</si>
  <si>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</si>
  <si>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</si>
  <si>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</si>
  <si>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</si>
  <si>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</si>
  <si>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31 ธันวาคม 2565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</si>
  <si>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</si>
  <si>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</si>
  <si>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</si>
  <si>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</si>
  <si>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</si>
  <si>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 xml:space="preserve">กำไรต่อหุ้น 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</si>
  <si>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</si>
  <si>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</si>
  <si>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</si>
  <si>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</si>
  <si>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</si>
  <si>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</si>
  <si>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</si>
  <si>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</si>
  <si>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ส่วนแบ่งขาดทุนจากเงินลงทุนในการร่วมค้า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</si>
  <si>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</si>
  <si>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</si>
  <si>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</si>
  <si>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</si>
  <si>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</si>
  <si>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</si>
  <si>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</si>
  <si>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</si>
  <si>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</si>
  <si>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</si>
  <si>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</si>
  <si>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</si>
  <si>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</si>
  <si>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</si>
  <si>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</si>
  <si>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</si>
  <si>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</si>
  <si>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</si>
  <si>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</si>
  <si>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</si>
  <si>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</si>
  <si>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</si>
  <si>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</si>
  <si>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</si>
  <si>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</si>
  <si>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</si>
  <si>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เงินสดและรายการเทียบเท่าเงินสดลดลงสุทธิ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</si>
  <si>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</si>
  <si>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</si>
  <si>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</si>
  <si>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</si>
  <si>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</si>
  <si>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</si>
  <si>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</si>
  <si>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</si>
  <si>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</si>
  <si>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</si>
  <si>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</si>
  <si>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</si>
  <si>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</si>
  <si>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</si>
  <si>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</si>
  <si>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</si>
  <si>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</si>
  <si>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</si>
  <si>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</si>
  <si>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</si>
  <si>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</si>
  <si>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</si>
  <si>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</si>
  <si>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3, 8</t>
  </si>
  <si>
    <t>เงินสดสุทธิได้มาจาก (ใช้ไปใน) กิจกรรมดำเนินงาน</t>
  </si>
  <si>
    <t>เงินปันผลจ่ายให้ผู้ถือหุ้นของบริษัท</t>
  </si>
  <si>
    <t>เงินสดจ่ายชำระเงินกู้ยืมระยะสั้นจากบุคคลอื่น</t>
  </si>
  <si>
    <t>ประมาณการหนี้สิน - สำรองผลประโยชน์ระยะยาว</t>
  </si>
  <si>
    <t xml:space="preserve">   ของพนักงาน</t>
  </si>
  <si>
    <t xml:space="preserve">   มูลค่าหุ้นละ 0.50 บาท)</t>
  </si>
  <si>
    <t xml:space="preserve">   (2565: หุ้นสามัญ 750,374,629 หุ้น</t>
  </si>
  <si>
    <t xml:space="preserve">   (2565: หุ้นสามัญ 750,374,357 หุ้น</t>
  </si>
  <si>
    <t>เงินปันผล (หมายเหตุ 13)</t>
  </si>
  <si>
    <t>เพิ่มทุนหุ้นสามัญ (หมายเหตุ 11)</t>
  </si>
  <si>
    <t>กำไรขาดทุนก่อนภาษีเงินได้</t>
  </si>
  <si>
    <t>รายการปรับกระทบยอดกำไรขาดทุนก่อนภาษีเงินได้</t>
  </si>
  <si>
    <t>ขาดทุนจากการด้อยค่าของสินทรัพย์ (โอนกลับ)</t>
  </si>
  <si>
    <t>ขาดทุนจากการจำหน่ายอุปกรณ์</t>
  </si>
  <si>
    <t>หุ้นสามัญปันผลจ่ายให้กับผู้ถือหุ้นของบริษัท</t>
  </si>
  <si>
    <t>กำไรก่อนภาษีเงินได้</t>
  </si>
  <si>
    <t>กำไรสุทธิสำหรับงวด</t>
  </si>
  <si>
    <t xml:space="preserve">กำไรขาดทุนเบ็ดเสร็จรวมสำหรับงวด 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</si>
  <si>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</si>
  <si>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กำไรขาดทุนเบ็ดเสร็จอื่น</t>
  </si>
  <si>
    <t xml:space="preserve">การแบ่งปันกำไร </t>
  </si>
  <si>
    <t>การแบ่งปันกำไรขาดทุนเบ็ดเสร็จรวม</t>
  </si>
  <si>
    <t>การแบ่งปันกำไร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</si>
  <si>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</si>
  <si>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</si>
  <si>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</si>
  <si>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</si>
  <si>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</si>
  <si>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</si>
  <si>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 xml:space="preserve">   หุ้นสามัญ 787,893,075 หุ้น มูลค่าหุ้นละ 0.50 บาท</t>
  </si>
  <si>
    <t xml:space="preserve">   หุ้นสามัญ 787,892,023 หุ้น มูลค่าหุ้นละ 0.50 บาท</t>
  </si>
  <si>
    <t>ขาดทุนจากการด้อยค่าเงินลงทุนในการร่วมค้า</t>
  </si>
  <si>
    <t>เงินสดจ่ายเพื่อลงทุนในบริษัทย่อย</t>
  </si>
  <si>
    <t>เงินสดรับจากการคืนทุนเงินลงทุนในการร่วมค้า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</si>
</sst>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3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2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91" fontId="5" fillId="0" borderId="0" xfId="55" applyNumberFormat="1" applyFont="1" applyFill="1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187" fontId="5" fillId="0" borderId="0" xfId="55" applyNumberFormat="1" applyFont="1" applyFill="1" applyBorder="1" applyAlignment="1">
      <alignment horizontal="right"/>
    </xf>
    <xf numFmtId="189" fontId="3" fillId="0" borderId="0" xfId="0" applyNumberFormat="1" applyFont="1"/>
    <xf numFmtId="191" fontId="5" fillId="0" borderId="0" xfId="0" applyNumberFormat="1" applyFont="1"/>
    <xf numFmtId="187" fontId="5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37" fontId="5" fillId="0" borderId="0" xfId="0" applyNumberFormat="1" applyFont="1"/>
    <xf numFmtId="191" fontId="5" fillId="0" borderId="0" xfId="55" applyNumberFormat="1" applyFont="1" applyFill="1"/>
    <xf numFmtId="37" fontId="3" fillId="0" borderId="0" xfId="0" applyNumberFormat="1" applyFont="1"/>
    <xf numFmtId="188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55" applyFont="1"/>
    <xf numFmtId="188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187" fontId="5" fillId="0" borderId="0" xfId="55" applyNumberFormat="1" applyFont="1" applyAlignment="1">
      <alignment horizontal="right"/>
    </xf>
    <xf numFmtId="191" fontId="5" fillId="0" borderId="0" xfId="55" applyNumberFormat="1" applyFont="1" applyFill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191" fontId="3" fillId="0" borderId="0" xfId="55" applyNumberFormat="1" applyFont="1" applyBorder="1"/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/>
    <xf numFmtId="187" fontId="3" fillId="0" borderId="0" xfId="0" applyNumberFormat="1" applyFont="1"/>
    <xf numFmtId="187" fontId="3" fillId="0" borderId="0" xfId="55" applyNumberFormat="1" applyFont="1"/>
    <xf numFmtId="187" fontId="5" fillId="0" borderId="13" xfId="55" applyNumberFormat="1" applyFont="1" applyFill="1" applyBorder="1"/>
    <xf numFmtId="187" fontId="5" fillId="0" borderId="0" xfId="55" applyNumberFormat="1" applyFont="1" applyFill="1"/>
    <xf numFmtId="187" fontId="4" fillId="0" borderId="0" xfId="0" applyNumberFormat="1" applyFont="1" applyAlignment="1">
      <alignment horizontal="center"/>
    </xf>
    <xf numFmtId="187" fontId="5" fillId="0" borderId="13" xfId="55" applyNumberFormat="1" applyFont="1" applyBorder="1"/>
    <xf numFmtId="191" fontId="5" fillId="0" borderId="0" xfId="55" applyNumberFormat="1" applyFont="1" applyBorder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center"/>
    </xf>
    <xf numFmtId="187" fontId="48" fillId="0" borderId="0" xfId="55" applyNumberFormat="1" applyFont="1" applyFill="1" applyAlignment="1">
      <alignment horizontal="right"/>
    </xf>
    <xf numFmtId="187" fontId="5" fillId="0" borderId="0" xfId="55" applyNumberFormat="1" applyFont="1" applyFill="1" applyAlignment="1"/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8" fillId="0" borderId="0" xfId="0" applyNumberFormat="1" applyFont="1" applyFill="1" applyAlignment="1">
      <alignment horizontal="center"/>
    </xf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7" fillId="0" borderId="0" xfId="0" applyFont="1" applyFill="1"/>
    <xf numFmtId="0" fontId="5" fillId="0" borderId="0" xfId="89" applyFont="1" applyFill="1" applyAlignment="1">
      <alignment horizontal="center" vertical="center"/>
    </xf>
    <xf numFmtId="49" fontId="48" fillId="0" borderId="11" xfId="0" applyNumberFormat="1" applyFont="1" applyFill="1" applyBorder="1" applyAlignment="1">
      <alignment horizontal="center"/>
    </xf>
    <xf numFmtId="37" fontId="50" fillId="0" borderId="0" xfId="0" applyNumberFormat="1" applyFont="1" applyFill="1"/>
    <xf numFmtId="37" fontId="49" fillId="0" borderId="0" xfId="0" applyNumberFormat="1" applyFont="1" applyFill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1" fontId="48" fillId="0" borderId="0" xfId="0" applyNumberFormat="1" applyFont="1" applyFill="1"/>
    <xf numFmtId="0" fontId="48" fillId="0" borderId="0" xfId="0" applyFont="1" applyFill="1"/>
    <xf numFmtId="0" fontId="5" fillId="0" borderId="0" xfId="0" applyFont="1" applyFill="1" applyAlignment="1">
      <alignment horizontal="center"/>
    </xf>
    <xf numFmtId="187" fontId="5" fillId="0" borderId="0" xfId="0" applyNumberFormat="1" applyFont="1" applyBorder="1" applyAlignment="1">
      <alignment vertical="center"/>
    </xf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91" fontId="5" fillId="0" borderId="0" xfId="55" applyNumberFormat="1" applyFont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189" fontId="4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87" fontId="5" fillId="0" borderId="12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5" fillId="0" borderId="11" xfId="88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8" fontId="5" fillId="0" borderId="0" xfId="55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89" fontId="48" fillId="0" borderId="0" xfId="0" applyNumberFormat="1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8" fillId="0" borderId="0" xfId="0" applyNumberFormat="1" applyFont="1" applyFill="1" applyAlignment="1">
      <alignment horizontal="center" vertical="center"/>
    </xf>
    <xf numFmtId="189" fontId="47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191" fontId="48" fillId="0" borderId="0" xfId="0" applyNumberFormat="1" applyFont="1" applyFill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48" fillId="0" borderId="12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187" fontId="48" fillId="0" borderId="13" xfId="0" applyNumberFormat="1" applyFont="1" applyFill="1" applyBorder="1" applyAlignment="1">
      <alignment vertical="center"/>
    </xf>
    <xf numFmtId="187" fontId="5" fillId="0" borderId="13" xfId="0" applyNumberFormat="1" applyFont="1" applyFill="1" applyBorder="1" applyAlignment="1">
      <alignment vertical="center"/>
    </xf>
    <xf numFmtId="187" fontId="48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7" fontId="5" fillId="0" borderId="0" xfId="55" applyNumberFormat="1" applyFont="1" applyFill="1" applyAlignment="1">
      <alignment horizontal="right" vertical="center"/>
    </xf>
    <xf numFmtId="187" fontId="48" fillId="0" borderId="12" xfId="0" applyNumberFormat="1" applyFont="1" applyFill="1" applyBorder="1" applyAlignment="1">
      <alignment horizontal="right" vertical="center"/>
    </xf>
    <xf numFmtId="187" fontId="5" fillId="0" borderId="12" xfId="0" applyNumberFormat="1" applyFont="1" applyFill="1" applyBorder="1" applyAlignment="1">
      <alignment horizontal="right" vertical="center"/>
    </xf>
    <xf numFmtId="187" fontId="48" fillId="0" borderId="11" xfId="0" applyNumberFormat="1" applyFont="1" applyFill="1" applyBorder="1" applyAlignment="1">
      <alignment horizontal="right" vertical="center"/>
    </xf>
    <xf numFmtId="187" fontId="5" fillId="0" borderId="11" xfId="0" applyNumberFormat="1" applyFont="1" applyFill="1" applyBorder="1" applyAlignment="1">
      <alignment horizontal="right" vertical="center"/>
    </xf>
    <xf numFmtId="189" fontId="48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89" fontId="48" fillId="0" borderId="0" xfId="0" applyNumberFormat="1" applyFont="1" applyFill="1" applyAlignment="1">
      <alignment horizontal="right" vertical="center"/>
    </xf>
    <xf numFmtId="187" fontId="48" fillId="0" borderId="24" xfId="0" applyNumberFormat="1" applyFont="1" applyFill="1" applyBorder="1" applyAlignment="1">
      <alignment horizontal="right" vertical="center"/>
    </xf>
    <xf numFmtId="189" fontId="48" fillId="0" borderId="24" xfId="0" applyNumberFormat="1" applyFont="1" applyFill="1" applyBorder="1" applyAlignment="1">
      <alignment horizontal="right" vertical="center"/>
    </xf>
    <xf numFmtId="187" fontId="48" fillId="0" borderId="0" xfId="0" applyNumberFormat="1" applyFont="1" applyFill="1" applyAlignment="1">
      <alignment horizontal="right" vertical="center"/>
    </xf>
    <xf numFmtId="187" fontId="48" fillId="0" borderId="23" xfId="0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91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48" fillId="0" borderId="13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0" xfId="55" applyNumberFormat="1" applyFont="1" applyFill="1" applyBorder="1" applyAlignment="1">
      <alignment horizontal="right" vertical="center"/>
    </xf>
    <xf numFmtId="187" fontId="4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188" fontId="5" fillId="0" borderId="0" xfId="55" applyFont="1" applyFill="1" applyAlignment="1"/>
    <xf numFmtId="0" fontId="5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89" applyFont="1" applyFill="1" applyAlignment="1">
      <alignment horizontal="center"/>
    </xf>
    <xf numFmtId="0" fontId="4" fillId="0" borderId="0" xfId="0" applyFont="1" applyFill="1" applyAlignment="1"/>
    <xf numFmtId="187" fontId="5" fillId="0" borderId="12" xfId="0" applyNumberFormat="1" applyFont="1" applyFill="1" applyBorder="1" applyAlignment="1"/>
    <xf numFmtId="187" fontId="5" fillId="0" borderId="0" xfId="0" applyNumberFormat="1" applyFont="1" applyFill="1" applyAlignment="1"/>
    <xf numFmtId="187" fontId="3" fillId="0" borderId="0" xfId="0" applyNumberFormat="1" applyFont="1" applyFill="1" applyAlignment="1"/>
    <xf numFmtId="49" fontId="5" fillId="0" borderId="0" xfId="0" applyNumberFormat="1" applyFont="1" applyFill="1" applyAlignment="1"/>
    <xf numFmtId="187" fontId="5" fillId="0" borderId="23" xfId="0" applyNumberFormat="1" applyFont="1" applyFill="1" applyBorder="1" applyAlignment="1"/>
    <xf numFmtId="187" fontId="5" fillId="0" borderId="10" xfId="0" applyNumberFormat="1" applyFont="1" applyFill="1" applyBorder="1" applyAlignment="1"/>
    <xf numFmtId="18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192" fontId="3" fillId="0" borderId="0" xfId="0" applyNumberFormat="1" applyFont="1" applyFill="1" applyAlignment="1"/>
    <xf numFmtId="190" fontId="3" fillId="0" borderId="0" xfId="0" applyNumberFormat="1" applyFont="1" applyFill="1" applyAlignment="1"/>
    <xf numFmtId="189" fontId="3" fillId="0" borderId="0" xfId="0" applyNumberFormat="1" applyFont="1" applyFill="1" applyAlignment="1"/>
    <xf numFmtId="187" fontId="48" fillId="0" borderId="11" xfId="55" applyNumberFormat="1" applyFont="1" applyFill="1" applyBorder="1" applyAlignment="1"/>
    <xf numFmtId="187" fontId="5" fillId="0" borderId="26" xfId="0" applyNumberFormat="1" applyFont="1" applyBorder="1"/>
    <xf numFmtId="187" fontId="5" fillId="0" borderId="27" xfId="0" applyNumberFormat="1" applyFont="1" applyBorder="1"/>
    <xf numFmtId="187" fontId="5" fillId="0" borderId="26" xfId="55" applyNumberFormat="1" applyFont="1" applyBorder="1" applyAlignment="1">
      <alignment horizontal="right"/>
    </xf>
    <xf numFmtId="187" fontId="5" fillId="0" borderId="27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/>
    <xf numFmtId="191" fontId="5" fillId="0" borderId="0" xfId="55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187" fontId="48" fillId="0" borderId="0" xfId="55" applyNumberFormat="1" applyFont="1" applyFill="1" applyBorder="1" applyAlignment="1"/>
    <xf numFmtId="187" fontId="51" fillId="0" borderId="0" xfId="55" applyNumberFormat="1" applyFont="1" applyFill="1" applyBorder="1" applyAlignment="1"/>
    <xf numFmtId="187" fontId="52" fillId="0" borderId="0" xfId="55" applyNumberFormat="1" applyFont="1" applyFill="1" applyAlignment="1"/>
    <xf numFmtId="187" fontId="52" fillId="0" borderId="0" xfId="0" applyNumberFormat="1" applyFont="1" applyFill="1"/>
    <xf numFmtId="189" fontId="48" fillId="0" borderId="1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Border="1" applyAlignment="1">
      <alignment vertical="center"/>
    </xf>
    <xf numFmtId="187" fontId="5" fillId="0" borderId="0" xfId="55" applyNumberFormat="1" applyFont="1" applyBorder="1" applyAlignment="1">
      <alignment horizontal="right"/>
    </xf>
    <xf numFmtId="49" fontId="3" fillId="0" borderId="0" xfId="0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88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0" xfId="88" applyNumberFormat="1" applyFont="1" applyFill="1" applyAlignment="1">
      <alignment vertical="center"/>
    </xf>
    <xf numFmtId="193" fontId="5" fillId="0" borderId="13" xfId="88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87" fontId="5" fillId="0" borderId="11" xfId="55" applyNumberFormat="1" applyFont="1" applyFill="1" applyBorder="1" applyAlignment="1">
      <alignment horizontal="center" vertical="center"/>
    </xf>
    <xf numFmtId="187" fontId="48" fillId="0" borderId="0" xfId="55" applyNumberFormat="1" applyFont="1" applyFill="1"/>
    <xf numFmtId="187" fontId="48" fillId="0" borderId="11" xfId="55" applyNumberFormat="1" applyFont="1" applyFill="1" applyBorder="1"/>
    <xf numFmtId="187" fontId="5" fillId="0" borderId="11" xfId="55" applyNumberFormat="1" applyFont="1" applyFill="1" applyBorder="1"/>
    <xf numFmtId="18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87" fontId="5" fillId="0" borderId="0" xfId="0" applyNumberFormat="1" applyFont="1" applyFill="1" applyBorder="1" applyAlignment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19"/>
  <sheetViews>
    <sheetView showGridLines="0" view="pageBreakPreview" topLeftCell="A7" zoomScale="55" zoomScaleNormal="90" zoomScaleSheetLayoutView="55" workbookViewId="0">
      <selection activeCell="P113" sqref="P113"/>
    </sheetView>
  </sheetViews>
  <sheetFormatPr defaultColWidth="9.09765625" defaultRowHeight="24" customHeight="1" x14ac:dyDescent="0.65"/>
  <cols>
    <col min="1" max="1" width="49.3984375" style="92" customWidth="1"/>
    <col min="2" max="2" width="8.69921875" style="97" customWidth="1"/>
    <col min="3" max="3" width="1.09765625" style="95" customWidth="1"/>
    <col min="4" max="4" width="17.8984375" style="98" customWidth="1"/>
    <col min="5" max="5" width="1" style="95" customWidth="1"/>
    <col min="6" max="6" width="17.8984375" style="95" customWidth="1"/>
    <col min="7" max="7" width="1.09765625" style="92" customWidth="1"/>
    <col min="8" max="8" width="17.8984375" style="99" customWidth="1"/>
    <col min="9" max="9" width="1" style="92" customWidth="1"/>
    <col min="10" max="10" width="17.8984375" style="92" customWidth="1"/>
    <col min="11" max="11" width="1" style="92" customWidth="1"/>
    <col min="12" max="16384" width="9.09765625" style="92"/>
  </cols>
  <sheetData>
    <row r="1" spans="1:10" ht="24" customHeight="1" x14ac:dyDescent="0.65">
      <c r="A1" s="62" t="s">
        <v>0</v>
      </c>
    </row>
    <row r="2" spans="1:10" ht="24" customHeight="1" x14ac:dyDescent="0.65">
      <c r="A2" s="62" t="s">
        <v>1</v>
      </c>
    </row>
    <row r="3" spans="1:10" ht="24" customHeight="1" x14ac:dyDescent="0.65">
      <c r="A3" s="62" t="s">
        <v>186</v>
      </c>
    </row>
    <row r="4" spans="1:10" ht="24" customHeight="1" x14ac:dyDescent="0.65">
      <c r="A4" s="62"/>
      <c r="J4" s="100" t="s">
        <v>84</v>
      </c>
    </row>
    <row r="5" spans="1:10" ht="24" customHeight="1" x14ac:dyDescent="0.65">
      <c r="A5" s="62"/>
      <c r="B5" s="101"/>
      <c r="C5" s="101"/>
      <c r="D5" s="207" t="s">
        <v>2</v>
      </c>
      <c r="E5" s="207"/>
      <c r="F5" s="207"/>
      <c r="G5" s="62"/>
      <c r="H5" s="208" t="s">
        <v>3</v>
      </c>
      <c r="I5" s="208"/>
      <c r="J5" s="208"/>
    </row>
    <row r="6" spans="1:10" ht="24" customHeight="1" x14ac:dyDescent="0.65">
      <c r="A6" s="62"/>
      <c r="B6" s="102" t="s">
        <v>5</v>
      </c>
      <c r="C6" s="101"/>
      <c r="D6" s="103" t="s">
        <v>187</v>
      </c>
      <c r="E6" s="101"/>
      <c r="F6" s="103" t="s">
        <v>96</v>
      </c>
      <c r="H6" s="185" t="s">
        <v>187</v>
      </c>
      <c r="I6" s="101"/>
      <c r="J6" s="103" t="s">
        <v>96</v>
      </c>
    </row>
    <row r="7" spans="1:10" ht="24" customHeight="1" x14ac:dyDescent="0.65">
      <c r="A7" s="62"/>
      <c r="B7" s="104"/>
      <c r="C7" s="101"/>
      <c r="D7" s="105" t="s">
        <v>98</v>
      </c>
      <c r="E7" s="101"/>
      <c r="F7" s="105" t="s">
        <v>100</v>
      </c>
      <c r="H7" s="105" t="s">
        <v>98</v>
      </c>
      <c r="I7" s="101"/>
      <c r="J7" s="105" t="s">
        <v>100</v>
      </c>
    </row>
    <row r="8" spans="1:10" ht="24" customHeight="1" x14ac:dyDescent="0.65">
      <c r="A8" s="62"/>
      <c r="B8" s="104"/>
      <c r="C8" s="101"/>
      <c r="D8" s="105" t="s">
        <v>99</v>
      </c>
      <c r="E8" s="101"/>
      <c r="F8" s="105"/>
      <c r="H8" s="105" t="s">
        <v>99</v>
      </c>
      <c r="I8" s="101"/>
      <c r="J8" s="105"/>
    </row>
    <row r="9" spans="1:10" ht="24" customHeight="1" x14ac:dyDescent="0.65">
      <c r="A9" s="62" t="s">
        <v>4</v>
      </c>
      <c r="C9" s="106"/>
      <c r="D9" s="107"/>
      <c r="E9" s="107"/>
      <c r="F9" s="107"/>
      <c r="H9" s="107"/>
      <c r="I9" s="107"/>
      <c r="J9" s="107"/>
    </row>
    <row r="10" spans="1:10" ht="24" customHeight="1" x14ac:dyDescent="0.65">
      <c r="A10" s="62" t="s">
        <v>7</v>
      </c>
      <c r="D10" s="108"/>
      <c r="E10" s="109"/>
      <c r="F10" s="109"/>
    </row>
    <row r="11" spans="1:10" ht="24" customHeight="1" x14ac:dyDescent="0.65">
      <c r="A11" s="92" t="s">
        <v>8</v>
      </c>
      <c r="D11" s="110">
        <v>13315</v>
      </c>
      <c r="E11" s="111"/>
      <c r="F11" s="112">
        <v>31999</v>
      </c>
      <c r="G11" s="91"/>
      <c r="H11" s="91">
        <v>2313</v>
      </c>
      <c r="I11" s="91"/>
      <c r="J11" s="95">
        <v>25483</v>
      </c>
    </row>
    <row r="12" spans="1:10" ht="24" customHeight="1" x14ac:dyDescent="0.65">
      <c r="A12" s="92" t="s">
        <v>143</v>
      </c>
      <c r="D12" s="110"/>
      <c r="E12" s="111"/>
      <c r="F12" s="112"/>
      <c r="G12" s="91"/>
      <c r="H12" s="91"/>
      <c r="I12" s="91"/>
      <c r="J12" s="95"/>
    </row>
    <row r="13" spans="1:10" ht="24" customHeight="1" x14ac:dyDescent="0.65">
      <c r="A13" s="150" t="s">
        <v>140</v>
      </c>
      <c r="B13" s="97">
        <v>4</v>
      </c>
      <c r="D13" s="110">
        <v>405164</v>
      </c>
      <c r="E13" s="111"/>
      <c r="F13" s="112">
        <v>395160</v>
      </c>
      <c r="G13" s="91"/>
      <c r="H13" s="91">
        <v>408851</v>
      </c>
      <c r="I13" s="91"/>
      <c r="J13" s="95">
        <v>406689</v>
      </c>
    </row>
    <row r="14" spans="1:10" ht="24" customHeight="1" x14ac:dyDescent="0.65">
      <c r="A14" s="92" t="s">
        <v>9</v>
      </c>
      <c r="D14" s="110">
        <v>0</v>
      </c>
      <c r="E14" s="111"/>
      <c r="F14" s="112">
        <v>7962</v>
      </c>
      <c r="G14" s="91"/>
      <c r="H14" s="91">
        <v>0</v>
      </c>
      <c r="I14" s="91"/>
      <c r="J14" s="95">
        <v>7962</v>
      </c>
    </row>
    <row r="15" spans="1:10" ht="24" customHeight="1" x14ac:dyDescent="0.65">
      <c r="A15" s="92" t="s">
        <v>141</v>
      </c>
      <c r="D15" s="113"/>
      <c r="E15" s="111"/>
      <c r="F15" s="114"/>
      <c r="G15" s="91"/>
      <c r="H15" s="91"/>
      <c r="I15" s="91"/>
      <c r="J15" s="95"/>
    </row>
    <row r="16" spans="1:10" ht="24" customHeight="1" x14ac:dyDescent="0.65">
      <c r="A16" s="150" t="s">
        <v>140</v>
      </c>
      <c r="B16" s="149">
        <v>5</v>
      </c>
      <c r="D16" s="113">
        <v>389124</v>
      </c>
      <c r="E16" s="111"/>
      <c r="F16" s="114">
        <v>359874</v>
      </c>
      <c r="G16" s="91"/>
      <c r="H16" s="91">
        <v>4507</v>
      </c>
      <c r="I16" s="91"/>
      <c r="J16" s="95">
        <v>3844</v>
      </c>
    </row>
    <row r="17" spans="1:10" ht="24" customHeight="1" x14ac:dyDescent="0.65">
      <c r="A17" s="92" t="s">
        <v>10</v>
      </c>
      <c r="D17" s="113">
        <v>9350</v>
      </c>
      <c r="E17" s="111"/>
      <c r="F17" s="114">
        <v>4330</v>
      </c>
      <c r="G17" s="91"/>
      <c r="H17" s="91">
        <v>6704</v>
      </c>
      <c r="I17" s="91"/>
      <c r="J17" s="95">
        <v>3414</v>
      </c>
    </row>
    <row r="18" spans="1:10" ht="24" customHeight="1" x14ac:dyDescent="0.65">
      <c r="A18" s="92" t="s">
        <v>11</v>
      </c>
      <c r="B18" s="97">
        <v>3</v>
      </c>
      <c r="D18" s="115">
        <v>0</v>
      </c>
      <c r="E18" s="116"/>
      <c r="F18" s="115">
        <v>0</v>
      </c>
      <c r="G18" s="91"/>
      <c r="H18" s="91">
        <v>33610</v>
      </c>
      <c r="I18" s="91"/>
      <c r="J18" s="95">
        <v>113877</v>
      </c>
    </row>
    <row r="19" spans="1:10" ht="24" customHeight="1" x14ac:dyDescent="0.65">
      <c r="A19" s="92" t="s">
        <v>12</v>
      </c>
      <c r="D19" s="110">
        <v>36808</v>
      </c>
      <c r="E19" s="111"/>
      <c r="F19" s="112">
        <v>38941</v>
      </c>
      <c r="G19" s="91"/>
      <c r="H19" s="115">
        <v>0</v>
      </c>
      <c r="I19" s="91"/>
      <c r="J19" s="115">
        <v>0</v>
      </c>
    </row>
    <row r="20" spans="1:10" ht="24" customHeight="1" x14ac:dyDescent="0.65">
      <c r="A20" s="92" t="s">
        <v>13</v>
      </c>
      <c r="D20" s="115">
        <v>15624</v>
      </c>
      <c r="E20" s="111"/>
      <c r="F20" s="115">
        <v>1895</v>
      </c>
      <c r="G20" s="91"/>
      <c r="H20" s="91">
        <v>15624</v>
      </c>
      <c r="I20" s="91"/>
      <c r="J20" s="95">
        <v>1895</v>
      </c>
    </row>
    <row r="21" spans="1:10" ht="24" customHeight="1" x14ac:dyDescent="0.65">
      <c r="A21" s="92" t="s">
        <v>14</v>
      </c>
      <c r="B21" s="97">
        <v>3</v>
      </c>
      <c r="D21" s="110">
        <v>11872</v>
      </c>
      <c r="E21" s="111"/>
      <c r="F21" s="112">
        <v>8485</v>
      </c>
      <c r="G21" s="91"/>
      <c r="H21" s="91">
        <v>11139</v>
      </c>
      <c r="I21" s="91"/>
      <c r="J21" s="95">
        <v>7475</v>
      </c>
    </row>
    <row r="22" spans="1:10" ht="24" customHeight="1" x14ac:dyDescent="0.65">
      <c r="A22" s="62" t="s">
        <v>15</v>
      </c>
      <c r="C22" s="96"/>
      <c r="D22" s="117">
        <f>SUM(D11:D21)</f>
        <v>881257</v>
      </c>
      <c r="E22" s="118"/>
      <c r="F22" s="117">
        <f>SUM(F11:F21)</f>
        <v>848646</v>
      </c>
      <c r="G22" s="91"/>
      <c r="H22" s="90">
        <f>SUM(H11:H21)</f>
        <v>482748</v>
      </c>
      <c r="I22" s="91"/>
      <c r="J22" s="90">
        <f>SUM(J11:J21)</f>
        <v>570639</v>
      </c>
    </row>
    <row r="23" spans="1:10" ht="24" customHeight="1" x14ac:dyDescent="0.65">
      <c r="A23" s="62" t="s">
        <v>16</v>
      </c>
      <c r="D23" s="113"/>
      <c r="E23" s="111"/>
      <c r="F23" s="113"/>
      <c r="G23" s="91"/>
      <c r="H23" s="91"/>
      <c r="I23" s="91"/>
      <c r="J23" s="91"/>
    </row>
    <row r="24" spans="1:10" ht="24" customHeight="1" x14ac:dyDescent="0.65">
      <c r="A24" s="92" t="s">
        <v>139</v>
      </c>
      <c r="D24" s="113"/>
      <c r="E24" s="111"/>
      <c r="F24" s="113"/>
      <c r="G24" s="91"/>
      <c r="H24" s="91"/>
      <c r="I24" s="91"/>
      <c r="J24" s="91"/>
    </row>
    <row r="25" spans="1:10" ht="24" customHeight="1" x14ac:dyDescent="0.65">
      <c r="A25" s="150" t="s">
        <v>142</v>
      </c>
      <c r="B25" s="97">
        <v>4</v>
      </c>
      <c r="D25" s="110">
        <v>870209</v>
      </c>
      <c r="E25" s="116"/>
      <c r="F25" s="112">
        <v>693026</v>
      </c>
      <c r="G25" s="91"/>
      <c r="H25" s="110">
        <v>885916</v>
      </c>
      <c r="I25" s="91"/>
      <c r="J25" s="112">
        <v>693026</v>
      </c>
    </row>
    <row r="26" spans="1:10" ht="24" customHeight="1" x14ac:dyDescent="0.65">
      <c r="A26" s="92" t="s">
        <v>141</v>
      </c>
      <c r="D26" s="110"/>
      <c r="E26" s="116"/>
      <c r="F26" s="112"/>
      <c r="G26" s="91"/>
      <c r="H26" s="115"/>
      <c r="I26" s="91"/>
      <c r="J26" s="115"/>
    </row>
    <row r="27" spans="1:10" ht="24" customHeight="1" x14ac:dyDescent="0.65">
      <c r="A27" s="150" t="s">
        <v>142</v>
      </c>
      <c r="B27" s="149">
        <v>5</v>
      </c>
      <c r="D27" s="110">
        <v>17674</v>
      </c>
      <c r="E27" s="116"/>
      <c r="F27" s="112">
        <v>11766</v>
      </c>
      <c r="G27" s="91"/>
      <c r="H27" s="115">
        <v>0</v>
      </c>
      <c r="I27" s="91"/>
      <c r="J27" s="115">
        <v>0</v>
      </c>
    </row>
    <row r="28" spans="1:10" ht="24" customHeight="1" x14ac:dyDescent="0.65">
      <c r="A28" s="92" t="s">
        <v>17</v>
      </c>
      <c r="B28" s="97">
        <v>6</v>
      </c>
      <c r="D28" s="115">
        <v>0</v>
      </c>
      <c r="E28" s="116"/>
      <c r="F28" s="115">
        <v>0</v>
      </c>
      <c r="G28" s="91"/>
      <c r="H28" s="110">
        <v>89999</v>
      </c>
      <c r="I28" s="91"/>
      <c r="J28" s="112">
        <v>89999</v>
      </c>
    </row>
    <row r="29" spans="1:10" ht="24" customHeight="1" x14ac:dyDescent="0.65">
      <c r="A29" s="92" t="s">
        <v>18</v>
      </c>
      <c r="B29" s="97">
        <v>7</v>
      </c>
      <c r="D29" s="113">
        <v>0</v>
      </c>
      <c r="E29" s="111"/>
      <c r="F29" s="98">
        <v>2631</v>
      </c>
      <c r="G29" s="91"/>
      <c r="H29" s="110">
        <v>0</v>
      </c>
      <c r="I29" s="91"/>
      <c r="J29" s="112">
        <v>2800</v>
      </c>
    </row>
    <row r="30" spans="1:10" ht="24" customHeight="1" x14ac:dyDescent="0.65">
      <c r="A30" s="92" t="s">
        <v>19</v>
      </c>
      <c r="D30" s="113">
        <v>9466</v>
      </c>
      <c r="E30" s="111"/>
      <c r="F30" s="98">
        <v>10519</v>
      </c>
      <c r="G30" s="91"/>
      <c r="H30" s="110">
        <v>5559</v>
      </c>
      <c r="I30" s="91"/>
      <c r="J30" s="112">
        <v>6980</v>
      </c>
    </row>
    <row r="31" spans="1:10" ht="24" customHeight="1" x14ac:dyDescent="0.65">
      <c r="A31" s="92" t="s">
        <v>20</v>
      </c>
      <c r="D31" s="113">
        <v>5233</v>
      </c>
      <c r="E31" s="111"/>
      <c r="F31" s="98">
        <v>6434</v>
      </c>
      <c r="G31" s="91"/>
      <c r="H31" s="110">
        <v>1706</v>
      </c>
      <c r="I31" s="91"/>
      <c r="J31" s="112">
        <v>4522</v>
      </c>
    </row>
    <row r="32" spans="1:10" ht="24" customHeight="1" x14ac:dyDescent="0.65">
      <c r="A32" s="92" t="s">
        <v>21</v>
      </c>
      <c r="D32" s="113">
        <v>4874</v>
      </c>
      <c r="E32" s="111"/>
      <c r="F32" s="98">
        <v>3126</v>
      </c>
      <c r="G32" s="91"/>
      <c r="H32" s="110">
        <v>4445</v>
      </c>
      <c r="I32" s="91"/>
      <c r="J32" s="112">
        <v>2491</v>
      </c>
    </row>
    <row r="33" spans="1:10" ht="24" customHeight="1" x14ac:dyDescent="0.65">
      <c r="A33" s="92" t="s">
        <v>22</v>
      </c>
      <c r="D33" s="113">
        <v>9904</v>
      </c>
      <c r="E33" s="111"/>
      <c r="F33" s="98">
        <v>11730</v>
      </c>
      <c r="G33" s="91"/>
      <c r="H33" s="110">
        <v>9570</v>
      </c>
      <c r="I33" s="91"/>
      <c r="J33" s="112">
        <v>11511</v>
      </c>
    </row>
    <row r="34" spans="1:10" ht="24" customHeight="1" x14ac:dyDescent="0.65">
      <c r="A34" s="92" t="s">
        <v>23</v>
      </c>
      <c r="B34" s="97">
        <v>3</v>
      </c>
      <c r="D34" s="113">
        <v>540</v>
      </c>
      <c r="E34" s="111"/>
      <c r="F34" s="98">
        <v>540</v>
      </c>
      <c r="G34" s="91"/>
      <c r="H34" s="110">
        <v>540</v>
      </c>
      <c r="I34" s="91"/>
      <c r="J34" s="112">
        <v>540</v>
      </c>
    </row>
    <row r="35" spans="1:10" ht="24" customHeight="1" x14ac:dyDescent="0.65">
      <c r="A35" s="62" t="s">
        <v>24</v>
      </c>
      <c r="B35" s="92"/>
      <c r="C35" s="96"/>
      <c r="D35" s="117">
        <f>SUM(D25:D34)</f>
        <v>917900</v>
      </c>
      <c r="E35" s="118"/>
      <c r="F35" s="117">
        <f>SUM(F25:F34)</f>
        <v>739772</v>
      </c>
      <c r="G35" s="91"/>
      <c r="H35" s="90">
        <f>SUM(H25:H34)</f>
        <v>997735</v>
      </c>
      <c r="I35" s="91"/>
      <c r="J35" s="90">
        <f>SUM(J25:J34)</f>
        <v>811869</v>
      </c>
    </row>
    <row r="36" spans="1:10" ht="24" customHeight="1" thickBot="1" x14ac:dyDescent="0.7">
      <c r="A36" s="62" t="s">
        <v>25</v>
      </c>
      <c r="B36" s="92"/>
      <c r="C36" s="96"/>
      <c r="D36" s="119">
        <f>+D22+D35</f>
        <v>1799157</v>
      </c>
      <c r="E36" s="118"/>
      <c r="F36" s="119">
        <f>+F22+F35</f>
        <v>1588418</v>
      </c>
      <c r="G36" s="91"/>
      <c r="H36" s="120">
        <f>+H22+H35</f>
        <v>1480483</v>
      </c>
      <c r="I36" s="91"/>
      <c r="J36" s="120">
        <f>+J22+J35</f>
        <v>1382508</v>
      </c>
    </row>
    <row r="37" spans="1:10" ht="24" customHeight="1" thickTop="1" x14ac:dyDescent="0.65">
      <c r="A37" s="62"/>
      <c r="B37" s="92"/>
      <c r="C37" s="96"/>
      <c r="D37" s="121"/>
      <c r="E37" s="118"/>
      <c r="F37" s="121"/>
      <c r="G37" s="91"/>
      <c r="H37" s="122"/>
      <c r="I37" s="91"/>
      <c r="J37" s="122"/>
    </row>
    <row r="38" spans="1:10" ht="24" customHeight="1" x14ac:dyDescent="0.65">
      <c r="A38" s="69" t="s">
        <v>85</v>
      </c>
      <c r="B38" s="92"/>
      <c r="C38" s="96"/>
      <c r="D38" s="121"/>
      <c r="E38" s="118"/>
      <c r="F38" s="121"/>
      <c r="G38" s="91"/>
      <c r="H38" s="122"/>
      <c r="I38" s="91"/>
      <c r="J38" s="122"/>
    </row>
    <row r="39" spans="1:10" ht="24" customHeight="1" x14ac:dyDescent="0.65">
      <c r="A39" s="62"/>
      <c r="B39" s="92"/>
      <c r="C39" s="96"/>
      <c r="D39" s="121"/>
      <c r="E39" s="118"/>
      <c r="F39" s="121"/>
      <c r="G39" s="91"/>
      <c r="H39" s="122"/>
      <c r="I39" s="91"/>
      <c r="J39" s="122"/>
    </row>
    <row r="40" spans="1:10" ht="24" customHeight="1" x14ac:dyDescent="0.65">
      <c r="A40" s="62"/>
      <c r="B40" s="92"/>
      <c r="C40" s="96"/>
      <c r="D40" s="121"/>
      <c r="E40" s="118"/>
      <c r="F40" s="121"/>
      <c r="G40" s="91"/>
      <c r="H40" s="122"/>
      <c r="I40" s="91"/>
      <c r="J40" s="122"/>
    </row>
    <row r="41" spans="1:10" ht="24" customHeight="1" x14ac:dyDescent="0.65">
      <c r="A41" s="62" t="s">
        <v>0</v>
      </c>
    </row>
    <row r="42" spans="1:10" ht="24" customHeight="1" x14ac:dyDescent="0.65">
      <c r="A42" s="62" t="s">
        <v>86</v>
      </c>
    </row>
    <row r="43" spans="1:10" ht="24" customHeight="1" x14ac:dyDescent="0.65">
      <c r="A43" s="62" t="s">
        <v>186</v>
      </c>
    </row>
    <row r="44" spans="1:10" ht="24" customHeight="1" x14ac:dyDescent="0.65">
      <c r="A44" s="62"/>
      <c r="J44" s="100" t="s">
        <v>84</v>
      </c>
    </row>
    <row r="45" spans="1:10" ht="24" customHeight="1" x14ac:dyDescent="0.65">
      <c r="A45" s="62"/>
      <c r="B45" s="101"/>
      <c r="C45" s="101"/>
      <c r="D45" s="207" t="s">
        <v>2</v>
      </c>
      <c r="E45" s="207"/>
      <c r="F45" s="207"/>
      <c r="G45" s="62"/>
      <c r="H45" s="208" t="s">
        <v>3</v>
      </c>
      <c r="I45" s="208"/>
      <c r="J45" s="208"/>
    </row>
    <row r="46" spans="1:10" ht="24" customHeight="1" x14ac:dyDescent="0.65">
      <c r="A46" s="62"/>
      <c r="B46" s="102" t="s">
        <v>5</v>
      </c>
      <c r="C46" s="101"/>
      <c r="D46" s="185" t="s">
        <v>187</v>
      </c>
      <c r="E46" s="101"/>
      <c r="F46" s="185" t="s">
        <v>96</v>
      </c>
      <c r="H46" s="185" t="s">
        <v>187</v>
      </c>
      <c r="I46" s="101"/>
      <c r="J46" s="185" t="s">
        <v>96</v>
      </c>
    </row>
    <row r="47" spans="1:10" ht="24" customHeight="1" x14ac:dyDescent="0.65">
      <c r="A47" s="62"/>
      <c r="B47" s="104"/>
      <c r="C47" s="101"/>
      <c r="D47" s="105" t="s">
        <v>98</v>
      </c>
      <c r="E47" s="101"/>
      <c r="F47" s="105" t="s">
        <v>100</v>
      </c>
      <c r="H47" s="105" t="s">
        <v>98</v>
      </c>
      <c r="I47" s="101"/>
      <c r="J47" s="105" t="s">
        <v>100</v>
      </c>
    </row>
    <row r="48" spans="1:10" ht="24" customHeight="1" x14ac:dyDescent="0.65">
      <c r="A48" s="62"/>
      <c r="B48" s="104"/>
      <c r="C48" s="101"/>
      <c r="D48" s="105" t="s">
        <v>99</v>
      </c>
      <c r="E48" s="101"/>
      <c r="F48" s="105"/>
      <c r="H48" s="105" t="s">
        <v>99</v>
      </c>
      <c r="I48" s="101"/>
      <c r="J48" s="105"/>
    </row>
    <row r="49" spans="1:10" ht="24" customHeight="1" x14ac:dyDescent="0.65">
      <c r="A49" s="62"/>
      <c r="B49" s="92"/>
      <c r="C49" s="96"/>
      <c r="D49" s="121"/>
      <c r="E49" s="118"/>
      <c r="F49" s="121"/>
      <c r="G49" s="91"/>
      <c r="H49" s="122"/>
      <c r="I49" s="91"/>
      <c r="J49" s="122"/>
    </row>
    <row r="50" spans="1:10" ht="24" customHeight="1" x14ac:dyDescent="0.65">
      <c r="A50" s="62" t="s">
        <v>26</v>
      </c>
      <c r="B50" s="123"/>
      <c r="C50" s="123"/>
      <c r="D50" s="206"/>
      <c r="E50" s="206"/>
      <c r="F50" s="206"/>
      <c r="G50" s="206"/>
      <c r="H50" s="206"/>
      <c r="I50" s="206"/>
      <c r="J50" s="206"/>
    </row>
    <row r="51" spans="1:10" ht="24" customHeight="1" x14ac:dyDescent="0.65">
      <c r="A51" s="62" t="s">
        <v>27</v>
      </c>
      <c r="E51" s="124"/>
      <c r="F51" s="124"/>
    </row>
    <row r="52" spans="1:10" ht="24" customHeight="1" x14ac:dyDescent="0.65">
      <c r="A52" s="92" t="s">
        <v>28</v>
      </c>
      <c r="B52" s="97">
        <v>8</v>
      </c>
      <c r="D52" s="113">
        <v>249100</v>
      </c>
      <c r="E52" s="118"/>
      <c r="F52" s="98">
        <v>68000</v>
      </c>
      <c r="G52" s="91"/>
      <c r="H52" s="91">
        <v>154100</v>
      </c>
      <c r="I52" s="91"/>
      <c r="J52" s="95">
        <v>18000</v>
      </c>
    </row>
    <row r="53" spans="1:10" ht="24" customHeight="1" x14ac:dyDescent="0.65">
      <c r="A53" s="92" t="s">
        <v>30</v>
      </c>
      <c r="B53" s="97" t="s">
        <v>162</v>
      </c>
      <c r="D53" s="113">
        <v>125000</v>
      </c>
      <c r="E53" s="118"/>
      <c r="F53" s="98">
        <v>120000</v>
      </c>
      <c r="G53" s="91"/>
      <c r="H53" s="115">
        <v>0</v>
      </c>
      <c r="I53" s="91"/>
      <c r="J53" s="115">
        <v>0</v>
      </c>
    </row>
    <row r="54" spans="1:10" ht="24" customHeight="1" x14ac:dyDescent="0.65">
      <c r="A54" s="92" t="s">
        <v>31</v>
      </c>
      <c r="B54" s="97">
        <v>8</v>
      </c>
      <c r="D54" s="113">
        <v>138000</v>
      </c>
      <c r="E54" s="118"/>
      <c r="F54" s="98">
        <v>83000</v>
      </c>
      <c r="G54" s="91"/>
      <c r="H54" s="91">
        <v>33000</v>
      </c>
      <c r="I54" s="91"/>
      <c r="J54" s="95">
        <v>36000</v>
      </c>
    </row>
    <row r="55" spans="1:10" ht="24" customHeight="1" x14ac:dyDescent="0.65">
      <c r="A55" s="92" t="s">
        <v>29</v>
      </c>
      <c r="B55" s="97">
        <v>3</v>
      </c>
      <c r="D55" s="113">
        <v>32567</v>
      </c>
      <c r="E55" s="118"/>
      <c r="F55" s="98">
        <v>35485</v>
      </c>
      <c r="G55" s="91"/>
      <c r="H55" s="91">
        <v>52546</v>
      </c>
      <c r="I55" s="91"/>
      <c r="J55" s="95">
        <v>40410</v>
      </c>
    </row>
    <row r="56" spans="1:10" ht="24" customHeight="1" x14ac:dyDescent="0.65">
      <c r="A56" s="92" t="s">
        <v>144</v>
      </c>
      <c r="B56" s="92"/>
      <c r="C56" s="92"/>
      <c r="D56" s="91"/>
      <c r="E56" s="91"/>
      <c r="F56" s="92"/>
      <c r="G56" s="91"/>
      <c r="H56" s="91"/>
      <c r="I56" s="91"/>
    </row>
    <row r="57" spans="1:10" ht="24" customHeight="1" x14ac:dyDescent="0.65">
      <c r="A57" s="150" t="s">
        <v>140</v>
      </c>
      <c r="B57" s="97">
        <v>8</v>
      </c>
      <c r="D57" s="113">
        <v>197368</v>
      </c>
      <c r="E57" s="118"/>
      <c r="F57" s="98">
        <v>201004</v>
      </c>
      <c r="G57" s="91"/>
      <c r="H57" s="113">
        <v>197368</v>
      </c>
      <c r="I57" s="91"/>
      <c r="J57" s="112">
        <v>201004</v>
      </c>
    </row>
    <row r="58" spans="1:10" ht="24" customHeight="1" x14ac:dyDescent="0.65">
      <c r="A58" s="92" t="s">
        <v>145</v>
      </c>
      <c r="D58" s="113"/>
      <c r="E58" s="118"/>
      <c r="F58" s="92"/>
      <c r="G58" s="91"/>
      <c r="H58" s="91"/>
      <c r="I58" s="91"/>
      <c r="J58" s="95"/>
    </row>
    <row r="59" spans="1:10" ht="24" customHeight="1" x14ac:dyDescent="0.65">
      <c r="A59" s="150" t="s">
        <v>140</v>
      </c>
      <c r="B59" s="97">
        <v>8</v>
      </c>
      <c r="D59" s="91">
        <v>2906</v>
      </c>
      <c r="E59" s="118"/>
      <c r="F59" s="95">
        <v>3739</v>
      </c>
      <c r="G59" s="91"/>
      <c r="H59" s="91">
        <v>2906</v>
      </c>
      <c r="I59" s="91"/>
      <c r="J59" s="95">
        <v>3739</v>
      </c>
    </row>
    <row r="60" spans="1:10" ht="24" customHeight="1" x14ac:dyDescent="0.65">
      <c r="A60" s="92" t="s">
        <v>146</v>
      </c>
      <c r="D60" s="113">
        <v>3213</v>
      </c>
      <c r="E60" s="118"/>
      <c r="F60" s="98">
        <v>4910</v>
      </c>
      <c r="G60" s="91"/>
      <c r="H60" s="91">
        <v>810</v>
      </c>
      <c r="I60" s="91"/>
      <c r="J60" s="95">
        <v>3881</v>
      </c>
    </row>
    <row r="61" spans="1:10" ht="24" customHeight="1" x14ac:dyDescent="0.65">
      <c r="A61" s="92" t="s">
        <v>32</v>
      </c>
      <c r="D61" s="113">
        <v>2312</v>
      </c>
      <c r="E61" s="118"/>
      <c r="F61" s="98">
        <v>1443</v>
      </c>
      <c r="G61" s="91"/>
      <c r="H61" s="91">
        <v>0</v>
      </c>
      <c r="I61" s="91"/>
      <c r="J61" s="125">
        <v>0</v>
      </c>
    </row>
    <row r="62" spans="1:10" ht="24" customHeight="1" x14ac:dyDescent="0.65">
      <c r="A62" s="92" t="s">
        <v>33</v>
      </c>
      <c r="B62" s="97">
        <v>3</v>
      </c>
      <c r="D62" s="113">
        <v>2456</v>
      </c>
      <c r="E62" s="118"/>
      <c r="F62" s="98">
        <v>3476</v>
      </c>
      <c r="G62" s="91"/>
      <c r="H62" s="91">
        <v>1475</v>
      </c>
      <c r="I62" s="91"/>
      <c r="J62" s="95">
        <v>2157</v>
      </c>
    </row>
    <row r="63" spans="1:10" ht="24" customHeight="1" x14ac:dyDescent="0.65">
      <c r="A63" s="62" t="s">
        <v>34</v>
      </c>
      <c r="D63" s="126">
        <f>SUM(D52:D62)</f>
        <v>752922</v>
      </c>
      <c r="E63" s="118"/>
      <c r="F63" s="126">
        <f>SUM(F52:F62)</f>
        <v>521057</v>
      </c>
      <c r="G63" s="110"/>
      <c r="H63" s="127">
        <f>SUM(H52:H62)</f>
        <v>442205</v>
      </c>
      <c r="I63" s="91"/>
      <c r="J63" s="127">
        <f>SUM(J52:J62)</f>
        <v>305191</v>
      </c>
    </row>
    <row r="64" spans="1:10" ht="24" customHeight="1" x14ac:dyDescent="0.65">
      <c r="A64" s="62" t="s">
        <v>35</v>
      </c>
      <c r="D64" s="113"/>
      <c r="E64" s="118"/>
      <c r="F64" s="113"/>
      <c r="G64" s="110"/>
      <c r="H64" s="91"/>
      <c r="I64" s="91"/>
      <c r="J64" s="91"/>
    </row>
    <row r="65" spans="1:10" ht="24" customHeight="1" x14ac:dyDescent="0.65">
      <c r="A65" s="92" t="s">
        <v>104</v>
      </c>
      <c r="B65" s="92"/>
      <c r="C65" s="92"/>
      <c r="D65" s="92"/>
      <c r="E65" s="92"/>
      <c r="F65" s="92"/>
      <c r="H65" s="92"/>
    </row>
    <row r="66" spans="1:10" ht="24" customHeight="1" x14ac:dyDescent="0.65">
      <c r="A66" s="151" t="s">
        <v>147</v>
      </c>
      <c r="B66" s="97">
        <v>8</v>
      </c>
      <c r="D66" s="91">
        <v>272972</v>
      </c>
      <c r="E66" s="118"/>
      <c r="F66" s="95">
        <v>321456</v>
      </c>
      <c r="G66" s="91"/>
      <c r="H66" s="91">
        <v>273023</v>
      </c>
      <c r="I66" s="91"/>
      <c r="J66" s="95">
        <v>321456</v>
      </c>
    </row>
    <row r="67" spans="1:10" ht="24" customHeight="1" x14ac:dyDescent="0.65">
      <c r="A67" s="92" t="s">
        <v>106</v>
      </c>
      <c r="D67" s="91"/>
      <c r="E67" s="118"/>
      <c r="G67" s="91"/>
      <c r="H67" s="91"/>
      <c r="I67" s="91"/>
      <c r="J67" s="95"/>
    </row>
    <row r="68" spans="1:10" ht="24" customHeight="1" x14ac:dyDescent="0.65">
      <c r="A68" s="151" t="s">
        <v>147</v>
      </c>
      <c r="B68" s="97">
        <v>8</v>
      </c>
      <c r="D68" s="91">
        <v>464</v>
      </c>
      <c r="E68" s="118"/>
      <c r="F68" s="95">
        <v>2678</v>
      </c>
      <c r="G68" s="91"/>
      <c r="H68" s="91">
        <v>464</v>
      </c>
      <c r="I68" s="91"/>
      <c r="J68" s="95">
        <v>2678</v>
      </c>
    </row>
    <row r="69" spans="1:10" ht="24" customHeight="1" x14ac:dyDescent="0.65">
      <c r="A69" s="92" t="s">
        <v>105</v>
      </c>
      <c r="B69" s="92"/>
      <c r="C69" s="92"/>
      <c r="D69" s="92"/>
      <c r="E69" s="92"/>
      <c r="F69" s="92"/>
      <c r="H69" s="92"/>
    </row>
    <row r="70" spans="1:10" ht="24" customHeight="1" x14ac:dyDescent="0.65">
      <c r="A70" s="151" t="s">
        <v>147</v>
      </c>
      <c r="D70" s="91">
        <v>378</v>
      </c>
      <c r="E70" s="118"/>
      <c r="F70" s="95">
        <v>352</v>
      </c>
      <c r="G70" s="91"/>
      <c r="H70" s="91">
        <v>31</v>
      </c>
      <c r="I70" s="91"/>
      <c r="J70" s="95">
        <v>134</v>
      </c>
    </row>
    <row r="71" spans="1:10" ht="24" customHeight="1" x14ac:dyDescent="0.65">
      <c r="A71" s="92" t="s">
        <v>166</v>
      </c>
      <c r="B71" s="180"/>
      <c r="D71" s="91"/>
      <c r="E71" s="118"/>
      <c r="G71" s="91"/>
      <c r="H71" s="91"/>
      <c r="I71" s="91"/>
      <c r="J71" s="95"/>
    </row>
    <row r="72" spans="1:10" ht="24" customHeight="1" x14ac:dyDescent="0.65">
      <c r="A72" s="92" t="s">
        <v>167</v>
      </c>
      <c r="D72" s="91">
        <v>5186</v>
      </c>
      <c r="E72" s="118"/>
      <c r="F72" s="95">
        <v>3934</v>
      </c>
      <c r="G72" s="91"/>
      <c r="H72" s="91">
        <v>3311</v>
      </c>
      <c r="I72" s="91"/>
      <c r="J72" s="95">
        <v>2708</v>
      </c>
    </row>
    <row r="73" spans="1:10" ht="24" customHeight="1" x14ac:dyDescent="0.65">
      <c r="A73" s="92" t="s">
        <v>36</v>
      </c>
      <c r="B73" s="97">
        <v>3</v>
      </c>
      <c r="D73" s="91">
        <v>256</v>
      </c>
      <c r="E73" s="118"/>
      <c r="F73" s="95">
        <v>232</v>
      </c>
      <c r="G73" s="91"/>
      <c r="H73" s="91">
        <v>256</v>
      </c>
      <c r="I73" s="91"/>
      <c r="J73" s="95">
        <v>232</v>
      </c>
    </row>
    <row r="74" spans="1:10" ht="24" customHeight="1" x14ac:dyDescent="0.65">
      <c r="A74" s="62" t="s">
        <v>37</v>
      </c>
      <c r="D74" s="126">
        <f>SUM(D66:D73)</f>
        <v>279256</v>
      </c>
      <c r="E74" s="118"/>
      <c r="F74" s="126">
        <f>SUM(F66:F73)</f>
        <v>328652</v>
      </c>
      <c r="G74" s="91"/>
      <c r="H74" s="127">
        <f>SUM(H66:H73)</f>
        <v>277085</v>
      </c>
      <c r="I74" s="91"/>
      <c r="J74" s="127">
        <f>SUM(J66:J73)</f>
        <v>327208</v>
      </c>
    </row>
    <row r="75" spans="1:10" ht="24" customHeight="1" x14ac:dyDescent="0.65">
      <c r="A75" s="62" t="s">
        <v>38</v>
      </c>
      <c r="D75" s="128">
        <f>+D63+D74</f>
        <v>1032178</v>
      </c>
      <c r="E75" s="118"/>
      <c r="F75" s="128">
        <f>+F63+F74</f>
        <v>849709</v>
      </c>
      <c r="G75" s="91"/>
      <c r="H75" s="129">
        <f>+H63+H74</f>
        <v>719290</v>
      </c>
      <c r="I75" s="91"/>
      <c r="J75" s="129">
        <f>+J63+J74</f>
        <v>632399</v>
      </c>
    </row>
    <row r="76" spans="1:10" ht="24" customHeight="1" x14ac:dyDescent="0.65">
      <c r="A76" s="62"/>
      <c r="D76" s="130"/>
      <c r="E76" s="124"/>
      <c r="F76" s="130"/>
      <c r="H76" s="131"/>
      <c r="J76" s="131"/>
    </row>
    <row r="77" spans="1:10" ht="24" customHeight="1" x14ac:dyDescent="0.65">
      <c r="A77" s="69" t="s">
        <v>85</v>
      </c>
      <c r="D77" s="130"/>
      <c r="E77" s="124"/>
      <c r="F77" s="130"/>
      <c r="H77" s="131"/>
      <c r="J77" s="131"/>
    </row>
    <row r="78" spans="1:10" ht="24" customHeight="1" x14ac:dyDescent="0.65">
      <c r="A78" s="69"/>
      <c r="B78" s="154"/>
      <c r="D78" s="130"/>
      <c r="E78" s="124"/>
      <c r="F78" s="130"/>
      <c r="H78" s="131"/>
      <c r="J78" s="131"/>
    </row>
    <row r="79" spans="1:10" ht="24" customHeight="1" x14ac:dyDescent="0.65">
      <c r="A79" s="62"/>
      <c r="D79" s="108"/>
      <c r="E79" s="109"/>
      <c r="F79" s="108"/>
      <c r="H79" s="109"/>
      <c r="J79" s="109"/>
    </row>
    <row r="80" spans="1:10" ht="24" customHeight="1" x14ac:dyDescent="0.65">
      <c r="A80" s="62" t="s">
        <v>0</v>
      </c>
    </row>
    <row r="81" spans="1:10" ht="24" customHeight="1" x14ac:dyDescent="0.65">
      <c r="A81" s="62" t="s">
        <v>86</v>
      </c>
    </row>
    <row r="82" spans="1:10" ht="24" customHeight="1" x14ac:dyDescent="0.65">
      <c r="A82" s="62" t="s">
        <v>186</v>
      </c>
    </row>
    <row r="83" spans="1:10" ht="24" customHeight="1" x14ac:dyDescent="0.65">
      <c r="A83" s="62"/>
      <c r="J83" s="100" t="s">
        <v>84</v>
      </c>
    </row>
    <row r="84" spans="1:10" ht="24" customHeight="1" x14ac:dyDescent="0.65">
      <c r="A84" s="62"/>
      <c r="B84" s="101"/>
      <c r="C84" s="101"/>
      <c r="D84" s="207" t="s">
        <v>2</v>
      </c>
      <c r="E84" s="207"/>
      <c r="F84" s="207"/>
      <c r="G84" s="62"/>
      <c r="H84" s="208" t="s">
        <v>3</v>
      </c>
      <c r="I84" s="208"/>
      <c r="J84" s="208"/>
    </row>
    <row r="85" spans="1:10" ht="24" customHeight="1" x14ac:dyDescent="0.65">
      <c r="B85" s="102" t="s">
        <v>5</v>
      </c>
      <c r="C85" s="101"/>
      <c r="D85" s="185" t="s">
        <v>187</v>
      </c>
      <c r="E85" s="101"/>
      <c r="F85" s="185" t="s">
        <v>96</v>
      </c>
      <c r="H85" s="185" t="s">
        <v>187</v>
      </c>
      <c r="I85" s="101"/>
      <c r="J85" s="185" t="s">
        <v>96</v>
      </c>
    </row>
    <row r="86" spans="1:10" ht="24" customHeight="1" x14ac:dyDescent="0.65">
      <c r="B86" s="104"/>
      <c r="C86" s="101"/>
      <c r="D86" s="105" t="s">
        <v>98</v>
      </c>
      <c r="E86" s="101"/>
      <c r="F86" s="105" t="s">
        <v>100</v>
      </c>
      <c r="H86" s="105" t="s">
        <v>98</v>
      </c>
      <c r="I86" s="101"/>
      <c r="J86" s="105" t="s">
        <v>100</v>
      </c>
    </row>
    <row r="87" spans="1:10" ht="24" customHeight="1" x14ac:dyDescent="0.65">
      <c r="B87" s="104"/>
      <c r="C87" s="101"/>
      <c r="D87" s="105" t="s">
        <v>99</v>
      </c>
      <c r="E87" s="101"/>
      <c r="F87" s="105"/>
      <c r="H87" s="105" t="s">
        <v>99</v>
      </c>
      <c r="I87" s="101"/>
      <c r="J87" s="105"/>
    </row>
    <row r="88" spans="1:10" ht="24" customHeight="1" x14ac:dyDescent="0.65">
      <c r="A88" s="62" t="s">
        <v>26</v>
      </c>
      <c r="C88" s="106"/>
      <c r="D88" s="206"/>
      <c r="E88" s="206"/>
      <c r="F88" s="206"/>
      <c r="G88" s="206"/>
      <c r="H88" s="206"/>
      <c r="I88" s="206"/>
      <c r="J88" s="206"/>
    </row>
    <row r="89" spans="1:10" ht="24" customHeight="1" x14ac:dyDescent="0.65">
      <c r="A89" s="62" t="s">
        <v>39</v>
      </c>
      <c r="D89" s="132"/>
      <c r="E89" s="124"/>
      <c r="F89" s="124"/>
    </row>
    <row r="90" spans="1:10" ht="24" customHeight="1" x14ac:dyDescent="0.65">
      <c r="A90" s="92" t="s">
        <v>40</v>
      </c>
      <c r="B90" s="97">
        <v>11</v>
      </c>
      <c r="D90" s="132"/>
      <c r="E90" s="124"/>
      <c r="F90" s="124"/>
    </row>
    <row r="91" spans="1:10" ht="24" customHeight="1" x14ac:dyDescent="0.65">
      <c r="A91" s="150" t="s">
        <v>148</v>
      </c>
      <c r="D91" s="132"/>
      <c r="E91" s="124"/>
      <c r="F91" s="132"/>
      <c r="H91" s="132"/>
      <c r="J91" s="132"/>
    </row>
    <row r="92" spans="1:10" ht="24" customHeight="1" x14ac:dyDescent="0.65">
      <c r="A92" s="150" t="s">
        <v>192</v>
      </c>
      <c r="B92" s="180"/>
      <c r="D92" s="132"/>
      <c r="E92" s="124"/>
      <c r="F92" s="132"/>
      <c r="H92" s="132"/>
      <c r="J92" s="132"/>
    </row>
    <row r="93" spans="1:10" ht="24" customHeight="1" x14ac:dyDescent="0.65">
      <c r="A93" s="152" t="s">
        <v>169</v>
      </c>
      <c r="B93" s="180"/>
      <c r="D93" s="132"/>
      <c r="E93" s="124"/>
      <c r="F93" s="132"/>
      <c r="H93" s="132"/>
      <c r="J93" s="132"/>
    </row>
    <row r="94" spans="1:10" ht="24" customHeight="1" thickBot="1" x14ac:dyDescent="0.7">
      <c r="A94" s="152" t="s">
        <v>168</v>
      </c>
      <c r="D94" s="133">
        <v>393946</v>
      </c>
      <c r="E94" s="118"/>
      <c r="F94" s="134">
        <v>375187</v>
      </c>
      <c r="G94" s="91"/>
      <c r="H94" s="133">
        <v>393946</v>
      </c>
      <c r="I94" s="91"/>
      <c r="J94" s="134">
        <v>375187</v>
      </c>
    </row>
    <row r="95" spans="1:10" ht="24" customHeight="1" thickTop="1" x14ac:dyDescent="0.65">
      <c r="A95" s="150" t="s">
        <v>149</v>
      </c>
      <c r="D95" s="113"/>
      <c r="E95" s="118"/>
      <c r="F95" s="98"/>
      <c r="G95" s="91"/>
      <c r="H95" s="113"/>
      <c r="I95" s="91"/>
      <c r="J95" s="98"/>
    </row>
    <row r="96" spans="1:10" ht="24" customHeight="1" x14ac:dyDescent="0.65">
      <c r="A96" s="150" t="s">
        <v>193</v>
      </c>
      <c r="B96" s="180"/>
      <c r="D96" s="113"/>
      <c r="E96" s="118"/>
      <c r="F96" s="98"/>
      <c r="G96" s="91"/>
      <c r="H96" s="113"/>
      <c r="I96" s="91"/>
      <c r="J96" s="98"/>
    </row>
    <row r="97" spans="1:12" ht="24" customHeight="1" x14ac:dyDescent="0.65">
      <c r="A97" s="152" t="s">
        <v>170</v>
      </c>
      <c r="B97" s="180"/>
      <c r="D97" s="113"/>
      <c r="E97" s="118"/>
      <c r="F97" s="98"/>
      <c r="G97" s="91"/>
      <c r="H97" s="113"/>
      <c r="I97" s="91"/>
      <c r="J97" s="98"/>
    </row>
    <row r="98" spans="1:12" ht="24" customHeight="1" x14ac:dyDescent="0.65">
      <c r="A98" s="152" t="s">
        <v>168</v>
      </c>
      <c r="D98" s="135">
        <v>393946</v>
      </c>
      <c r="E98" s="118"/>
      <c r="F98" s="132">
        <v>375187</v>
      </c>
      <c r="G98" s="91"/>
      <c r="H98" s="135">
        <v>393946</v>
      </c>
      <c r="I98" s="91"/>
      <c r="J98" s="132">
        <v>375187</v>
      </c>
    </row>
    <row r="99" spans="1:12" ht="24" customHeight="1" x14ac:dyDescent="0.65">
      <c r="A99" s="92" t="s">
        <v>41</v>
      </c>
      <c r="D99" s="113">
        <v>317914</v>
      </c>
      <c r="E99" s="118"/>
      <c r="F99" s="98">
        <v>317914</v>
      </c>
      <c r="G99" s="91"/>
      <c r="H99" s="113">
        <v>317914</v>
      </c>
      <c r="I99" s="91"/>
      <c r="J99" s="98">
        <v>317914</v>
      </c>
    </row>
    <row r="100" spans="1:12" ht="24" customHeight="1" x14ac:dyDescent="0.65">
      <c r="A100" s="92" t="s">
        <v>42</v>
      </c>
      <c r="D100" s="113">
        <v>2736</v>
      </c>
      <c r="E100" s="118"/>
      <c r="F100" s="98">
        <v>2736</v>
      </c>
      <c r="G100" s="91"/>
      <c r="H100" s="113">
        <v>2736</v>
      </c>
      <c r="I100" s="91"/>
      <c r="J100" s="98">
        <v>2736</v>
      </c>
    </row>
    <row r="101" spans="1:12" ht="24" customHeight="1" x14ac:dyDescent="0.65">
      <c r="A101" s="92" t="s">
        <v>43</v>
      </c>
      <c r="D101" s="113"/>
      <c r="E101" s="118"/>
      <c r="F101" s="98"/>
      <c r="G101" s="91"/>
      <c r="H101" s="113"/>
      <c r="I101" s="91"/>
      <c r="J101" s="98"/>
    </row>
    <row r="102" spans="1:12" ht="24" customHeight="1" x14ac:dyDescent="0.65">
      <c r="A102" s="150" t="s">
        <v>150</v>
      </c>
      <c r="D102" s="113">
        <v>17622</v>
      </c>
      <c r="E102" s="118"/>
      <c r="F102" s="98">
        <v>17622</v>
      </c>
      <c r="G102" s="91"/>
      <c r="H102" s="113">
        <v>17622</v>
      </c>
      <c r="I102" s="91"/>
      <c r="J102" s="98">
        <v>17622</v>
      </c>
    </row>
    <row r="103" spans="1:12" ht="24" customHeight="1" x14ac:dyDescent="0.65">
      <c r="A103" s="150" t="s">
        <v>71</v>
      </c>
      <c r="D103" s="91">
        <v>34759</v>
      </c>
      <c r="E103" s="118"/>
      <c r="F103" s="95">
        <v>25248</v>
      </c>
      <c r="G103" s="91"/>
      <c r="H103" s="91">
        <v>28975</v>
      </c>
      <c r="I103" s="91"/>
      <c r="J103" s="95">
        <v>36650</v>
      </c>
    </row>
    <row r="104" spans="1:12" ht="24" customHeight="1" x14ac:dyDescent="0.65">
      <c r="A104" s="62" t="s">
        <v>107</v>
      </c>
      <c r="D104" s="136">
        <f>SUM(D95:D103)</f>
        <v>766977</v>
      </c>
      <c r="E104" s="118"/>
      <c r="F104" s="136">
        <f>SUM(F95:F103)</f>
        <v>738707</v>
      </c>
      <c r="G104" s="91"/>
      <c r="H104" s="136">
        <f>SUM(H95:H103)-H105</f>
        <v>761193</v>
      </c>
      <c r="I104" s="91"/>
      <c r="J104" s="136">
        <f>SUM(J95:J103)-J105</f>
        <v>750109</v>
      </c>
    </row>
    <row r="105" spans="1:12" ht="24" customHeight="1" x14ac:dyDescent="0.65">
      <c r="A105" s="92" t="s">
        <v>108</v>
      </c>
      <c r="D105" s="137">
        <v>2</v>
      </c>
      <c r="E105" s="115"/>
      <c r="F105" s="138">
        <v>2</v>
      </c>
      <c r="G105" s="110"/>
      <c r="H105" s="139">
        <v>0</v>
      </c>
      <c r="I105" s="110"/>
      <c r="J105" s="139">
        <v>0</v>
      </c>
    </row>
    <row r="106" spans="1:12" ht="24" customHeight="1" x14ac:dyDescent="0.65">
      <c r="A106" s="62" t="s">
        <v>44</v>
      </c>
      <c r="D106" s="126">
        <f>SUM(D104:D105)</f>
        <v>766979</v>
      </c>
      <c r="E106" s="135"/>
      <c r="F106" s="126">
        <f>SUM(F104:F105)</f>
        <v>738709</v>
      </c>
      <c r="G106" s="135"/>
      <c r="H106" s="126">
        <f t="shared" ref="H106" si="0">SUM(H104:H105)</f>
        <v>761193</v>
      </c>
      <c r="I106" s="135"/>
      <c r="J106" s="126">
        <f t="shared" ref="J106" si="1">SUM(J104:J105)</f>
        <v>750109</v>
      </c>
    </row>
    <row r="107" spans="1:12" ht="24" customHeight="1" thickBot="1" x14ac:dyDescent="0.7">
      <c r="A107" s="62" t="s">
        <v>45</v>
      </c>
      <c r="D107" s="140">
        <f>+D75+D106</f>
        <v>1799157</v>
      </c>
      <c r="E107" s="135"/>
      <c r="F107" s="140">
        <f>+F75+F106</f>
        <v>1588418</v>
      </c>
      <c r="G107" s="135"/>
      <c r="H107" s="140">
        <f>+H75+H106</f>
        <v>1480483</v>
      </c>
      <c r="I107" s="135"/>
      <c r="J107" s="140">
        <f>+J75+J106</f>
        <v>1382508</v>
      </c>
    </row>
    <row r="108" spans="1:12" ht="24" customHeight="1" thickTop="1" x14ac:dyDescent="0.65">
      <c r="A108" s="62"/>
      <c r="D108" s="147"/>
      <c r="E108" s="135"/>
      <c r="F108" s="148"/>
      <c r="G108" s="135"/>
      <c r="H108" s="147"/>
      <c r="I108" s="135"/>
      <c r="J108" s="148"/>
      <c r="K108" s="91"/>
      <c r="L108" s="91"/>
    </row>
    <row r="109" spans="1:12" ht="24" customHeight="1" x14ac:dyDescent="0.65">
      <c r="A109" s="69" t="s">
        <v>85</v>
      </c>
      <c r="D109" s="130"/>
      <c r="E109" s="132"/>
      <c r="F109" s="130"/>
      <c r="G109" s="132"/>
      <c r="H109" s="130"/>
      <c r="I109" s="132"/>
      <c r="J109" s="130"/>
    </row>
    <row r="110" spans="1:12" ht="24" customHeight="1" x14ac:dyDescent="0.65">
      <c r="A110" s="69"/>
      <c r="D110" s="130"/>
      <c r="E110" s="132"/>
      <c r="F110" s="130"/>
      <c r="G110" s="132"/>
      <c r="H110" s="130"/>
      <c r="I110" s="132"/>
      <c r="J110" s="130"/>
    </row>
    <row r="111" spans="1:12" ht="24" customHeight="1" x14ac:dyDescent="0.65">
      <c r="D111" s="112"/>
      <c r="E111" s="99"/>
      <c r="F111" s="99"/>
      <c r="H111" s="112"/>
    </row>
    <row r="112" spans="1:12" ht="24" customHeight="1" x14ac:dyDescent="0.65">
      <c r="A112" s="141"/>
      <c r="J112" s="95"/>
    </row>
    <row r="114" spans="1:12" ht="24" customHeight="1" x14ac:dyDescent="0.65">
      <c r="B114" s="89" t="s">
        <v>109</v>
      </c>
      <c r="D114" s="142"/>
      <c r="E114" s="99"/>
      <c r="F114" s="99"/>
    </row>
    <row r="115" spans="1:12" ht="24" customHeight="1" x14ac:dyDescent="0.65">
      <c r="A115" s="141"/>
      <c r="E115" s="143"/>
      <c r="F115" s="205"/>
      <c r="G115" s="205"/>
      <c r="H115" s="205"/>
      <c r="I115" s="205"/>
      <c r="J115" s="205"/>
      <c r="K115" s="144"/>
      <c r="L115" s="144"/>
    </row>
    <row r="116" spans="1:12" ht="24" customHeight="1" x14ac:dyDescent="0.65">
      <c r="E116" s="143"/>
      <c r="F116" s="143"/>
      <c r="G116" s="144"/>
      <c r="I116" s="144"/>
      <c r="J116" s="144"/>
      <c r="K116" s="144"/>
      <c r="L116" s="144"/>
    </row>
    <row r="117" spans="1:12" ht="24" customHeight="1" x14ac:dyDescent="0.65">
      <c r="E117" s="143"/>
      <c r="F117" s="143"/>
      <c r="G117" s="144"/>
      <c r="I117" s="144"/>
      <c r="J117" s="144"/>
      <c r="K117" s="144"/>
      <c r="L117" s="144"/>
    </row>
    <row r="118" spans="1:12" ht="24" customHeight="1" x14ac:dyDescent="0.65">
      <c r="E118" s="143"/>
      <c r="F118" s="143"/>
      <c r="G118" s="144"/>
      <c r="I118" s="144"/>
      <c r="J118" s="144"/>
      <c r="K118" s="144"/>
      <c r="L118" s="144"/>
    </row>
    <row r="119" spans="1:12" ht="24" customHeight="1" x14ac:dyDescent="0.65">
      <c r="E119" s="143"/>
      <c r="F119" s="143"/>
      <c r="G119" s="144"/>
      <c r="I119" s="144"/>
      <c r="J119" s="144"/>
      <c r="K119" s="144"/>
      <c r="L119" s="144"/>
    </row>
  </sheetData>
  <mergeCells count="9">
    <mergeCell ref="F115:J115"/>
    <mergeCell ref="D88:J88"/>
    <mergeCell ref="D50:J50"/>
    <mergeCell ref="D5:F5"/>
    <mergeCell ref="H5:J5"/>
    <mergeCell ref="D84:F84"/>
    <mergeCell ref="H84:J84"/>
    <mergeCell ref="D45:F45"/>
    <mergeCell ref="H45:J45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40" max="10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showGridLines="0" tabSelected="1" view="pageBreakPreview" topLeftCell="A7" zoomScale="115" zoomScaleNormal="90" zoomScaleSheetLayoutView="115" workbookViewId="0">
      <selection activeCell="D12" sqref="D12"/>
    </sheetView>
  </sheetViews>
  <sheetFormatPr defaultColWidth="9" defaultRowHeight="24" customHeight="1" x14ac:dyDescent="0.7"/>
  <cols>
    <col min="1" max="1" width="56.59765625" style="157" customWidth="1"/>
    <col min="2" max="2" width="9.09765625" style="157" bestFit="1" customWidth="1"/>
    <col min="3" max="3" width="1.09765625" style="157" customWidth="1"/>
    <col min="4" max="4" width="15.59765625" style="157" customWidth="1"/>
    <col min="5" max="5" width="1.09765625" style="157" customWidth="1"/>
    <col min="6" max="6" width="15.59765625" style="157" customWidth="1"/>
    <col min="7" max="7" width="1.09765625" style="157" customWidth="1"/>
    <col min="8" max="8" width="15.59765625" style="156" customWidth="1"/>
    <col min="9" max="9" width="1.09765625" style="157" customWidth="1"/>
    <col min="10" max="10" width="15.59765625" style="157" customWidth="1"/>
    <col min="11" max="16384" width="9" style="157"/>
  </cols>
  <sheetData>
    <row r="1" spans="1:10" ht="24" customHeight="1" x14ac:dyDescent="0.7">
      <c r="A1" s="155"/>
      <c r="B1" s="87"/>
      <c r="C1" s="87"/>
      <c r="D1" s="87"/>
      <c r="E1" s="87"/>
      <c r="F1" s="87"/>
      <c r="G1" s="87"/>
      <c r="J1" s="63" t="s">
        <v>101</v>
      </c>
    </row>
    <row r="2" spans="1:10" ht="24" customHeight="1" x14ac:dyDescent="0.7">
      <c r="A2" s="155" t="s">
        <v>0</v>
      </c>
      <c r="B2" s="87"/>
      <c r="C2" s="87"/>
      <c r="D2" s="87"/>
      <c r="E2" s="87"/>
      <c r="F2" s="87"/>
      <c r="G2" s="87"/>
    </row>
    <row r="3" spans="1:10" ht="24" customHeight="1" x14ac:dyDescent="0.7">
      <c r="A3" s="158" t="s">
        <v>87</v>
      </c>
      <c r="B3" s="81"/>
      <c r="C3" s="81"/>
    </row>
    <row r="4" spans="1:10" ht="24" customHeight="1" x14ac:dyDescent="0.7">
      <c r="A4" s="193" t="s">
        <v>188</v>
      </c>
      <c r="B4" s="81"/>
      <c r="C4" s="81"/>
      <c r="D4" s="88"/>
      <c r="E4" s="88"/>
      <c r="F4" s="88"/>
      <c r="G4" s="159"/>
      <c r="H4" s="17"/>
      <c r="I4" s="17"/>
      <c r="J4" s="17"/>
    </row>
    <row r="5" spans="1:10" ht="24" customHeight="1" x14ac:dyDescent="0.7">
      <c r="A5" s="158"/>
      <c r="B5" s="81"/>
      <c r="C5" s="81"/>
      <c r="D5" s="88"/>
      <c r="E5" s="88"/>
      <c r="F5" s="88"/>
      <c r="G5" s="159"/>
      <c r="H5" s="17"/>
      <c r="I5" s="17"/>
      <c r="J5" s="18" t="s">
        <v>112</v>
      </c>
    </row>
    <row r="6" spans="1:10" ht="24" customHeight="1" x14ac:dyDescent="0.7">
      <c r="B6" s="81"/>
      <c r="C6" s="81"/>
      <c r="D6" s="209" t="s">
        <v>2</v>
      </c>
      <c r="E6" s="209"/>
      <c r="F6" s="209"/>
      <c r="G6" s="159"/>
      <c r="H6" s="210" t="s">
        <v>3</v>
      </c>
      <c r="I6" s="210"/>
      <c r="J6" s="210"/>
    </row>
    <row r="7" spans="1:10" ht="24" customHeight="1" x14ac:dyDescent="0.7">
      <c r="B7" s="64" t="s">
        <v>5</v>
      </c>
      <c r="C7" s="81"/>
      <c r="D7" s="73" t="s">
        <v>97</v>
      </c>
      <c r="E7" s="66"/>
      <c r="F7" s="73" t="s">
        <v>6</v>
      </c>
      <c r="G7" s="157">
        <f>72457000/10^3</f>
        <v>72457</v>
      </c>
      <c r="H7" s="73" t="s">
        <v>97</v>
      </c>
      <c r="I7" s="66"/>
      <c r="J7" s="73" t="s">
        <v>6</v>
      </c>
    </row>
    <row r="8" spans="1:10" ht="24" customHeight="1" x14ac:dyDescent="0.7">
      <c r="A8" s="155" t="s">
        <v>46</v>
      </c>
      <c r="B8" s="160"/>
      <c r="C8" s="160"/>
      <c r="D8" s="86"/>
      <c r="E8" s="86"/>
      <c r="F8" s="86"/>
      <c r="G8" s="86"/>
      <c r="H8" s="86"/>
      <c r="I8" s="86"/>
      <c r="J8" s="86"/>
    </row>
    <row r="9" spans="1:10" ht="24" customHeight="1" x14ac:dyDescent="0.7">
      <c r="A9" s="157" t="s">
        <v>47</v>
      </c>
      <c r="B9" s="86"/>
      <c r="C9" s="86"/>
      <c r="D9" s="118">
        <v>95234</v>
      </c>
      <c r="E9" s="118"/>
      <c r="F9" s="118">
        <v>76060</v>
      </c>
      <c r="G9" s="118"/>
      <c r="H9" s="118">
        <v>0</v>
      </c>
      <c r="I9" s="118"/>
      <c r="J9" s="118">
        <v>0</v>
      </c>
    </row>
    <row r="10" spans="1:10" ht="24" customHeight="1" x14ac:dyDescent="0.7">
      <c r="A10" s="157" t="s">
        <v>110</v>
      </c>
      <c r="B10" s="86"/>
      <c r="C10" s="86"/>
      <c r="D10" s="118">
        <v>43822</v>
      </c>
      <c r="E10" s="118"/>
      <c r="F10" s="118">
        <v>35621</v>
      </c>
      <c r="G10" s="118"/>
      <c r="H10" s="118">
        <v>41746</v>
      </c>
      <c r="I10" s="118"/>
      <c r="J10" s="118">
        <v>34817</v>
      </c>
    </row>
    <row r="11" spans="1:10" s="155" customFormat="1" ht="24" customHeight="1" x14ac:dyDescent="0.7">
      <c r="A11" s="157" t="s">
        <v>49</v>
      </c>
      <c r="B11" s="86"/>
      <c r="C11" s="86"/>
      <c r="D11" s="194">
        <v>34</v>
      </c>
      <c r="E11" s="91"/>
      <c r="F11" s="194">
        <v>423</v>
      </c>
      <c r="G11" s="91"/>
      <c r="H11" s="194">
        <v>34</v>
      </c>
      <c r="I11" s="91"/>
      <c r="J11" s="194">
        <v>423</v>
      </c>
    </row>
    <row r="12" spans="1:10" ht="24" customHeight="1" x14ac:dyDescent="0.7">
      <c r="A12" s="157" t="s">
        <v>50</v>
      </c>
      <c r="B12" s="86">
        <v>3</v>
      </c>
      <c r="C12" s="86"/>
      <c r="D12" s="91">
        <v>25012</v>
      </c>
      <c r="E12" s="91"/>
      <c r="F12" s="91">
        <v>28933</v>
      </c>
      <c r="G12" s="91"/>
      <c r="H12" s="91">
        <v>9112</v>
      </c>
      <c r="I12" s="91"/>
      <c r="J12" s="91">
        <v>6437</v>
      </c>
    </row>
    <row r="13" spans="1:10" ht="24" customHeight="1" x14ac:dyDescent="0.7">
      <c r="A13" s="155" t="s">
        <v>51</v>
      </c>
      <c r="B13" s="81"/>
      <c r="C13" s="81"/>
      <c r="D13" s="161">
        <f>SUM(D9:D12)</f>
        <v>164102</v>
      </c>
      <c r="E13" s="162"/>
      <c r="F13" s="161">
        <f>SUM(F9:F12)</f>
        <v>141037</v>
      </c>
      <c r="G13" s="162">
        <v>0</v>
      </c>
      <c r="H13" s="161">
        <f>SUM(H9:H12)</f>
        <v>50892</v>
      </c>
      <c r="I13" s="162"/>
      <c r="J13" s="161">
        <f>SUM(J9:J12)</f>
        <v>41677</v>
      </c>
    </row>
    <row r="14" spans="1:10" ht="24" customHeight="1" x14ac:dyDescent="0.7">
      <c r="A14" s="155" t="s">
        <v>52</v>
      </c>
      <c r="B14" s="86"/>
      <c r="C14" s="86"/>
      <c r="D14" s="162"/>
      <c r="E14" s="162"/>
      <c r="F14" s="162"/>
      <c r="G14" s="162">
        <f>2070555/10^3</f>
        <v>2070.5549999999998</v>
      </c>
      <c r="H14" s="162"/>
      <c r="I14" s="162"/>
      <c r="J14" s="162"/>
    </row>
    <row r="15" spans="1:10" ht="24" customHeight="1" x14ac:dyDescent="0.7">
      <c r="A15" s="157" t="s">
        <v>53</v>
      </c>
      <c r="B15" s="86"/>
      <c r="C15" s="86"/>
      <c r="D15" s="189">
        <v>85760</v>
      </c>
      <c r="E15" s="91"/>
      <c r="F15" s="189">
        <v>68670</v>
      </c>
      <c r="G15" s="91"/>
      <c r="H15" s="118">
        <v>0</v>
      </c>
      <c r="I15" s="91"/>
      <c r="J15" s="118">
        <v>0</v>
      </c>
    </row>
    <row r="16" spans="1:10" ht="24" customHeight="1" x14ac:dyDescent="0.7">
      <c r="A16" s="157" t="s">
        <v>54</v>
      </c>
      <c r="B16" s="86">
        <v>3</v>
      </c>
      <c r="C16" s="86"/>
      <c r="D16" s="189">
        <v>16974</v>
      </c>
      <c r="E16" s="91"/>
      <c r="F16" s="189">
        <v>9346</v>
      </c>
      <c r="G16" s="91"/>
      <c r="H16" s="189">
        <v>5090</v>
      </c>
      <c r="I16" s="91"/>
      <c r="J16" s="189">
        <v>2299</v>
      </c>
    </row>
    <row r="17" spans="1:10" ht="24" customHeight="1" x14ac:dyDescent="0.7">
      <c r="A17" s="157" t="s">
        <v>55</v>
      </c>
      <c r="B17" s="86">
        <v>3</v>
      </c>
      <c r="C17" s="86"/>
      <c r="D17" s="189">
        <v>21852</v>
      </c>
      <c r="E17" s="91"/>
      <c r="F17" s="189">
        <v>20205</v>
      </c>
      <c r="G17" s="91"/>
      <c r="H17" s="189">
        <v>16633</v>
      </c>
      <c r="I17" s="91"/>
      <c r="J17" s="189">
        <v>14644</v>
      </c>
    </row>
    <row r="18" spans="1:10" ht="24" customHeight="1" x14ac:dyDescent="0.7">
      <c r="A18" s="157" t="s">
        <v>59</v>
      </c>
      <c r="B18" s="86"/>
      <c r="C18" s="86"/>
      <c r="D18" s="52">
        <v>18450</v>
      </c>
      <c r="E18" s="162"/>
      <c r="F18" s="52">
        <v>16522</v>
      </c>
      <c r="G18" s="162"/>
      <c r="H18" s="52">
        <v>18371</v>
      </c>
      <c r="I18" s="163"/>
      <c r="J18" s="52">
        <v>15708</v>
      </c>
    </row>
    <row r="19" spans="1:10" ht="24" customHeight="1" x14ac:dyDescent="0.7">
      <c r="A19" s="155" t="s">
        <v>56</v>
      </c>
      <c r="B19" s="86"/>
      <c r="C19" s="86"/>
      <c r="D19" s="161">
        <f>SUM(D15:D18)</f>
        <v>143036</v>
      </c>
      <c r="E19" s="162"/>
      <c r="F19" s="161">
        <f>SUM(F15:F18)</f>
        <v>114743</v>
      </c>
      <c r="G19" s="162"/>
      <c r="H19" s="161">
        <f>SUM(H15:H18)</f>
        <v>40094</v>
      </c>
      <c r="I19" s="162"/>
      <c r="J19" s="161">
        <f>SUM(J15:J18)</f>
        <v>32651</v>
      </c>
    </row>
    <row r="20" spans="1:10" ht="24" customHeight="1" x14ac:dyDescent="0.7">
      <c r="A20" s="155" t="s">
        <v>57</v>
      </c>
      <c r="B20" s="86"/>
      <c r="C20" s="86"/>
      <c r="D20" s="52">
        <f>SUM(D13-D19)</f>
        <v>21066</v>
      </c>
      <c r="E20" s="162"/>
      <c r="F20" s="52">
        <f>SUM(F13-F19)</f>
        <v>26294</v>
      </c>
      <c r="G20" s="162"/>
      <c r="H20" s="52">
        <f>SUM(H13-H19)</f>
        <v>10798</v>
      </c>
      <c r="I20" s="162"/>
      <c r="J20" s="52">
        <f>SUM(J13-J19)</f>
        <v>9026</v>
      </c>
    </row>
    <row r="21" spans="1:10" ht="24" customHeight="1" x14ac:dyDescent="0.7">
      <c r="A21" s="157" t="s">
        <v>58</v>
      </c>
      <c r="B21" s="86">
        <v>3</v>
      </c>
      <c r="C21" s="86"/>
      <c r="D21" s="189">
        <v>-12152</v>
      </c>
      <c r="E21" s="91"/>
      <c r="F21" s="189">
        <v>-7726</v>
      </c>
      <c r="G21" s="91"/>
      <c r="H21" s="189">
        <v>-8071</v>
      </c>
      <c r="I21" s="91"/>
      <c r="J21" s="189">
        <v>-5330</v>
      </c>
    </row>
    <row r="22" spans="1:10" ht="24" customHeight="1" x14ac:dyDescent="0.7">
      <c r="A22" s="164" t="s">
        <v>111</v>
      </c>
      <c r="B22" s="86"/>
      <c r="C22" s="86"/>
      <c r="D22" s="189">
        <v>0</v>
      </c>
      <c r="E22" s="91"/>
      <c r="F22" s="189">
        <v>-61</v>
      </c>
      <c r="G22" s="91"/>
      <c r="H22" s="195">
        <v>0</v>
      </c>
      <c r="I22" s="91"/>
      <c r="J22" s="195">
        <v>0</v>
      </c>
    </row>
    <row r="23" spans="1:10" ht="24" customHeight="1" x14ac:dyDescent="0.7">
      <c r="A23" s="155" t="s">
        <v>178</v>
      </c>
      <c r="B23" s="86"/>
      <c r="C23" s="86"/>
      <c r="D23" s="165">
        <f>SUM(D20:D22)</f>
        <v>8914</v>
      </c>
      <c r="E23" s="162"/>
      <c r="F23" s="165">
        <f>SUM(F20:F22)</f>
        <v>18507</v>
      </c>
      <c r="G23" s="162">
        <v>2210.9589999999998</v>
      </c>
      <c r="H23" s="165">
        <f>SUM(H20:H22)</f>
        <v>2727</v>
      </c>
      <c r="I23" s="162"/>
      <c r="J23" s="165">
        <f>SUM(J20:J22)</f>
        <v>3696</v>
      </c>
    </row>
    <row r="24" spans="1:10" ht="24" customHeight="1" x14ac:dyDescent="0.7">
      <c r="A24" s="157" t="s">
        <v>136</v>
      </c>
      <c r="B24" s="86">
        <v>9</v>
      </c>
      <c r="C24" s="86"/>
      <c r="D24" s="196">
        <v>-2503</v>
      </c>
      <c r="E24" s="91"/>
      <c r="F24" s="196">
        <v>-1111</v>
      </c>
      <c r="G24" s="197"/>
      <c r="H24" s="196">
        <v>-669</v>
      </c>
      <c r="I24" s="91"/>
      <c r="J24" s="196">
        <v>-986</v>
      </c>
    </row>
    <row r="25" spans="1:10" ht="24" customHeight="1" x14ac:dyDescent="0.7">
      <c r="A25" s="155" t="s">
        <v>179</v>
      </c>
      <c r="D25" s="165">
        <f>SUM(D23:D24)</f>
        <v>6411</v>
      </c>
      <c r="E25" s="162"/>
      <c r="F25" s="165">
        <f>SUM(F23:F24)</f>
        <v>17396</v>
      </c>
      <c r="G25" s="162">
        <v>2210.9589999999998</v>
      </c>
      <c r="H25" s="165">
        <f>SUM(H23:H24)</f>
        <v>2058</v>
      </c>
      <c r="I25" s="162"/>
      <c r="J25" s="165">
        <f>SUM(J23:J24)</f>
        <v>2710</v>
      </c>
    </row>
    <row r="26" spans="1:10" ht="24" customHeight="1" x14ac:dyDescent="0.7">
      <c r="A26" s="155" t="s">
        <v>182</v>
      </c>
      <c r="D26" s="93" t="s">
        <v>48</v>
      </c>
      <c r="E26" s="94"/>
      <c r="F26" s="93" t="s">
        <v>48</v>
      </c>
      <c r="G26" s="50"/>
      <c r="H26" s="93" t="s">
        <v>48</v>
      </c>
      <c r="I26" s="162"/>
      <c r="J26" s="93" t="s">
        <v>48</v>
      </c>
    </row>
    <row r="27" spans="1:10" ht="24" customHeight="1" thickBot="1" x14ac:dyDescent="0.75">
      <c r="A27" s="155" t="s">
        <v>180</v>
      </c>
      <c r="D27" s="166">
        <f>SUM(D25)</f>
        <v>6411</v>
      </c>
      <c r="E27" s="162"/>
      <c r="F27" s="166">
        <f>SUM(F25)</f>
        <v>17396</v>
      </c>
      <c r="G27" s="162"/>
      <c r="H27" s="166">
        <f>SUM(H25)</f>
        <v>2058</v>
      </c>
      <c r="I27" s="162"/>
      <c r="J27" s="166">
        <f>SUM(J25)</f>
        <v>2710</v>
      </c>
    </row>
    <row r="28" spans="1:10" ht="24" customHeight="1" thickTop="1" x14ac:dyDescent="0.7">
      <c r="A28" s="155"/>
      <c r="D28" s="167"/>
      <c r="F28" s="167"/>
      <c r="G28" s="167"/>
      <c r="H28" s="167"/>
      <c r="J28" s="167"/>
    </row>
    <row r="29" spans="1:10" ht="24" customHeight="1" x14ac:dyDescent="0.7">
      <c r="A29" s="168" t="s">
        <v>85</v>
      </c>
      <c r="D29" s="167"/>
      <c r="F29" s="167"/>
      <c r="G29" s="167"/>
      <c r="H29" s="167"/>
      <c r="J29" s="167"/>
    </row>
    <row r="30" spans="1:10" ht="24" customHeight="1" x14ac:dyDescent="0.7">
      <c r="A30" s="168"/>
      <c r="D30" s="167"/>
      <c r="F30" s="167"/>
      <c r="G30" s="167"/>
      <c r="H30" s="167"/>
      <c r="J30" s="167"/>
    </row>
    <row r="31" spans="1:10" ht="24" customHeight="1" x14ac:dyDescent="0.7">
      <c r="B31" s="86"/>
      <c r="C31" s="86"/>
      <c r="D31" s="22"/>
      <c r="E31" s="169"/>
      <c r="F31" s="170"/>
      <c r="G31" s="170"/>
      <c r="H31" s="22"/>
      <c r="J31" s="170"/>
    </row>
    <row r="32" spans="1:10" ht="24" customHeight="1" x14ac:dyDescent="0.7">
      <c r="A32" s="155"/>
      <c r="B32" s="87"/>
      <c r="C32" s="87"/>
      <c r="D32" s="87"/>
      <c r="E32" s="87"/>
      <c r="F32" s="87"/>
      <c r="G32" s="87"/>
      <c r="J32" s="63" t="s">
        <v>101</v>
      </c>
    </row>
    <row r="33" spans="1:10" ht="24" customHeight="1" x14ac:dyDescent="0.7">
      <c r="A33" s="155" t="s">
        <v>0</v>
      </c>
      <c r="B33" s="87"/>
      <c r="C33" s="87"/>
      <c r="D33" s="87"/>
      <c r="E33" s="87"/>
      <c r="F33" s="87"/>
      <c r="G33" s="87"/>
    </row>
    <row r="34" spans="1:10" ht="24" customHeight="1" x14ac:dyDescent="0.7">
      <c r="A34" s="158" t="s">
        <v>88</v>
      </c>
      <c r="B34" s="81"/>
      <c r="C34" s="81"/>
    </row>
    <row r="35" spans="1:10" ht="24" customHeight="1" x14ac:dyDescent="0.7">
      <c r="A35" s="193" t="s">
        <v>188</v>
      </c>
      <c r="B35" s="81"/>
      <c r="C35" s="81"/>
      <c r="D35" s="88"/>
      <c r="E35" s="88">
        <v>2564</v>
      </c>
      <c r="F35" s="88"/>
      <c r="G35" s="159">
        <v>2563</v>
      </c>
      <c r="H35" s="17"/>
      <c r="I35" s="17">
        <v>2564</v>
      </c>
      <c r="J35" s="17"/>
    </row>
    <row r="36" spans="1:10" ht="24" customHeight="1" x14ac:dyDescent="0.7">
      <c r="A36" s="158"/>
      <c r="B36" s="81"/>
      <c r="C36" s="81"/>
      <c r="D36" s="88"/>
      <c r="E36" s="88"/>
      <c r="F36" s="88"/>
      <c r="G36" s="159"/>
      <c r="H36" s="17"/>
      <c r="I36" s="17"/>
      <c r="J36" s="18" t="s">
        <v>112</v>
      </c>
    </row>
    <row r="37" spans="1:10" ht="24" customHeight="1" x14ac:dyDescent="0.7">
      <c r="A37" s="158"/>
      <c r="B37" s="81"/>
      <c r="C37" s="81"/>
      <c r="D37" s="209" t="s">
        <v>2</v>
      </c>
      <c r="E37" s="209"/>
      <c r="F37" s="209"/>
      <c r="G37" s="159"/>
      <c r="H37" s="210" t="s">
        <v>3</v>
      </c>
      <c r="I37" s="210"/>
      <c r="J37" s="210"/>
    </row>
    <row r="38" spans="1:10" ht="24" customHeight="1" x14ac:dyDescent="0.7">
      <c r="A38" s="158"/>
      <c r="B38" s="64" t="s">
        <v>5</v>
      </c>
      <c r="C38" s="81"/>
      <c r="D38" s="73" t="s">
        <v>97</v>
      </c>
      <c r="E38" s="66"/>
      <c r="F38" s="73" t="s">
        <v>6</v>
      </c>
      <c r="G38" s="157">
        <f>72457000/10^3</f>
        <v>72457</v>
      </c>
      <c r="H38" s="73" t="s">
        <v>97</v>
      </c>
      <c r="I38" s="66"/>
      <c r="J38" s="73" t="s">
        <v>6</v>
      </c>
    </row>
    <row r="39" spans="1:10" ht="24" customHeight="1" x14ac:dyDescent="0.7">
      <c r="A39" s="78" t="s">
        <v>183</v>
      </c>
      <c r="D39" s="171"/>
      <c r="F39" s="171"/>
      <c r="G39" s="171"/>
      <c r="H39" s="171"/>
      <c r="J39" s="171"/>
    </row>
    <row r="40" spans="1:10" ht="24" customHeight="1" x14ac:dyDescent="0.7">
      <c r="A40" s="77" t="s">
        <v>151</v>
      </c>
      <c r="D40" s="162">
        <f>D27</f>
        <v>6411</v>
      </c>
      <c r="E40" s="162"/>
      <c r="F40" s="162">
        <f>F27</f>
        <v>17396</v>
      </c>
      <c r="G40" s="163"/>
      <c r="H40" s="212">
        <f>H27</f>
        <v>2058</v>
      </c>
      <c r="I40" s="162"/>
      <c r="J40" s="212">
        <f>J27</f>
        <v>2710</v>
      </c>
    </row>
    <row r="41" spans="1:10" ht="24" customHeight="1" x14ac:dyDescent="0.7">
      <c r="A41" s="77" t="s">
        <v>152</v>
      </c>
      <c r="D41" s="68" t="s">
        <v>48</v>
      </c>
      <c r="E41" s="94"/>
      <c r="F41" s="68" t="s">
        <v>48</v>
      </c>
      <c r="G41" s="163"/>
      <c r="H41" s="68">
        <v>0</v>
      </c>
      <c r="I41" s="162"/>
      <c r="J41" s="68">
        <v>0</v>
      </c>
    </row>
    <row r="42" spans="1:10" ht="24" customHeight="1" thickBot="1" x14ac:dyDescent="0.75">
      <c r="A42" s="78"/>
      <c r="D42" s="166">
        <f>SUM(D40:D41)</f>
        <v>6411</v>
      </c>
      <c r="E42" s="162"/>
      <c r="F42" s="166">
        <f>SUM(F40:F41)</f>
        <v>17396</v>
      </c>
      <c r="G42" s="162"/>
      <c r="H42" s="166">
        <f>SUM(H40:H41)</f>
        <v>2058</v>
      </c>
      <c r="I42" s="162"/>
      <c r="J42" s="166">
        <f>SUM(J40:J41)</f>
        <v>2710</v>
      </c>
    </row>
    <row r="43" spans="1:10" ht="24" customHeight="1" thickTop="1" x14ac:dyDescent="0.7">
      <c r="A43" s="78"/>
      <c r="D43" s="163"/>
      <c r="E43" s="162"/>
      <c r="F43" s="163"/>
      <c r="G43" s="163"/>
      <c r="H43" s="163"/>
      <c r="I43" s="162"/>
      <c r="J43" s="163"/>
    </row>
    <row r="44" spans="1:10" ht="24" customHeight="1" x14ac:dyDescent="0.7">
      <c r="A44" s="78" t="s">
        <v>184</v>
      </c>
      <c r="D44" s="163"/>
      <c r="E44" s="162"/>
      <c r="F44" s="163"/>
      <c r="G44" s="163"/>
      <c r="H44" s="163"/>
      <c r="I44" s="162"/>
      <c r="J44" s="163"/>
    </row>
    <row r="45" spans="1:10" ht="24" customHeight="1" x14ac:dyDescent="0.7">
      <c r="A45" s="77" t="s">
        <v>151</v>
      </c>
      <c r="D45" s="162">
        <f>D40</f>
        <v>6411</v>
      </c>
      <c r="E45" s="162"/>
      <c r="F45" s="162">
        <f>F40</f>
        <v>17396</v>
      </c>
      <c r="G45" s="163"/>
      <c r="H45" s="212">
        <f>H40</f>
        <v>2058</v>
      </c>
      <c r="I45" s="212"/>
      <c r="J45" s="212">
        <f>J40</f>
        <v>2710</v>
      </c>
    </row>
    <row r="46" spans="1:10" ht="24" customHeight="1" x14ac:dyDescent="0.7">
      <c r="A46" s="77" t="s">
        <v>152</v>
      </c>
      <c r="D46" s="68" t="s">
        <v>48</v>
      </c>
      <c r="E46" s="94"/>
      <c r="F46" s="68" t="s">
        <v>48</v>
      </c>
      <c r="G46" s="163"/>
      <c r="H46" s="68"/>
      <c r="I46" s="162"/>
      <c r="J46" s="68"/>
    </row>
    <row r="47" spans="1:10" ht="24" customHeight="1" thickBot="1" x14ac:dyDescent="0.75">
      <c r="A47" s="155"/>
      <c r="D47" s="166">
        <f>SUM(D45:D46)</f>
        <v>6411</v>
      </c>
      <c r="E47" s="162"/>
      <c r="F47" s="166">
        <f>SUM(F45:F46)</f>
        <v>17396</v>
      </c>
      <c r="G47" s="162"/>
      <c r="H47" s="166">
        <f>SUM(H45:H46)</f>
        <v>2058</v>
      </c>
      <c r="I47" s="162"/>
      <c r="J47" s="166">
        <f>SUM(J45:J46)</f>
        <v>2710</v>
      </c>
    </row>
    <row r="48" spans="1:10" ht="24" customHeight="1" thickTop="1" x14ac:dyDescent="0.7">
      <c r="A48" s="155"/>
      <c r="D48" s="171"/>
      <c r="F48" s="171"/>
      <c r="G48" s="171"/>
      <c r="H48" s="171"/>
      <c r="J48" s="171"/>
    </row>
    <row r="49" spans="1:10" ht="24" customHeight="1" x14ac:dyDescent="0.7">
      <c r="A49" s="155" t="s">
        <v>102</v>
      </c>
      <c r="B49" s="86">
        <v>12</v>
      </c>
      <c r="C49" s="86"/>
      <c r="D49" s="171"/>
      <c r="F49" s="171"/>
      <c r="G49" s="171"/>
      <c r="H49" s="171"/>
      <c r="J49" s="171"/>
    </row>
    <row r="50" spans="1:10" ht="27.25" customHeight="1" thickBot="1" x14ac:dyDescent="0.75">
      <c r="A50" s="157" t="s">
        <v>181</v>
      </c>
      <c r="D50" s="198">
        <v>8.0000000000000002E-3</v>
      </c>
      <c r="E50" s="199"/>
      <c r="F50" s="198">
        <v>2.1999999999999999E-2</v>
      </c>
      <c r="G50" s="200"/>
      <c r="H50" s="198">
        <v>3.0000000000000001E-3</v>
      </c>
      <c r="I50" s="200"/>
      <c r="J50" s="198">
        <v>3.4408225482394183E-3</v>
      </c>
    </row>
    <row r="51" spans="1:10" ht="24" customHeight="1" thickTop="1" x14ac:dyDescent="0.7">
      <c r="B51" s="86"/>
      <c r="C51" s="86"/>
      <c r="D51" s="22"/>
      <c r="E51" s="169"/>
      <c r="F51" s="170"/>
      <c r="G51" s="171"/>
      <c r="H51" s="22"/>
      <c r="J51" s="170"/>
    </row>
    <row r="52" spans="1:10" ht="24" customHeight="1" x14ac:dyDescent="0.7">
      <c r="A52" s="168" t="s">
        <v>85</v>
      </c>
      <c r="B52" s="86"/>
      <c r="C52" s="86"/>
      <c r="D52" s="22"/>
      <c r="E52" s="169"/>
      <c r="F52" s="170"/>
      <c r="G52" s="171"/>
      <c r="H52" s="22"/>
      <c r="J52" s="170"/>
    </row>
    <row r="53" spans="1:10" ht="24" customHeight="1" x14ac:dyDescent="0.7">
      <c r="A53" s="168"/>
      <c r="B53" s="86"/>
      <c r="C53" s="86"/>
      <c r="D53" s="22"/>
      <c r="E53" s="169"/>
      <c r="F53" s="170"/>
      <c r="G53" s="171"/>
      <c r="H53" s="22"/>
      <c r="J53" s="170"/>
    </row>
    <row r="54" spans="1:10" ht="24" customHeight="1" x14ac:dyDescent="0.7">
      <c r="B54" s="86"/>
      <c r="C54" s="86"/>
      <c r="D54" s="22"/>
      <c r="E54" s="169"/>
      <c r="F54" s="170"/>
      <c r="G54" s="170"/>
      <c r="H54" s="22"/>
      <c r="J54" s="170"/>
    </row>
    <row r="55" spans="1:10" ht="24" customHeight="1" x14ac:dyDescent="0.7">
      <c r="A55" s="155"/>
      <c r="B55" s="87"/>
      <c r="C55" s="87"/>
      <c r="D55" s="87"/>
      <c r="E55" s="87"/>
      <c r="F55" s="87"/>
      <c r="G55" s="87"/>
      <c r="J55" s="63" t="s">
        <v>101</v>
      </c>
    </row>
    <row r="56" spans="1:10" ht="24" customHeight="1" x14ac:dyDescent="0.7">
      <c r="A56" s="155" t="s">
        <v>0</v>
      </c>
      <c r="B56" s="87"/>
      <c r="C56" s="87"/>
      <c r="D56" s="87"/>
      <c r="E56" s="87"/>
      <c r="F56" s="87"/>
      <c r="G56" s="87"/>
    </row>
    <row r="57" spans="1:10" ht="24" customHeight="1" x14ac:dyDescent="0.7">
      <c r="A57" s="158" t="s">
        <v>87</v>
      </c>
      <c r="B57" s="81"/>
      <c r="C57" s="81"/>
    </row>
    <row r="58" spans="1:10" ht="24" customHeight="1" x14ac:dyDescent="0.7">
      <c r="A58" s="193" t="s">
        <v>189</v>
      </c>
      <c r="B58" s="81"/>
      <c r="C58" s="81"/>
      <c r="D58" s="88"/>
      <c r="E58" s="88"/>
      <c r="F58" s="88"/>
      <c r="G58" s="159"/>
      <c r="H58" s="17"/>
      <c r="I58" s="17"/>
      <c r="J58" s="17"/>
    </row>
    <row r="59" spans="1:10" ht="24" customHeight="1" x14ac:dyDescent="0.7">
      <c r="A59" s="158"/>
      <c r="B59" s="81"/>
      <c r="C59" s="81"/>
      <c r="D59" s="88"/>
      <c r="E59" s="88"/>
      <c r="F59" s="88"/>
      <c r="G59" s="159"/>
      <c r="H59" s="17"/>
      <c r="I59" s="17"/>
      <c r="J59" s="18" t="s">
        <v>112</v>
      </c>
    </row>
    <row r="60" spans="1:10" ht="24" customHeight="1" x14ac:dyDescent="0.7">
      <c r="B60" s="81"/>
      <c r="C60" s="81"/>
      <c r="D60" s="209" t="s">
        <v>2</v>
      </c>
      <c r="E60" s="209"/>
      <c r="F60" s="209"/>
      <c r="G60" s="159"/>
      <c r="H60" s="210" t="s">
        <v>3</v>
      </c>
      <c r="I60" s="210"/>
      <c r="J60" s="210"/>
    </row>
    <row r="61" spans="1:10" ht="24" customHeight="1" x14ac:dyDescent="0.7">
      <c r="B61" s="64" t="s">
        <v>5</v>
      </c>
      <c r="C61" s="81"/>
      <c r="D61" s="73" t="s">
        <v>97</v>
      </c>
      <c r="E61" s="66"/>
      <c r="F61" s="73" t="s">
        <v>6</v>
      </c>
      <c r="G61" s="157">
        <f>72457000/10^3</f>
        <v>72457</v>
      </c>
      <c r="H61" s="73" t="s">
        <v>97</v>
      </c>
      <c r="I61" s="66"/>
      <c r="J61" s="73" t="s">
        <v>6</v>
      </c>
    </row>
    <row r="62" spans="1:10" ht="24" customHeight="1" x14ac:dyDescent="0.7">
      <c r="A62" s="155" t="s">
        <v>46</v>
      </c>
      <c r="B62" s="160"/>
      <c r="C62" s="160"/>
      <c r="D62" s="86"/>
      <c r="E62" s="86"/>
      <c r="F62" s="86"/>
      <c r="G62" s="86"/>
      <c r="H62" s="86"/>
      <c r="I62" s="86"/>
      <c r="J62" s="86"/>
    </row>
    <row r="63" spans="1:10" ht="24" customHeight="1" x14ac:dyDescent="0.7">
      <c r="A63" s="157" t="s">
        <v>47</v>
      </c>
      <c r="B63" s="86"/>
      <c r="C63" s="86"/>
      <c r="D63" s="118">
        <v>309432</v>
      </c>
      <c r="E63" s="118"/>
      <c r="F63" s="118">
        <v>166637</v>
      </c>
      <c r="G63" s="118"/>
      <c r="H63" s="118">
        <v>0</v>
      </c>
      <c r="I63" s="118"/>
      <c r="J63" s="118">
        <v>0</v>
      </c>
    </row>
    <row r="64" spans="1:10" ht="24" customHeight="1" x14ac:dyDescent="0.7">
      <c r="A64" s="157" t="s">
        <v>110</v>
      </c>
      <c r="B64" s="86"/>
      <c r="C64" s="86"/>
      <c r="D64" s="118">
        <v>121301</v>
      </c>
      <c r="E64" s="118"/>
      <c r="F64" s="118">
        <v>111738</v>
      </c>
      <c r="G64" s="118"/>
      <c r="H64" s="118">
        <v>116185</v>
      </c>
      <c r="I64" s="118"/>
      <c r="J64" s="118">
        <v>108375</v>
      </c>
    </row>
    <row r="65" spans="1:10" s="155" customFormat="1" ht="24" customHeight="1" x14ac:dyDescent="0.7">
      <c r="A65" s="157" t="s">
        <v>49</v>
      </c>
      <c r="B65" s="86"/>
      <c r="C65" s="86"/>
      <c r="D65" s="194">
        <v>306</v>
      </c>
      <c r="E65" s="91"/>
      <c r="F65" s="194">
        <v>1402</v>
      </c>
      <c r="G65" s="91"/>
      <c r="H65" s="125">
        <v>306</v>
      </c>
      <c r="I65" s="91"/>
      <c r="J65" s="125">
        <v>1402</v>
      </c>
    </row>
    <row r="66" spans="1:10" ht="24" customHeight="1" x14ac:dyDescent="0.7">
      <c r="A66" s="157" t="s">
        <v>50</v>
      </c>
      <c r="B66" s="86">
        <v>3</v>
      </c>
      <c r="C66" s="86"/>
      <c r="D66" s="91">
        <v>81849</v>
      </c>
      <c r="E66" s="91"/>
      <c r="F66" s="91">
        <v>64594</v>
      </c>
      <c r="G66" s="91"/>
      <c r="H66" s="91">
        <v>29702</v>
      </c>
      <c r="I66" s="91"/>
      <c r="J66" s="91">
        <v>22890</v>
      </c>
    </row>
    <row r="67" spans="1:10" ht="24" customHeight="1" x14ac:dyDescent="0.7">
      <c r="A67" s="155" t="s">
        <v>51</v>
      </c>
      <c r="B67" s="81"/>
      <c r="C67" s="81"/>
      <c r="D67" s="161">
        <f>SUM(D63:D66)</f>
        <v>512888</v>
      </c>
      <c r="E67" s="162"/>
      <c r="F67" s="161">
        <f>SUM(F63:F66)</f>
        <v>344371</v>
      </c>
      <c r="G67" s="162">
        <v>0</v>
      </c>
      <c r="H67" s="161">
        <f>SUM(H63:H66)</f>
        <v>146193</v>
      </c>
      <c r="I67" s="162"/>
      <c r="J67" s="161">
        <f>SUM(J63:J66)</f>
        <v>132667</v>
      </c>
    </row>
    <row r="68" spans="1:10" ht="24" customHeight="1" x14ac:dyDescent="0.7">
      <c r="A68" s="155" t="s">
        <v>52</v>
      </c>
      <c r="B68" s="86"/>
      <c r="C68" s="86"/>
      <c r="D68" s="162"/>
      <c r="E68" s="162"/>
      <c r="F68" s="162"/>
      <c r="G68" s="162">
        <f>2070555/10^3</f>
        <v>2070.5549999999998</v>
      </c>
      <c r="H68" s="162"/>
      <c r="I68" s="162"/>
      <c r="J68" s="162"/>
    </row>
    <row r="69" spans="1:10" ht="24" customHeight="1" x14ac:dyDescent="0.7">
      <c r="A69" s="157" t="s">
        <v>53</v>
      </c>
      <c r="B69" s="86"/>
      <c r="C69" s="86"/>
      <c r="D69" s="189">
        <v>274740</v>
      </c>
      <c r="E69" s="91"/>
      <c r="F69" s="189">
        <v>156703</v>
      </c>
      <c r="G69" s="91"/>
      <c r="H69" s="118">
        <v>0</v>
      </c>
      <c r="I69" s="91"/>
      <c r="J69" s="118">
        <v>0</v>
      </c>
    </row>
    <row r="70" spans="1:10" ht="24" customHeight="1" x14ac:dyDescent="0.7">
      <c r="A70" s="157" t="s">
        <v>54</v>
      </c>
      <c r="B70" s="86">
        <v>3</v>
      </c>
      <c r="C70" s="86"/>
      <c r="D70" s="189">
        <v>52787</v>
      </c>
      <c r="E70" s="91"/>
      <c r="F70" s="189">
        <v>23531</v>
      </c>
      <c r="G70" s="91"/>
      <c r="H70" s="189">
        <v>12641</v>
      </c>
      <c r="I70" s="91"/>
      <c r="J70" s="189">
        <v>6579</v>
      </c>
    </row>
    <row r="71" spans="1:10" ht="24" customHeight="1" x14ac:dyDescent="0.7">
      <c r="A71" s="157" t="s">
        <v>55</v>
      </c>
      <c r="B71" s="86">
        <v>3</v>
      </c>
      <c r="C71" s="86"/>
      <c r="D71" s="189">
        <v>63088</v>
      </c>
      <c r="E71" s="91"/>
      <c r="F71" s="189">
        <v>59343</v>
      </c>
      <c r="G71" s="91"/>
      <c r="H71" s="189">
        <v>46523</v>
      </c>
      <c r="I71" s="91"/>
      <c r="J71" s="189">
        <v>43334</v>
      </c>
    </row>
    <row r="72" spans="1:10" ht="24" customHeight="1" x14ac:dyDescent="0.7">
      <c r="A72" s="157" t="s">
        <v>59</v>
      </c>
      <c r="B72" s="86"/>
      <c r="C72" s="86"/>
      <c r="D72" s="52">
        <v>49169</v>
      </c>
      <c r="E72" s="162"/>
      <c r="F72" s="52">
        <v>55640</v>
      </c>
      <c r="G72" s="162"/>
      <c r="H72" s="52">
        <v>48776</v>
      </c>
      <c r="I72" s="163"/>
      <c r="J72" s="52">
        <v>53801</v>
      </c>
    </row>
    <row r="73" spans="1:10" ht="24" customHeight="1" x14ac:dyDescent="0.7">
      <c r="A73" s="155" t="s">
        <v>56</v>
      </c>
      <c r="B73" s="86"/>
      <c r="C73" s="86"/>
      <c r="D73" s="161">
        <f>SUM(D69:D72)</f>
        <v>439784</v>
      </c>
      <c r="E73" s="162"/>
      <c r="F73" s="161">
        <f>SUM(F69:F72)</f>
        <v>295217</v>
      </c>
      <c r="G73" s="162"/>
      <c r="H73" s="161">
        <f>SUM(H69:H72)</f>
        <v>107940</v>
      </c>
      <c r="I73" s="162"/>
      <c r="J73" s="161">
        <f>SUM(J69:J72)</f>
        <v>103714</v>
      </c>
    </row>
    <row r="74" spans="1:10" ht="24" customHeight="1" x14ac:dyDescent="0.7">
      <c r="A74" s="155" t="s">
        <v>57</v>
      </c>
      <c r="B74" s="86"/>
      <c r="C74" s="86"/>
      <c r="D74" s="52">
        <f>SUM(D67-D73)</f>
        <v>73104</v>
      </c>
      <c r="E74" s="162"/>
      <c r="F74" s="52">
        <f>SUM(F67-F73)</f>
        <v>49154</v>
      </c>
      <c r="G74" s="162"/>
      <c r="H74" s="52">
        <f>SUM(H67-H73)</f>
        <v>38253</v>
      </c>
      <c r="I74" s="162"/>
      <c r="J74" s="52">
        <f>SUM(J67-J73)</f>
        <v>28953</v>
      </c>
    </row>
    <row r="75" spans="1:10" ht="24" customHeight="1" x14ac:dyDescent="0.7">
      <c r="A75" s="157" t="s">
        <v>58</v>
      </c>
      <c r="B75" s="86">
        <v>3</v>
      </c>
      <c r="C75" s="86"/>
      <c r="D75" s="189">
        <v>-31831</v>
      </c>
      <c r="E75" s="91"/>
      <c r="F75" s="189">
        <v>-23909</v>
      </c>
      <c r="G75" s="91"/>
      <c r="H75" s="125">
        <v>-21073</v>
      </c>
      <c r="I75" s="91"/>
      <c r="J75" s="125">
        <v>-17212</v>
      </c>
    </row>
    <row r="76" spans="1:10" ht="24" customHeight="1" x14ac:dyDescent="0.7">
      <c r="A76" s="164" t="s">
        <v>111</v>
      </c>
      <c r="B76" s="86"/>
      <c r="C76" s="86"/>
      <c r="D76" s="189">
        <v>0</v>
      </c>
      <c r="E76" s="91"/>
      <c r="F76" s="189">
        <v>-187</v>
      </c>
      <c r="G76" s="91"/>
      <c r="H76" s="118">
        <v>0</v>
      </c>
      <c r="I76" s="91"/>
      <c r="J76" s="118">
        <v>0</v>
      </c>
    </row>
    <row r="77" spans="1:10" ht="24" customHeight="1" x14ac:dyDescent="0.7">
      <c r="A77" s="155" t="s">
        <v>178</v>
      </c>
      <c r="B77" s="86"/>
      <c r="C77" s="86"/>
      <c r="D77" s="165">
        <f>SUM(D74:D76)</f>
        <v>41273</v>
      </c>
      <c r="E77" s="162"/>
      <c r="F77" s="165">
        <f>SUM(F74:F76)</f>
        <v>25058</v>
      </c>
      <c r="G77" s="162">
        <v>2210.9589999999998</v>
      </c>
      <c r="H77" s="165">
        <f>SUM(H74:H76)</f>
        <v>17180</v>
      </c>
      <c r="I77" s="162"/>
      <c r="J77" s="165">
        <f>SUM(J74:J76)</f>
        <v>11741</v>
      </c>
    </row>
    <row r="78" spans="1:10" ht="24" customHeight="1" x14ac:dyDescent="0.7">
      <c r="A78" s="157" t="s">
        <v>136</v>
      </c>
      <c r="B78" s="86">
        <v>9</v>
      </c>
      <c r="C78" s="86"/>
      <c r="D78" s="196">
        <v>-10919</v>
      </c>
      <c r="E78" s="91"/>
      <c r="F78" s="196">
        <v>-2244</v>
      </c>
      <c r="G78" s="197"/>
      <c r="H78" s="201">
        <v>-4012</v>
      </c>
      <c r="I78" s="91"/>
      <c r="J78" s="201">
        <v>-2713</v>
      </c>
    </row>
    <row r="79" spans="1:10" ht="24" customHeight="1" x14ac:dyDescent="0.7">
      <c r="A79" s="155" t="s">
        <v>179</v>
      </c>
      <c r="D79" s="165">
        <f>SUM(D77:D78)</f>
        <v>30354</v>
      </c>
      <c r="E79" s="162"/>
      <c r="F79" s="165">
        <f>SUM(F77:F78)</f>
        <v>22814</v>
      </c>
      <c r="G79" s="162">
        <v>2210.9589999999998</v>
      </c>
      <c r="H79" s="165">
        <f>SUM(H77:H78)</f>
        <v>13168</v>
      </c>
      <c r="I79" s="162"/>
      <c r="J79" s="165">
        <f>SUM(J77:J78)</f>
        <v>9028</v>
      </c>
    </row>
    <row r="80" spans="1:10" ht="24" customHeight="1" x14ac:dyDescent="0.7">
      <c r="A80" s="155" t="s">
        <v>182</v>
      </c>
      <c r="D80" s="93" t="s">
        <v>48</v>
      </c>
      <c r="E80" s="94"/>
      <c r="F80" s="93" t="s">
        <v>48</v>
      </c>
      <c r="G80" s="50"/>
      <c r="H80" s="93" t="s">
        <v>48</v>
      </c>
      <c r="I80" s="162"/>
      <c r="J80" s="93" t="s">
        <v>48</v>
      </c>
    </row>
    <row r="81" spans="1:10" ht="24" customHeight="1" thickBot="1" x14ac:dyDescent="0.75">
      <c r="A81" s="155" t="s">
        <v>180</v>
      </c>
      <c r="D81" s="166">
        <f>SUM(D79)</f>
        <v>30354</v>
      </c>
      <c r="E81" s="162"/>
      <c r="F81" s="166">
        <f>SUM(F79)</f>
        <v>22814</v>
      </c>
      <c r="G81" s="162"/>
      <c r="H81" s="166">
        <f>SUM(H79)</f>
        <v>13168</v>
      </c>
      <c r="I81" s="162"/>
      <c r="J81" s="166">
        <f>SUM(J79)</f>
        <v>9028</v>
      </c>
    </row>
    <row r="82" spans="1:10" ht="24" customHeight="1" thickTop="1" x14ac:dyDescent="0.7">
      <c r="A82" s="155"/>
      <c r="D82" s="167"/>
      <c r="F82" s="167"/>
      <c r="G82" s="167"/>
      <c r="H82" s="167"/>
      <c r="J82" s="167"/>
    </row>
    <row r="83" spans="1:10" ht="24" customHeight="1" x14ac:dyDescent="0.7">
      <c r="A83" s="168" t="s">
        <v>85</v>
      </c>
      <c r="D83" s="167"/>
      <c r="F83" s="167"/>
      <c r="G83" s="167"/>
      <c r="H83" s="167"/>
      <c r="J83" s="167"/>
    </row>
    <row r="84" spans="1:10" ht="24" customHeight="1" x14ac:dyDescent="0.7">
      <c r="A84" s="168"/>
      <c r="D84" s="167"/>
      <c r="F84" s="167"/>
      <c r="G84" s="167"/>
      <c r="H84" s="167"/>
      <c r="J84" s="167"/>
    </row>
    <row r="85" spans="1:10" ht="24" customHeight="1" x14ac:dyDescent="0.7">
      <c r="B85" s="86"/>
      <c r="C85" s="86"/>
      <c r="D85" s="22"/>
      <c r="E85" s="169"/>
      <c r="F85" s="170"/>
      <c r="G85" s="170"/>
      <c r="H85" s="22"/>
      <c r="J85" s="170"/>
    </row>
    <row r="86" spans="1:10" ht="24" customHeight="1" x14ac:dyDescent="0.7">
      <c r="A86" s="155"/>
      <c r="B86" s="87"/>
      <c r="C86" s="87"/>
      <c r="D86" s="87"/>
      <c r="E86" s="87"/>
      <c r="F86" s="87"/>
      <c r="G86" s="87"/>
      <c r="J86" s="63" t="s">
        <v>101</v>
      </c>
    </row>
    <row r="87" spans="1:10" ht="24" customHeight="1" x14ac:dyDescent="0.7">
      <c r="A87" s="155" t="s">
        <v>0</v>
      </c>
      <c r="B87" s="87"/>
      <c r="C87" s="87"/>
      <c r="D87" s="87"/>
      <c r="E87" s="87"/>
      <c r="F87" s="87"/>
      <c r="G87" s="87"/>
    </row>
    <row r="88" spans="1:10" ht="24" customHeight="1" x14ac:dyDescent="0.7">
      <c r="A88" s="158" t="s">
        <v>88</v>
      </c>
      <c r="B88" s="81"/>
      <c r="C88" s="81"/>
    </row>
    <row r="89" spans="1:10" ht="24" customHeight="1" x14ac:dyDescent="0.7">
      <c r="A89" s="193" t="s">
        <v>189</v>
      </c>
      <c r="B89" s="81"/>
      <c r="C89" s="81"/>
      <c r="D89" s="88"/>
      <c r="E89" s="88">
        <v>2564</v>
      </c>
      <c r="F89" s="88"/>
      <c r="G89" s="159">
        <v>2563</v>
      </c>
      <c r="H89" s="17"/>
      <c r="I89" s="17">
        <v>2564</v>
      </c>
      <c r="J89" s="17"/>
    </row>
    <row r="90" spans="1:10" ht="24" customHeight="1" x14ac:dyDescent="0.7">
      <c r="A90" s="158"/>
      <c r="B90" s="81"/>
      <c r="C90" s="81"/>
      <c r="D90" s="88"/>
      <c r="E90" s="88"/>
      <c r="F90" s="88"/>
      <c r="G90" s="159"/>
      <c r="H90" s="17"/>
      <c r="I90" s="17"/>
      <c r="J90" s="18" t="s">
        <v>112</v>
      </c>
    </row>
    <row r="91" spans="1:10" ht="24" customHeight="1" x14ac:dyDescent="0.7">
      <c r="A91" s="158"/>
      <c r="B91" s="81"/>
      <c r="C91" s="81"/>
      <c r="D91" s="209" t="s">
        <v>2</v>
      </c>
      <c r="E91" s="209"/>
      <c r="F91" s="209"/>
      <c r="G91" s="159"/>
      <c r="H91" s="210" t="s">
        <v>3</v>
      </c>
      <c r="I91" s="210"/>
      <c r="J91" s="210"/>
    </row>
    <row r="92" spans="1:10" ht="24" customHeight="1" x14ac:dyDescent="0.7">
      <c r="A92" s="158"/>
      <c r="B92" s="64" t="s">
        <v>5</v>
      </c>
      <c r="C92" s="81"/>
      <c r="D92" s="73" t="s">
        <v>97</v>
      </c>
      <c r="E92" s="66"/>
      <c r="F92" s="73" t="s">
        <v>6</v>
      </c>
      <c r="G92" s="157">
        <f>72457000/10^3</f>
        <v>72457</v>
      </c>
      <c r="H92" s="73" t="s">
        <v>97</v>
      </c>
      <c r="I92" s="66"/>
      <c r="J92" s="73" t="s">
        <v>6</v>
      </c>
    </row>
    <row r="93" spans="1:10" ht="24" customHeight="1" x14ac:dyDescent="0.7">
      <c r="A93" s="78" t="s">
        <v>185</v>
      </c>
      <c r="D93" s="171"/>
      <c r="F93" s="171"/>
      <c r="G93" s="171"/>
      <c r="H93" s="171"/>
      <c r="J93" s="171"/>
    </row>
    <row r="94" spans="1:10" ht="24" customHeight="1" x14ac:dyDescent="0.7">
      <c r="A94" s="77" t="s">
        <v>151</v>
      </c>
      <c r="D94" s="162">
        <f>D81</f>
        <v>30354</v>
      </c>
      <c r="E94" s="162"/>
      <c r="F94" s="162">
        <f>F81</f>
        <v>22814</v>
      </c>
      <c r="G94" s="163"/>
      <c r="H94" s="212">
        <f>H81</f>
        <v>13168</v>
      </c>
      <c r="I94" s="162"/>
      <c r="J94" s="212">
        <f>J81</f>
        <v>9028</v>
      </c>
    </row>
    <row r="95" spans="1:10" ht="24" customHeight="1" x14ac:dyDescent="0.7">
      <c r="A95" s="77" t="s">
        <v>152</v>
      </c>
      <c r="D95" s="68" t="s">
        <v>48</v>
      </c>
      <c r="E95" s="94"/>
      <c r="F95" s="68" t="s">
        <v>48</v>
      </c>
      <c r="G95" s="163"/>
      <c r="H95" s="68">
        <v>0</v>
      </c>
      <c r="I95" s="162"/>
      <c r="J95" s="68">
        <v>0</v>
      </c>
    </row>
    <row r="96" spans="1:10" ht="24" customHeight="1" thickBot="1" x14ac:dyDescent="0.75">
      <c r="A96" s="78"/>
      <c r="D96" s="166">
        <f>SUM(D94:D95)</f>
        <v>30354</v>
      </c>
      <c r="E96" s="162"/>
      <c r="F96" s="166">
        <f>SUM(F94:F95)</f>
        <v>22814</v>
      </c>
      <c r="G96" s="162"/>
      <c r="H96" s="166">
        <f>SUM(H94:H95)</f>
        <v>13168</v>
      </c>
      <c r="I96" s="162"/>
      <c r="J96" s="166">
        <f>SUM(J94:J95)</f>
        <v>9028</v>
      </c>
    </row>
    <row r="97" spans="1:10" ht="24" customHeight="1" thickTop="1" x14ac:dyDescent="0.7">
      <c r="A97" s="78"/>
      <c r="D97" s="163"/>
      <c r="E97" s="162"/>
      <c r="F97" s="163"/>
      <c r="G97" s="163"/>
      <c r="H97" s="163"/>
      <c r="I97" s="162"/>
      <c r="J97" s="163"/>
    </row>
    <row r="98" spans="1:10" ht="24" customHeight="1" x14ac:dyDescent="0.7">
      <c r="A98" s="78" t="s">
        <v>184</v>
      </c>
      <c r="D98" s="163"/>
      <c r="E98" s="162"/>
      <c r="F98" s="163"/>
      <c r="G98" s="163"/>
      <c r="H98" s="163"/>
      <c r="I98" s="162"/>
      <c r="J98" s="163"/>
    </row>
    <row r="99" spans="1:10" ht="24" customHeight="1" x14ac:dyDescent="0.7">
      <c r="A99" s="77" t="s">
        <v>151</v>
      </c>
      <c r="D99" s="162">
        <f>D94</f>
        <v>30354</v>
      </c>
      <c r="E99" s="162"/>
      <c r="F99" s="162">
        <f>F94</f>
        <v>22814</v>
      </c>
      <c r="G99" s="163"/>
      <c r="H99" s="212">
        <f>H94</f>
        <v>13168</v>
      </c>
      <c r="I99" s="162"/>
      <c r="J99" s="212">
        <f>J94</f>
        <v>9028</v>
      </c>
    </row>
    <row r="100" spans="1:10" ht="24" customHeight="1" x14ac:dyDescent="0.7">
      <c r="A100" s="77" t="s">
        <v>152</v>
      </c>
      <c r="D100" s="68" t="s">
        <v>48</v>
      </c>
      <c r="E100" s="94"/>
      <c r="F100" s="68" t="s">
        <v>48</v>
      </c>
      <c r="G100" s="163"/>
      <c r="H100" s="68">
        <v>0</v>
      </c>
      <c r="I100" s="162"/>
      <c r="J100" s="68">
        <v>0</v>
      </c>
    </row>
    <row r="101" spans="1:10" ht="24" customHeight="1" thickBot="1" x14ac:dyDescent="0.75">
      <c r="A101" s="155"/>
      <c r="D101" s="166">
        <f>SUM(D99:D100)</f>
        <v>30354</v>
      </c>
      <c r="E101" s="162"/>
      <c r="F101" s="166">
        <f>SUM(F99:F100)</f>
        <v>22814</v>
      </c>
      <c r="G101" s="162"/>
      <c r="H101" s="166">
        <f>SUM(H99:H100)</f>
        <v>13168</v>
      </c>
      <c r="I101" s="162"/>
      <c r="J101" s="166">
        <f>SUM(J99:J100)</f>
        <v>9028</v>
      </c>
    </row>
    <row r="102" spans="1:10" ht="24" customHeight="1" thickTop="1" x14ac:dyDescent="0.7">
      <c r="A102" s="155"/>
      <c r="D102" s="171"/>
      <c r="F102" s="171"/>
      <c r="G102" s="171"/>
      <c r="H102" s="171"/>
      <c r="J102" s="171"/>
    </row>
    <row r="103" spans="1:10" ht="24" customHeight="1" x14ac:dyDescent="0.7">
      <c r="A103" s="155" t="s">
        <v>102</v>
      </c>
      <c r="B103" s="86">
        <v>12</v>
      </c>
      <c r="C103" s="86"/>
      <c r="D103" s="171"/>
      <c r="F103" s="171"/>
      <c r="G103" s="171"/>
      <c r="H103" s="171"/>
      <c r="J103" s="171"/>
    </row>
    <row r="104" spans="1:10" ht="27.9" customHeight="1" thickBot="1" x14ac:dyDescent="0.75">
      <c r="A104" s="157" t="s">
        <v>181</v>
      </c>
      <c r="D104" s="198">
        <v>3.9E-2</v>
      </c>
      <c r="E104" s="199"/>
      <c r="F104" s="198">
        <v>2.8954439244922851E-2</v>
      </c>
      <c r="G104" s="200"/>
      <c r="H104" s="198">
        <v>1.7000000000000001E-2</v>
      </c>
      <c r="I104" s="200"/>
      <c r="J104" s="198">
        <v>1.1458408692550891E-2</v>
      </c>
    </row>
    <row r="105" spans="1:10" ht="24" customHeight="1" thickTop="1" x14ac:dyDescent="0.7">
      <c r="B105" s="86"/>
      <c r="C105" s="86"/>
      <c r="D105" s="22"/>
      <c r="E105" s="169"/>
      <c r="F105" s="170"/>
      <c r="G105" s="171"/>
      <c r="H105" s="22"/>
      <c r="J105" s="170"/>
    </row>
    <row r="106" spans="1:10" ht="24" customHeight="1" x14ac:dyDescent="0.7">
      <c r="A106" s="168" t="s">
        <v>85</v>
      </c>
      <c r="B106" s="86"/>
      <c r="C106" s="86"/>
      <c r="D106" s="22"/>
      <c r="E106" s="169"/>
      <c r="F106" s="170"/>
      <c r="G106" s="171"/>
      <c r="H106" s="22"/>
      <c r="J106" s="170"/>
    </row>
    <row r="107" spans="1:10" ht="24" customHeight="1" x14ac:dyDescent="0.7">
      <c r="A107" s="168"/>
      <c r="B107" s="86"/>
      <c r="C107" s="86"/>
      <c r="D107" s="22"/>
      <c r="E107" s="169"/>
      <c r="F107" s="170"/>
      <c r="G107" s="171"/>
      <c r="H107" s="22"/>
      <c r="J107" s="170"/>
    </row>
    <row r="108" spans="1:10" ht="24" customHeight="1" x14ac:dyDescent="0.7">
      <c r="B108" s="86"/>
      <c r="C108" s="86"/>
      <c r="D108" s="22"/>
      <c r="E108" s="169"/>
      <c r="F108" s="170"/>
      <c r="G108" s="170"/>
      <c r="H108" s="22"/>
      <c r="J108" s="170"/>
    </row>
  </sheetData>
  <mergeCells count="8">
    <mergeCell ref="D60:F60"/>
    <mergeCell ref="H60:J60"/>
    <mergeCell ref="H91:J91"/>
    <mergeCell ref="D91:F91"/>
    <mergeCell ref="D6:F6"/>
    <mergeCell ref="H6:J6"/>
    <mergeCell ref="D37:F37"/>
    <mergeCell ref="H37:J37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3" manualBreakCount="3">
    <brk id="31" max="16383" man="1"/>
    <brk id="5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dimension ref="A1:S26"/>
  <sheetViews>
    <sheetView showGridLines="0" view="pageBreakPreview" topLeftCell="A13" zoomScale="85" zoomScaleNormal="80" zoomScaleSheetLayoutView="85" workbookViewId="0">
      <selection activeCell="G7" sqref="G7"/>
    </sheetView>
  </sheetViews>
  <sheetFormatPr defaultColWidth="9" defaultRowHeight="24" customHeight="1" x14ac:dyDescent="0.7"/>
  <cols>
    <col min="1" max="1" width="2.09765625" style="3" customWidth="1"/>
    <col min="2" max="2" width="44.699218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24" customWidth="1"/>
    <col min="15" max="15" width="17" style="24" customWidth="1"/>
    <col min="16" max="16" width="1" style="24" customWidth="1"/>
    <col min="17" max="17" width="17" style="24" customWidth="1"/>
    <col min="18" max="18" width="9" style="3"/>
    <col min="19" max="19" width="9.3984375" style="3" bestFit="1" customWidth="1"/>
    <col min="20" max="16384" width="9" style="3"/>
  </cols>
  <sheetData>
    <row r="1" spans="1:17" ht="24" customHeight="1" x14ac:dyDescent="0.7">
      <c r="A1" s="1"/>
      <c r="B1" s="1"/>
      <c r="K1" s="10"/>
      <c r="L1" s="10"/>
      <c r="Q1" s="25" t="s">
        <v>101</v>
      </c>
    </row>
    <row r="2" spans="1:17" ht="24" customHeight="1" x14ac:dyDescent="0.7">
      <c r="A2" s="1" t="s">
        <v>0</v>
      </c>
      <c r="B2" s="1"/>
      <c r="K2" s="10"/>
      <c r="L2" s="10"/>
    </row>
    <row r="3" spans="1:17" ht="24" customHeight="1" x14ac:dyDescent="0.7">
      <c r="A3" s="1" t="s">
        <v>89</v>
      </c>
      <c r="B3" s="1"/>
      <c r="K3" s="10"/>
      <c r="L3" s="10"/>
    </row>
    <row r="4" spans="1:17" ht="24" customHeight="1" x14ac:dyDescent="0.7">
      <c r="A4" s="186" t="s">
        <v>189</v>
      </c>
      <c r="B4" s="6"/>
      <c r="G4" s="8"/>
      <c r="H4" s="8"/>
      <c r="I4" s="8"/>
      <c r="J4" s="8"/>
      <c r="K4" s="8"/>
    </row>
    <row r="5" spans="1:17" ht="24" customHeight="1" x14ac:dyDescent="0.7">
      <c r="A5" s="5"/>
      <c r="B5" s="6"/>
      <c r="G5" s="8"/>
      <c r="H5" s="8"/>
      <c r="I5" s="8"/>
      <c r="J5" s="8"/>
      <c r="K5" s="8"/>
      <c r="Q5" s="25" t="s">
        <v>84</v>
      </c>
    </row>
    <row r="6" spans="1:17" ht="24" customHeight="1" x14ac:dyDescent="0.7">
      <c r="A6" s="1"/>
      <c r="B6" s="1"/>
      <c r="C6" s="211" t="s">
        <v>2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7" ht="24" customHeight="1" x14ac:dyDescent="0.7">
      <c r="A7" s="1"/>
      <c r="B7" s="1"/>
      <c r="C7" s="26"/>
      <c r="D7" s="26"/>
      <c r="E7" s="26"/>
      <c r="F7" s="26"/>
      <c r="G7" s="26"/>
      <c r="H7" s="26"/>
      <c r="I7" s="211" t="s">
        <v>43</v>
      </c>
      <c r="J7" s="211"/>
      <c r="K7" s="211"/>
      <c r="N7" s="3"/>
      <c r="O7" s="31" t="s">
        <v>62</v>
      </c>
      <c r="P7" s="3"/>
      <c r="Q7" s="7"/>
    </row>
    <row r="8" spans="1:17" ht="24" customHeight="1" x14ac:dyDescent="0.7">
      <c r="A8" s="1"/>
      <c r="B8" s="1"/>
      <c r="C8" s="7"/>
      <c r="D8" s="7"/>
      <c r="E8" s="7"/>
      <c r="F8" s="7"/>
      <c r="G8" s="7" t="s">
        <v>60</v>
      </c>
      <c r="H8" s="7"/>
      <c r="I8" s="7" t="s">
        <v>114</v>
      </c>
      <c r="J8" s="2"/>
      <c r="M8" s="7" t="s">
        <v>61</v>
      </c>
      <c r="N8" s="7"/>
      <c r="O8" s="31" t="s">
        <v>67</v>
      </c>
      <c r="P8" s="7"/>
      <c r="Q8" s="3"/>
    </row>
    <row r="9" spans="1:17" ht="24" customHeight="1" x14ac:dyDescent="0.7">
      <c r="C9" s="7" t="s">
        <v>92</v>
      </c>
      <c r="D9" s="7"/>
      <c r="E9" s="7" t="s">
        <v>63</v>
      </c>
      <c r="F9" s="7"/>
      <c r="G9" s="7" t="s">
        <v>64</v>
      </c>
      <c r="H9" s="7"/>
      <c r="I9" s="7" t="s">
        <v>113</v>
      </c>
      <c r="J9" s="2"/>
      <c r="K9" s="7"/>
      <c r="L9" s="7"/>
      <c r="M9" s="7" t="s">
        <v>66</v>
      </c>
      <c r="N9" s="7"/>
      <c r="O9" s="31" t="s">
        <v>116</v>
      </c>
      <c r="P9" s="7"/>
      <c r="Q9" s="7" t="s">
        <v>61</v>
      </c>
    </row>
    <row r="10" spans="1:17" ht="24" customHeight="1" x14ac:dyDescent="0.7">
      <c r="C10" s="11" t="s">
        <v>93</v>
      </c>
      <c r="D10" s="7"/>
      <c r="E10" s="11" t="s">
        <v>68</v>
      </c>
      <c r="F10" s="7"/>
      <c r="G10" s="11" t="s">
        <v>69</v>
      </c>
      <c r="H10" s="7"/>
      <c r="I10" s="11" t="s">
        <v>70</v>
      </c>
      <c r="J10" s="7"/>
      <c r="K10" s="11" t="s">
        <v>71</v>
      </c>
      <c r="L10" s="7"/>
      <c r="M10" s="11" t="s">
        <v>115</v>
      </c>
      <c r="N10" s="7"/>
      <c r="O10" s="32" t="s">
        <v>117</v>
      </c>
      <c r="P10" s="7"/>
      <c r="Q10" s="11" t="s">
        <v>66</v>
      </c>
    </row>
    <row r="11" spans="1:17" ht="24" customHeight="1" x14ac:dyDescent="0.7">
      <c r="A11" s="1" t="s">
        <v>72</v>
      </c>
      <c r="C11" s="190">
        <v>375187</v>
      </c>
      <c r="D11" s="190"/>
      <c r="E11" s="190">
        <v>317914</v>
      </c>
      <c r="F11" s="187"/>
      <c r="G11" s="190">
        <v>2736</v>
      </c>
      <c r="H11" s="190"/>
      <c r="I11" s="190">
        <v>17404</v>
      </c>
      <c r="J11" s="188"/>
      <c r="K11" s="190">
        <v>15239</v>
      </c>
      <c r="L11" s="188"/>
      <c r="M11" s="190">
        <f>SUM(C11:K11)</f>
        <v>728480</v>
      </c>
      <c r="N11" s="191"/>
      <c r="O11" s="190">
        <v>1</v>
      </c>
      <c r="P11" s="191"/>
      <c r="Q11" s="190">
        <f>SUM(M11:O11)</f>
        <v>728481</v>
      </c>
    </row>
    <row r="12" spans="1:17" ht="24" customHeight="1" x14ac:dyDescent="0.7">
      <c r="A12" s="3" t="s">
        <v>171</v>
      </c>
      <c r="C12" s="27">
        <v>0</v>
      </c>
      <c r="D12" s="27"/>
      <c r="E12" s="27">
        <v>0</v>
      </c>
      <c r="F12" s="34"/>
      <c r="G12" s="27">
        <v>0</v>
      </c>
      <c r="H12" s="27"/>
      <c r="I12" s="27">
        <v>0</v>
      </c>
      <c r="J12" s="36"/>
      <c r="K12" s="82">
        <v>-11256</v>
      </c>
      <c r="L12" s="34"/>
      <c r="M12" s="27">
        <f>SUM(C12:K12)</f>
        <v>-11256</v>
      </c>
      <c r="N12" s="35"/>
      <c r="O12" s="27">
        <v>0</v>
      </c>
      <c r="P12" s="35"/>
      <c r="Q12" s="27">
        <f>SUM(M12:O12)</f>
        <v>-11256</v>
      </c>
    </row>
    <row r="13" spans="1:17" ht="24" customHeight="1" x14ac:dyDescent="0.7">
      <c r="A13" s="3" t="s">
        <v>153</v>
      </c>
      <c r="C13" s="173">
        <v>0</v>
      </c>
      <c r="D13" s="34"/>
      <c r="E13" s="173">
        <v>0</v>
      </c>
      <c r="F13" s="35"/>
      <c r="G13" s="173">
        <v>0</v>
      </c>
      <c r="H13" s="34"/>
      <c r="I13" s="173">
        <v>0</v>
      </c>
      <c r="J13" s="35"/>
      <c r="K13" s="173">
        <v>22814</v>
      </c>
      <c r="L13" s="37"/>
      <c r="M13" s="175">
        <f>SUM(C13:K13)</f>
        <v>22814</v>
      </c>
      <c r="N13" s="35"/>
      <c r="O13" s="177">
        <v>0</v>
      </c>
      <c r="P13" s="35"/>
      <c r="Q13" s="177">
        <f>SUM(M13:O13)</f>
        <v>22814</v>
      </c>
    </row>
    <row r="14" spans="1:17" ht="24" customHeight="1" x14ac:dyDescent="0.7">
      <c r="A14" s="3" t="s">
        <v>118</v>
      </c>
      <c r="C14" s="174">
        <v>0</v>
      </c>
      <c r="D14" s="34"/>
      <c r="E14" s="174">
        <v>0</v>
      </c>
      <c r="F14" s="35"/>
      <c r="G14" s="174">
        <v>0</v>
      </c>
      <c r="H14" s="34"/>
      <c r="I14" s="174">
        <v>0</v>
      </c>
      <c r="J14" s="35"/>
      <c r="K14" s="174">
        <v>0</v>
      </c>
      <c r="L14" s="37"/>
      <c r="M14" s="176">
        <f>SUM(C14:K14)</f>
        <v>0</v>
      </c>
      <c r="N14" s="35"/>
      <c r="O14" s="178">
        <v>0</v>
      </c>
      <c r="P14" s="35"/>
      <c r="Q14" s="178">
        <f>SUM(M14:O14)</f>
        <v>0</v>
      </c>
    </row>
    <row r="15" spans="1:17" ht="24" customHeight="1" x14ac:dyDescent="0.7">
      <c r="A15" s="3" t="s">
        <v>103</v>
      </c>
      <c r="C15" s="29">
        <f>SUM(C13,C14)</f>
        <v>0</v>
      </c>
      <c r="D15" s="27"/>
      <c r="E15" s="29">
        <f>SUM(E13,E14)</f>
        <v>0</v>
      </c>
      <c r="F15" s="34"/>
      <c r="G15" s="29">
        <f>SUM(G13,G14)</f>
        <v>0</v>
      </c>
      <c r="H15" s="27"/>
      <c r="I15" s="29">
        <f>SUM(I13,I14)</f>
        <v>0</v>
      </c>
      <c r="J15" s="34"/>
      <c r="K15" s="29">
        <f>SUM(K13,K14)</f>
        <v>22814</v>
      </c>
      <c r="L15" s="34"/>
      <c r="M15" s="29">
        <f>SUM(M13,M14)</f>
        <v>22814</v>
      </c>
      <c r="N15" s="35"/>
      <c r="O15" s="29">
        <f>SUM(O13,O14)</f>
        <v>0</v>
      </c>
      <c r="P15" s="35"/>
      <c r="Q15" s="29">
        <f>SUM(Q13,Q14)</f>
        <v>22814</v>
      </c>
    </row>
    <row r="16" spans="1:17" ht="24" customHeight="1" thickBot="1" x14ac:dyDescent="0.75">
      <c r="A16" s="1" t="s">
        <v>190</v>
      </c>
      <c r="C16" s="38">
        <f>SUM(C11:C12,C15)</f>
        <v>375187</v>
      </c>
      <c r="D16" s="34"/>
      <c r="E16" s="38">
        <f>SUM(E11:E12,E15)</f>
        <v>317914</v>
      </c>
      <c r="F16" s="34"/>
      <c r="G16" s="38">
        <f>SUM(G11:G12,G15)</f>
        <v>2736</v>
      </c>
      <c r="H16" s="34"/>
      <c r="I16" s="38">
        <f>SUM(I11:I12,I15)</f>
        <v>17404</v>
      </c>
      <c r="J16" s="34"/>
      <c r="K16" s="38">
        <f>SUM(K11:K12,K15)</f>
        <v>26797</v>
      </c>
      <c r="L16" s="34"/>
      <c r="M16" s="38">
        <f>SUM(M11:M12,M15)</f>
        <v>740038</v>
      </c>
      <c r="N16" s="39"/>
      <c r="O16" s="38">
        <f>SUM(O11:O12,O15)</f>
        <v>1</v>
      </c>
      <c r="P16" s="39"/>
      <c r="Q16" s="38">
        <f>SUM(Q11:Q12,Q15)</f>
        <v>740039</v>
      </c>
    </row>
    <row r="17" spans="1:19" ht="24" customHeight="1" thickTop="1" x14ac:dyDescent="0.7">
      <c r="B17" s="23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ht="24" customHeight="1" x14ac:dyDescent="0.7">
      <c r="A18" s="1" t="s">
        <v>90</v>
      </c>
      <c r="C18" s="179">
        <v>375187</v>
      </c>
      <c r="D18" s="179"/>
      <c r="E18" s="179">
        <v>317914</v>
      </c>
      <c r="F18" s="179"/>
      <c r="G18" s="179">
        <v>2736</v>
      </c>
      <c r="H18" s="179"/>
      <c r="I18" s="179">
        <v>17622</v>
      </c>
      <c r="J18" s="85"/>
      <c r="K18" s="85">
        <v>25248</v>
      </c>
      <c r="L18" s="85"/>
      <c r="M18" s="179">
        <f>SUM(C18:K18)</f>
        <v>738707</v>
      </c>
      <c r="N18" s="179"/>
      <c r="O18" s="85">
        <v>2</v>
      </c>
      <c r="P18" s="179">
        <v>729482</v>
      </c>
      <c r="Q18" s="179">
        <f>SUM(M18:O18)</f>
        <v>738709</v>
      </c>
    </row>
    <row r="19" spans="1:19" ht="24" customHeight="1" x14ac:dyDescent="0.7">
      <c r="A19" s="3" t="s">
        <v>172</v>
      </c>
      <c r="C19" s="27">
        <v>18759</v>
      </c>
      <c r="D19" s="27"/>
      <c r="E19" s="27">
        <v>0</v>
      </c>
      <c r="F19" s="33"/>
      <c r="G19" s="27">
        <v>0</v>
      </c>
      <c r="H19" s="27"/>
      <c r="I19" s="27">
        <v>0</v>
      </c>
      <c r="J19" s="34"/>
      <c r="K19" s="34">
        <v>0</v>
      </c>
      <c r="L19" s="34"/>
      <c r="M19" s="27">
        <f t="shared" ref="M19:M20" si="0">SUM(C19:K19)</f>
        <v>18759</v>
      </c>
      <c r="N19" s="27"/>
      <c r="O19" s="35">
        <v>0</v>
      </c>
      <c r="P19" s="27"/>
      <c r="Q19" s="27">
        <f>SUM(M19:O19)</f>
        <v>18759</v>
      </c>
    </row>
    <row r="20" spans="1:19" ht="24" customHeight="1" x14ac:dyDescent="0.7">
      <c r="A20" s="3" t="s">
        <v>171</v>
      </c>
      <c r="C20" s="27">
        <v>0</v>
      </c>
      <c r="D20" s="27"/>
      <c r="E20" s="27">
        <v>0</v>
      </c>
      <c r="F20" s="33"/>
      <c r="G20" s="27">
        <v>0</v>
      </c>
      <c r="H20" s="27"/>
      <c r="I20" s="27">
        <v>0</v>
      </c>
      <c r="J20" s="34"/>
      <c r="K20" s="34">
        <v>-20843</v>
      </c>
      <c r="L20" s="34"/>
      <c r="M20" s="27">
        <f t="shared" si="0"/>
        <v>-20843</v>
      </c>
      <c r="N20" s="27"/>
      <c r="O20" s="35">
        <v>0</v>
      </c>
      <c r="P20" s="27"/>
      <c r="Q20" s="27">
        <f>SUM(M20:O20)</f>
        <v>-20843</v>
      </c>
    </row>
    <row r="21" spans="1:19" ht="24" customHeight="1" x14ac:dyDescent="0.7">
      <c r="A21" s="3" t="s">
        <v>153</v>
      </c>
      <c r="C21" s="173">
        <v>0</v>
      </c>
      <c r="D21" s="34"/>
      <c r="E21" s="173">
        <v>0</v>
      </c>
      <c r="F21" s="35"/>
      <c r="G21" s="173">
        <v>0</v>
      </c>
      <c r="H21" s="34"/>
      <c r="I21" s="173">
        <v>0</v>
      </c>
      <c r="J21" s="35"/>
      <c r="K21" s="173">
        <v>30354</v>
      </c>
      <c r="L21" s="37"/>
      <c r="M21" s="175">
        <f>SUM(C21:K21)</f>
        <v>30354</v>
      </c>
      <c r="N21" s="35"/>
      <c r="O21" s="177">
        <v>0</v>
      </c>
      <c r="P21" s="35"/>
      <c r="Q21" s="177">
        <f>SUM(M21:O21)</f>
        <v>30354</v>
      </c>
      <c r="S21" s="34"/>
    </row>
    <row r="22" spans="1:19" ht="24" customHeight="1" x14ac:dyDescent="0.7">
      <c r="A22" s="3" t="s">
        <v>118</v>
      </c>
      <c r="C22" s="174">
        <v>0</v>
      </c>
      <c r="D22" s="34"/>
      <c r="E22" s="174">
        <v>0</v>
      </c>
      <c r="F22" s="35"/>
      <c r="G22" s="174">
        <v>0</v>
      </c>
      <c r="H22" s="34"/>
      <c r="I22" s="174">
        <v>0</v>
      </c>
      <c r="J22" s="35"/>
      <c r="K22" s="174">
        <v>0</v>
      </c>
      <c r="L22" s="37"/>
      <c r="M22" s="176">
        <f>SUM(C22:K22)</f>
        <v>0</v>
      </c>
      <c r="N22" s="35"/>
      <c r="O22" s="178">
        <v>0</v>
      </c>
      <c r="P22" s="35"/>
      <c r="Q22" s="178">
        <f>SUM(M22:O22)</f>
        <v>0</v>
      </c>
    </row>
    <row r="23" spans="1:19" ht="24" customHeight="1" x14ac:dyDescent="0.7">
      <c r="A23" s="3" t="s">
        <v>103</v>
      </c>
      <c r="C23" s="29">
        <f>SUM(C21,C22)</f>
        <v>0</v>
      </c>
      <c r="D23" s="27"/>
      <c r="E23" s="29">
        <f>SUM(E21,E22)</f>
        <v>0</v>
      </c>
      <c r="F23" s="34"/>
      <c r="G23" s="29">
        <f>SUM(G21,G22)</f>
        <v>0</v>
      </c>
      <c r="H23" s="27"/>
      <c r="I23" s="29">
        <f>SUM(I21,I22)</f>
        <v>0</v>
      </c>
      <c r="J23" s="34"/>
      <c r="K23" s="29">
        <f>SUM(K21,K22)</f>
        <v>30354</v>
      </c>
      <c r="L23" s="34"/>
      <c r="M23" s="29">
        <f>SUM(M21,M22)</f>
        <v>30354</v>
      </c>
      <c r="N23" s="35"/>
      <c r="O23" s="29">
        <f>SUM(O21,O22)</f>
        <v>0</v>
      </c>
      <c r="P23" s="35"/>
      <c r="Q23" s="29">
        <f>SUM(Q21,Q22)</f>
        <v>30354</v>
      </c>
    </row>
    <row r="24" spans="1:19" ht="24" customHeight="1" thickBot="1" x14ac:dyDescent="0.75">
      <c r="A24" s="1" t="s">
        <v>191</v>
      </c>
      <c r="B24" s="1"/>
      <c r="C24" s="41">
        <f>SUM(C18:C20,C23)</f>
        <v>393946</v>
      </c>
      <c r="D24" s="34"/>
      <c r="E24" s="41">
        <f>SUM(E18:E20,E23)</f>
        <v>317914</v>
      </c>
      <c r="F24" s="34"/>
      <c r="G24" s="41">
        <f>SUM(G18:G20,G23)</f>
        <v>2736</v>
      </c>
      <c r="H24" s="34"/>
      <c r="I24" s="41">
        <f>SUM(I18:I20,I23)</f>
        <v>17622</v>
      </c>
      <c r="J24" s="34"/>
      <c r="K24" s="41">
        <f>SUM(K18:K20,K23)</f>
        <v>34759</v>
      </c>
      <c r="L24" s="34"/>
      <c r="M24" s="41">
        <f>SUM(M18:M20,M23)</f>
        <v>766977</v>
      </c>
      <c r="N24" s="35"/>
      <c r="O24" s="41">
        <f>SUM(O18:O20,O23)</f>
        <v>2</v>
      </c>
      <c r="P24" s="35"/>
      <c r="Q24" s="41">
        <f>SUM(Q18:Q20,Q23)</f>
        <v>766979</v>
      </c>
      <c r="S24" s="34"/>
    </row>
    <row r="25" spans="1:19" ht="24" customHeight="1" thickTop="1" x14ac:dyDescent="0.7">
      <c r="A25" s="1"/>
      <c r="B25" s="1"/>
      <c r="C25" s="42"/>
      <c r="D25" s="19"/>
      <c r="E25" s="42"/>
      <c r="F25" s="19"/>
      <c r="G25" s="42"/>
      <c r="H25" s="19"/>
      <c r="I25" s="42"/>
      <c r="J25" s="8"/>
      <c r="K25" s="42"/>
      <c r="L25" s="8"/>
      <c r="M25" s="42"/>
      <c r="O25" s="42"/>
      <c r="Q25" s="42"/>
    </row>
    <row r="26" spans="1:19" ht="24" customHeight="1" x14ac:dyDescent="0.7">
      <c r="A26" s="9" t="s">
        <v>85</v>
      </c>
      <c r="K26" s="14"/>
      <c r="M26" s="14"/>
    </row>
  </sheetData>
  <mergeCells count="2">
    <mergeCell ref="C6:Q6"/>
    <mergeCell ref="I7:K7"/>
  </mergeCells>
  <printOptions horizontalCentered="1"/>
  <pageMargins left="0.47244094488188998" right="0.47244094488188998" top="0.90551181102362199" bottom="0" header="0.511811023622047" footer="0.511811023622047"/>
  <pageSetup paperSize="9" scale="75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dimension ref="A1:O26"/>
  <sheetViews>
    <sheetView showGridLines="0" view="pageBreakPreview" zoomScaleNormal="90" zoomScaleSheetLayoutView="100" workbookViewId="0">
      <selection activeCell="C21" sqref="C21"/>
    </sheetView>
  </sheetViews>
  <sheetFormatPr defaultColWidth="9" defaultRowHeight="24" customHeight="1" x14ac:dyDescent="0.7"/>
  <cols>
    <col min="1" max="1" width="2.09765625" style="3" customWidth="1"/>
    <col min="2" max="2" width="61.699218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24" customWidth="1"/>
    <col min="14" max="14" width="12.09765625" style="3" bestFit="1" customWidth="1"/>
    <col min="15" max="15" width="9.3984375" style="3" bestFit="1" customWidth="1"/>
    <col min="16" max="16384" width="9" style="3"/>
  </cols>
  <sheetData>
    <row r="1" spans="1:13" ht="24" customHeight="1" x14ac:dyDescent="0.7">
      <c r="A1" s="1"/>
      <c r="B1" s="1"/>
      <c r="K1" s="10"/>
      <c r="L1" s="10"/>
      <c r="M1" s="25" t="s">
        <v>101</v>
      </c>
    </row>
    <row r="2" spans="1:13" ht="24" customHeight="1" x14ac:dyDescent="0.7">
      <c r="A2" s="1" t="s">
        <v>0</v>
      </c>
      <c r="B2" s="1"/>
      <c r="K2" s="10"/>
      <c r="L2" s="10"/>
    </row>
    <row r="3" spans="1:13" ht="24" customHeight="1" x14ac:dyDescent="0.7">
      <c r="A3" s="1" t="s">
        <v>91</v>
      </c>
      <c r="B3" s="1"/>
      <c r="K3" s="10"/>
      <c r="L3" s="10"/>
    </row>
    <row r="4" spans="1:13" ht="24" customHeight="1" x14ac:dyDescent="0.7">
      <c r="A4" s="186" t="s">
        <v>189</v>
      </c>
      <c r="B4" s="6"/>
      <c r="G4" s="8"/>
      <c r="H4" s="8"/>
      <c r="I4" s="8"/>
      <c r="J4" s="8"/>
      <c r="K4" s="8"/>
    </row>
    <row r="5" spans="1:13" ht="24" customHeight="1" x14ac:dyDescent="0.7">
      <c r="A5" s="5"/>
      <c r="B5" s="6"/>
      <c r="G5" s="8"/>
      <c r="H5" s="8"/>
      <c r="I5" s="8"/>
      <c r="J5" s="8"/>
      <c r="K5" s="8"/>
      <c r="M5" s="25" t="s">
        <v>84</v>
      </c>
    </row>
    <row r="6" spans="1:13" ht="24" customHeight="1" x14ac:dyDescent="0.7">
      <c r="A6" s="1"/>
      <c r="B6" s="1"/>
      <c r="C6" s="211" t="s">
        <v>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ht="24" customHeight="1" x14ac:dyDescent="0.7">
      <c r="A7" s="1"/>
      <c r="B7" s="1"/>
      <c r="C7" s="7"/>
      <c r="D7" s="7"/>
      <c r="E7" s="7"/>
      <c r="F7" s="7"/>
      <c r="G7" s="7" t="s">
        <v>60</v>
      </c>
      <c r="H7" s="7"/>
      <c r="I7" s="211" t="s">
        <v>43</v>
      </c>
      <c r="J7" s="211"/>
      <c r="K7" s="211"/>
      <c r="M7" s="3"/>
    </row>
    <row r="8" spans="1:13" ht="24" customHeight="1" x14ac:dyDescent="0.7">
      <c r="C8" s="7" t="s">
        <v>92</v>
      </c>
      <c r="D8" s="7"/>
      <c r="E8" s="7" t="s">
        <v>63</v>
      </c>
      <c r="F8" s="7"/>
      <c r="G8" s="7" t="s">
        <v>64</v>
      </c>
      <c r="H8" s="7"/>
      <c r="I8" s="7" t="s">
        <v>65</v>
      </c>
      <c r="J8" s="2"/>
      <c r="K8" s="7" t="s">
        <v>73</v>
      </c>
      <c r="L8" s="7"/>
      <c r="M8" s="7" t="s">
        <v>61</v>
      </c>
    </row>
    <row r="9" spans="1:13" ht="24" customHeight="1" x14ac:dyDescent="0.7">
      <c r="C9" s="11" t="s">
        <v>93</v>
      </c>
      <c r="D9" s="7"/>
      <c r="E9" s="11" t="s">
        <v>68</v>
      </c>
      <c r="F9" s="7"/>
      <c r="G9" s="11" t="s">
        <v>69</v>
      </c>
      <c r="H9" s="7"/>
      <c r="I9" s="11" t="s">
        <v>70</v>
      </c>
      <c r="J9" s="7"/>
      <c r="K9" s="11" t="s">
        <v>74</v>
      </c>
      <c r="L9" s="7"/>
      <c r="M9" s="11" t="s">
        <v>66</v>
      </c>
    </row>
    <row r="10" spans="1:13" ht="24" customHeight="1" x14ac:dyDescent="0.7">
      <c r="A10" s="1" t="s">
        <v>72</v>
      </c>
      <c r="B10" s="1"/>
      <c r="C10" s="192">
        <v>375187</v>
      </c>
      <c r="D10" s="192"/>
      <c r="E10" s="192">
        <v>317914</v>
      </c>
      <c r="F10" s="33"/>
      <c r="G10" s="192">
        <v>2736</v>
      </c>
      <c r="H10" s="34"/>
      <c r="I10" s="192">
        <v>17404</v>
      </c>
      <c r="J10" s="34"/>
      <c r="K10" s="192">
        <v>43764</v>
      </c>
      <c r="L10" s="34"/>
      <c r="M10" s="27">
        <f>SUM(C10:K10)</f>
        <v>757005</v>
      </c>
    </row>
    <row r="11" spans="1:13" ht="24" customHeight="1" x14ac:dyDescent="0.7">
      <c r="A11" s="3" t="s">
        <v>171</v>
      </c>
      <c r="C11" s="27">
        <v>0</v>
      </c>
      <c r="D11" s="27"/>
      <c r="E11" s="27">
        <v>0</v>
      </c>
      <c r="F11" s="34"/>
      <c r="G11" s="27">
        <v>0</v>
      </c>
      <c r="H11" s="27"/>
      <c r="I11" s="27">
        <v>0</v>
      </c>
      <c r="J11" s="36"/>
      <c r="K11" s="43">
        <v>-11256</v>
      </c>
      <c r="L11" s="34"/>
      <c r="M11" s="27">
        <f>SUM(C11:K11)</f>
        <v>-11256</v>
      </c>
    </row>
    <row r="12" spans="1:13" ht="24" customHeight="1" x14ac:dyDescent="0.7">
      <c r="A12" s="3" t="s">
        <v>153</v>
      </c>
      <c r="B12" s="1"/>
      <c r="C12" s="173">
        <v>0</v>
      </c>
      <c r="D12" s="36"/>
      <c r="E12" s="173">
        <v>0</v>
      </c>
      <c r="F12" s="37"/>
      <c r="G12" s="173">
        <v>0</v>
      </c>
      <c r="H12" s="36"/>
      <c r="I12" s="173">
        <v>0</v>
      </c>
      <c r="J12" s="37"/>
      <c r="K12" s="173">
        <v>9028</v>
      </c>
      <c r="L12" s="37"/>
      <c r="M12" s="173">
        <f>SUM(C12:K12)</f>
        <v>9028</v>
      </c>
    </row>
    <row r="13" spans="1:13" ht="24" customHeight="1" x14ac:dyDescent="0.7">
      <c r="A13" s="3" t="s">
        <v>118</v>
      </c>
      <c r="B13" s="1"/>
      <c r="C13" s="174">
        <v>0</v>
      </c>
      <c r="D13" s="36"/>
      <c r="E13" s="174">
        <v>0</v>
      </c>
      <c r="F13" s="37"/>
      <c r="G13" s="174">
        <v>0</v>
      </c>
      <c r="H13" s="36"/>
      <c r="I13" s="174">
        <v>0</v>
      </c>
      <c r="J13" s="37"/>
      <c r="K13" s="174">
        <v>0</v>
      </c>
      <c r="L13" s="37"/>
      <c r="M13" s="174">
        <v>0</v>
      </c>
    </row>
    <row r="14" spans="1:13" ht="24" customHeight="1" x14ac:dyDescent="0.7">
      <c r="A14" s="3" t="s">
        <v>103</v>
      </c>
      <c r="B14" s="1"/>
      <c r="C14" s="29">
        <f>SUM(C12,C13)</f>
        <v>0</v>
      </c>
      <c r="D14" s="27"/>
      <c r="E14" s="29">
        <f>SUM(E12,E13)</f>
        <v>0</v>
      </c>
      <c r="F14" s="34"/>
      <c r="G14" s="29">
        <f>SUM(G12,G13)</f>
        <v>0</v>
      </c>
      <c r="H14" s="27"/>
      <c r="I14" s="29">
        <f>SUM(I12,I13)</f>
        <v>0</v>
      </c>
      <c r="J14" s="34"/>
      <c r="K14" s="29">
        <v>9028</v>
      </c>
      <c r="L14" s="34"/>
      <c r="M14" s="29">
        <f>SUM(C14:K14)</f>
        <v>9028</v>
      </c>
    </row>
    <row r="15" spans="1:13" ht="24" customHeight="1" thickBot="1" x14ac:dyDescent="0.75">
      <c r="A15" s="1" t="s">
        <v>190</v>
      </c>
      <c r="B15" s="1"/>
      <c r="C15" s="41">
        <f>SUM(C10:C11,C14)</f>
        <v>375187</v>
      </c>
      <c r="D15" s="34"/>
      <c r="E15" s="41">
        <f>SUM(E10:E11,E14)</f>
        <v>317914</v>
      </c>
      <c r="F15" s="34"/>
      <c r="G15" s="41">
        <f>SUM(G10:G11,G14)</f>
        <v>2736</v>
      </c>
      <c r="H15" s="34"/>
      <c r="I15" s="41">
        <f>SUM(I10:I11,I14)</f>
        <v>17404</v>
      </c>
      <c r="J15" s="34"/>
      <c r="K15" s="41">
        <f>SUM(K10:K11,K14)</f>
        <v>41536</v>
      </c>
      <c r="L15" s="34"/>
      <c r="M15" s="41">
        <f>SUM(M10:M11,M14)</f>
        <v>754777</v>
      </c>
    </row>
    <row r="16" spans="1:13" ht="24" customHeight="1" thickTop="1" x14ac:dyDescent="0.7">
      <c r="A16" s="5"/>
      <c r="B16" s="1"/>
      <c r="C16" s="34"/>
      <c r="D16" s="34"/>
      <c r="E16" s="34"/>
      <c r="F16" s="35"/>
      <c r="G16" s="34"/>
      <c r="H16" s="34"/>
      <c r="I16" s="34"/>
      <c r="J16" s="35"/>
      <c r="K16" s="35"/>
      <c r="L16" s="35"/>
      <c r="M16" s="35"/>
    </row>
    <row r="17" spans="1:15" ht="24" customHeight="1" x14ac:dyDescent="0.7">
      <c r="A17" s="1" t="s">
        <v>90</v>
      </c>
      <c r="B17" s="1"/>
      <c r="C17" s="27">
        <v>375187</v>
      </c>
      <c r="D17" s="27"/>
      <c r="E17" s="27">
        <v>317914</v>
      </c>
      <c r="F17" s="33"/>
      <c r="G17" s="27">
        <v>2736</v>
      </c>
      <c r="H17" s="27"/>
      <c r="I17" s="27">
        <v>17622</v>
      </c>
      <c r="J17" s="34"/>
      <c r="K17" s="34">
        <v>36650</v>
      </c>
      <c r="L17" s="34"/>
      <c r="M17" s="27">
        <f t="shared" ref="M17:M19" si="0">SUM(C17:K17)</f>
        <v>750109</v>
      </c>
    </row>
    <row r="18" spans="1:15" ht="24" customHeight="1" x14ac:dyDescent="0.7">
      <c r="A18" s="3" t="s">
        <v>172</v>
      </c>
      <c r="B18" s="1"/>
      <c r="C18" s="27">
        <v>18759</v>
      </c>
      <c r="D18" s="27"/>
      <c r="E18" s="27">
        <v>0</v>
      </c>
      <c r="F18" s="33"/>
      <c r="G18" s="27">
        <v>0</v>
      </c>
      <c r="H18" s="27"/>
      <c r="I18" s="27">
        <v>0</v>
      </c>
      <c r="J18" s="34"/>
      <c r="K18" s="34">
        <v>0</v>
      </c>
      <c r="L18" s="34"/>
      <c r="M18" s="27">
        <f t="shared" si="0"/>
        <v>18759</v>
      </c>
    </row>
    <row r="19" spans="1:15" ht="24" customHeight="1" x14ac:dyDescent="0.7">
      <c r="A19" s="3" t="s">
        <v>171</v>
      </c>
      <c r="B19" s="1"/>
      <c r="C19" s="27">
        <v>0</v>
      </c>
      <c r="D19" s="27"/>
      <c r="E19" s="27">
        <v>0</v>
      </c>
      <c r="F19" s="33"/>
      <c r="G19" s="27">
        <v>0</v>
      </c>
      <c r="H19" s="27"/>
      <c r="I19" s="27">
        <v>0</v>
      </c>
      <c r="J19" s="34"/>
      <c r="K19" s="34">
        <v>-20843</v>
      </c>
      <c r="L19" s="34"/>
      <c r="M19" s="27">
        <f t="shared" si="0"/>
        <v>-20843</v>
      </c>
    </row>
    <row r="20" spans="1:15" ht="24" customHeight="1" x14ac:dyDescent="0.7">
      <c r="A20" s="3" t="s">
        <v>153</v>
      </c>
      <c r="C20" s="173">
        <v>0</v>
      </c>
      <c r="D20" s="36"/>
      <c r="E20" s="173">
        <v>0</v>
      </c>
      <c r="F20" s="37"/>
      <c r="G20" s="173">
        <v>0</v>
      </c>
      <c r="H20" s="36"/>
      <c r="I20" s="173">
        <v>0</v>
      </c>
      <c r="J20" s="37"/>
      <c r="K20" s="173">
        <v>13168</v>
      </c>
      <c r="L20" s="37"/>
      <c r="M20" s="173">
        <f>SUM(C20:K20)</f>
        <v>13168</v>
      </c>
      <c r="O20" s="34"/>
    </row>
    <row r="21" spans="1:15" ht="24" customHeight="1" x14ac:dyDescent="0.7">
      <c r="A21" s="3" t="s">
        <v>118</v>
      </c>
      <c r="B21" s="1"/>
      <c r="C21" s="174">
        <v>0</v>
      </c>
      <c r="D21" s="36"/>
      <c r="E21" s="174">
        <v>0</v>
      </c>
      <c r="F21" s="37"/>
      <c r="G21" s="174">
        <v>0</v>
      </c>
      <c r="H21" s="36"/>
      <c r="I21" s="174">
        <v>0</v>
      </c>
      <c r="J21" s="37"/>
      <c r="K21" s="174">
        <v>0</v>
      </c>
      <c r="L21" s="37"/>
      <c r="M21" s="174">
        <f>SUM(C21:K21)</f>
        <v>0</v>
      </c>
    </row>
    <row r="22" spans="1:15" ht="24" customHeight="1" x14ac:dyDescent="0.7">
      <c r="A22" s="3" t="s">
        <v>103</v>
      </c>
      <c r="B22" s="1"/>
      <c r="C22" s="29">
        <f>SUM(C20,C21)</f>
        <v>0</v>
      </c>
      <c r="D22" s="27"/>
      <c r="E22" s="29">
        <f>SUM(E20,E21)</f>
        <v>0</v>
      </c>
      <c r="F22" s="34"/>
      <c r="G22" s="29">
        <f>SUM(G20,G21)</f>
        <v>0</v>
      </c>
      <c r="H22" s="27"/>
      <c r="I22" s="29">
        <f>SUM(I20,I21)</f>
        <v>0</v>
      </c>
      <c r="J22" s="34"/>
      <c r="K22" s="29">
        <f>SUM(K20,K21)</f>
        <v>13168</v>
      </c>
      <c r="L22" s="34"/>
      <c r="M22" s="29">
        <f>SUM(M20,M21)</f>
        <v>13168</v>
      </c>
    </row>
    <row r="23" spans="1:15" ht="24" customHeight="1" thickBot="1" x14ac:dyDescent="0.75">
      <c r="A23" s="1" t="s">
        <v>191</v>
      </c>
      <c r="B23" s="1"/>
      <c r="C23" s="41">
        <f>SUM(C17:C19,C22)</f>
        <v>393946</v>
      </c>
      <c r="D23" s="34"/>
      <c r="E23" s="41">
        <f>SUM(E17:E19,E22)</f>
        <v>317914</v>
      </c>
      <c r="F23" s="34"/>
      <c r="G23" s="41">
        <f>SUM(G17:G19,G22)</f>
        <v>2736</v>
      </c>
      <c r="H23" s="34"/>
      <c r="I23" s="41">
        <f>SUM(I17:I19,I22)</f>
        <v>17622</v>
      </c>
      <c r="J23" s="34"/>
      <c r="K23" s="41">
        <f>SUM(K17:K19,K22)</f>
        <v>28975</v>
      </c>
      <c r="L23" s="34"/>
      <c r="M23" s="41">
        <f>SUM(M17:M19,M22)</f>
        <v>761193</v>
      </c>
      <c r="N23" s="85"/>
      <c r="O23" s="34"/>
    </row>
    <row r="24" spans="1:15" ht="24" customHeight="1" thickTop="1" x14ac:dyDescent="0.7">
      <c r="A24" s="1"/>
      <c r="B24" s="1"/>
      <c r="C24" s="30"/>
      <c r="D24" s="21"/>
      <c r="E24" s="30"/>
      <c r="F24" s="21"/>
      <c r="G24" s="30"/>
      <c r="H24" s="21"/>
      <c r="I24" s="30"/>
      <c r="J24" s="13"/>
      <c r="K24" s="30"/>
      <c r="L24" s="13"/>
      <c r="M24" s="30"/>
    </row>
    <row r="25" spans="1:15" ht="24" customHeight="1" x14ac:dyDescent="0.7">
      <c r="A25" s="9" t="s">
        <v>85</v>
      </c>
      <c r="B25" s="1"/>
      <c r="C25" s="30"/>
      <c r="D25" s="21"/>
      <c r="E25" s="30"/>
      <c r="F25" s="21"/>
      <c r="G25" s="30"/>
      <c r="H25" s="21"/>
      <c r="I25" s="30"/>
      <c r="J25" s="13"/>
      <c r="K25" s="30"/>
      <c r="L25" s="13"/>
      <c r="M25" s="30"/>
    </row>
    <row r="26" spans="1:15" ht="24" customHeight="1" x14ac:dyDescent="0.7">
      <c r="A26" s="9"/>
      <c r="K26" s="14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3"/>
  <sheetViews>
    <sheetView showGridLines="0" view="pageBreakPreview" zoomScale="85" zoomScaleNormal="100" zoomScaleSheetLayoutView="85" workbookViewId="0">
      <selection activeCell="A6" sqref="A6"/>
    </sheetView>
  </sheetViews>
  <sheetFormatPr defaultRowHeight="24" customHeight="1" x14ac:dyDescent="0.7"/>
  <cols>
    <col min="1" max="1" width="56.59765625" style="61" customWidth="1"/>
    <col min="2" max="2" width="10.09765625" style="86" customWidth="1"/>
    <col min="3" max="3" width="1.09765625" style="70" customWidth="1"/>
    <col min="4" max="4" width="15.59765625" style="80" customWidth="1"/>
    <col min="5" max="5" width="1.09765625" style="61" customWidth="1"/>
    <col min="6" max="6" width="15.59765625" style="80" customWidth="1"/>
    <col min="7" max="7" width="1.09765625" style="61" customWidth="1"/>
    <col min="8" max="8" width="15.59765625" style="20" customWidth="1"/>
    <col min="9" max="9" width="1.09765625" style="61" customWidth="1"/>
    <col min="10" max="10" width="15.59765625" style="20" customWidth="1"/>
    <col min="11" max="241" width="9" style="61"/>
    <col min="242" max="242" width="67.09765625" style="61" customWidth="1"/>
    <col min="243" max="243" width="13.8984375" style="61" customWidth="1"/>
    <col min="244" max="244" width="2.09765625" style="61" customWidth="1"/>
    <col min="245" max="245" width="13.8984375" style="61" customWidth="1"/>
    <col min="246" max="246" width="2.59765625" style="61" customWidth="1"/>
    <col min="247" max="248" width="9" style="61"/>
    <col min="249" max="249" width="9.59765625" style="61" bestFit="1" customWidth="1"/>
    <col min="250" max="497" width="9" style="61"/>
    <col min="498" max="498" width="67.09765625" style="61" customWidth="1"/>
    <col min="499" max="499" width="13.8984375" style="61" customWidth="1"/>
    <col min="500" max="500" width="2.09765625" style="61" customWidth="1"/>
    <col min="501" max="501" width="13.8984375" style="61" customWidth="1"/>
    <col min="502" max="502" width="2.59765625" style="61" customWidth="1"/>
    <col min="503" max="504" width="9" style="61"/>
    <col min="505" max="505" width="9.59765625" style="61" bestFit="1" customWidth="1"/>
    <col min="506" max="753" width="9" style="61"/>
    <col min="754" max="754" width="67.09765625" style="61" customWidth="1"/>
    <col min="755" max="755" width="13.8984375" style="61" customWidth="1"/>
    <col min="756" max="756" width="2.09765625" style="61" customWidth="1"/>
    <col min="757" max="757" width="13.8984375" style="61" customWidth="1"/>
    <col min="758" max="758" width="2.59765625" style="61" customWidth="1"/>
    <col min="759" max="760" width="9" style="61"/>
    <col min="761" max="761" width="9.59765625" style="61" bestFit="1" customWidth="1"/>
    <col min="762" max="1009" width="9" style="61"/>
    <col min="1010" max="1010" width="67.09765625" style="61" customWidth="1"/>
    <col min="1011" max="1011" width="13.8984375" style="61" customWidth="1"/>
    <col min="1012" max="1012" width="2.09765625" style="61" customWidth="1"/>
    <col min="1013" max="1013" width="13.8984375" style="61" customWidth="1"/>
    <col min="1014" max="1014" width="2.59765625" style="61" customWidth="1"/>
    <col min="1015" max="1016" width="9" style="61"/>
    <col min="1017" max="1017" width="9.59765625" style="61" bestFit="1" customWidth="1"/>
    <col min="1018" max="1265" width="9" style="61"/>
    <col min="1266" max="1266" width="67.09765625" style="61" customWidth="1"/>
    <col min="1267" max="1267" width="13.8984375" style="61" customWidth="1"/>
    <col min="1268" max="1268" width="2.09765625" style="61" customWidth="1"/>
    <col min="1269" max="1269" width="13.8984375" style="61" customWidth="1"/>
    <col min="1270" max="1270" width="2.59765625" style="61" customWidth="1"/>
    <col min="1271" max="1272" width="9" style="61"/>
    <col min="1273" max="1273" width="9.59765625" style="61" bestFit="1" customWidth="1"/>
    <col min="1274" max="1521" width="9" style="61"/>
    <col min="1522" max="1522" width="67.09765625" style="61" customWidth="1"/>
    <col min="1523" max="1523" width="13.8984375" style="61" customWidth="1"/>
    <col min="1524" max="1524" width="2.09765625" style="61" customWidth="1"/>
    <col min="1525" max="1525" width="13.8984375" style="61" customWidth="1"/>
    <col min="1526" max="1526" width="2.59765625" style="61" customWidth="1"/>
    <col min="1527" max="1528" width="9" style="61"/>
    <col min="1529" max="1529" width="9.59765625" style="61" bestFit="1" customWidth="1"/>
    <col min="1530" max="1777" width="9" style="61"/>
    <col min="1778" max="1778" width="67.09765625" style="61" customWidth="1"/>
    <col min="1779" max="1779" width="13.8984375" style="61" customWidth="1"/>
    <col min="1780" max="1780" width="2.09765625" style="61" customWidth="1"/>
    <col min="1781" max="1781" width="13.8984375" style="61" customWidth="1"/>
    <col min="1782" max="1782" width="2.59765625" style="61" customWidth="1"/>
    <col min="1783" max="1784" width="9" style="61"/>
    <col min="1785" max="1785" width="9.59765625" style="61" bestFit="1" customWidth="1"/>
    <col min="1786" max="2033" width="9" style="61"/>
    <col min="2034" max="2034" width="67.09765625" style="61" customWidth="1"/>
    <col min="2035" max="2035" width="13.8984375" style="61" customWidth="1"/>
    <col min="2036" max="2036" width="2.09765625" style="61" customWidth="1"/>
    <col min="2037" max="2037" width="13.8984375" style="61" customWidth="1"/>
    <col min="2038" max="2038" width="2.59765625" style="61" customWidth="1"/>
    <col min="2039" max="2040" width="9" style="61"/>
    <col min="2041" max="2041" width="9.59765625" style="61" bestFit="1" customWidth="1"/>
    <col min="2042" max="2289" width="9" style="61"/>
    <col min="2290" max="2290" width="67.09765625" style="61" customWidth="1"/>
    <col min="2291" max="2291" width="13.8984375" style="61" customWidth="1"/>
    <col min="2292" max="2292" width="2.09765625" style="61" customWidth="1"/>
    <col min="2293" max="2293" width="13.8984375" style="61" customWidth="1"/>
    <col min="2294" max="2294" width="2.59765625" style="61" customWidth="1"/>
    <col min="2295" max="2296" width="9" style="61"/>
    <col min="2297" max="2297" width="9.59765625" style="61" bestFit="1" customWidth="1"/>
    <col min="2298" max="2545" width="9" style="61"/>
    <col min="2546" max="2546" width="67.09765625" style="61" customWidth="1"/>
    <col min="2547" max="2547" width="13.8984375" style="61" customWidth="1"/>
    <col min="2548" max="2548" width="2.09765625" style="61" customWidth="1"/>
    <col min="2549" max="2549" width="13.8984375" style="61" customWidth="1"/>
    <col min="2550" max="2550" width="2.59765625" style="61" customWidth="1"/>
    <col min="2551" max="2552" width="9" style="61"/>
    <col min="2553" max="2553" width="9.59765625" style="61" bestFit="1" customWidth="1"/>
    <col min="2554" max="2801" width="9" style="61"/>
    <col min="2802" max="2802" width="67.09765625" style="61" customWidth="1"/>
    <col min="2803" max="2803" width="13.8984375" style="61" customWidth="1"/>
    <col min="2804" max="2804" width="2.09765625" style="61" customWidth="1"/>
    <col min="2805" max="2805" width="13.8984375" style="61" customWidth="1"/>
    <col min="2806" max="2806" width="2.59765625" style="61" customWidth="1"/>
    <col min="2807" max="2808" width="9" style="61"/>
    <col min="2809" max="2809" width="9.59765625" style="61" bestFit="1" customWidth="1"/>
    <col min="2810" max="3057" width="9" style="61"/>
    <col min="3058" max="3058" width="67.09765625" style="61" customWidth="1"/>
    <col min="3059" max="3059" width="13.8984375" style="61" customWidth="1"/>
    <col min="3060" max="3060" width="2.09765625" style="61" customWidth="1"/>
    <col min="3061" max="3061" width="13.8984375" style="61" customWidth="1"/>
    <col min="3062" max="3062" width="2.59765625" style="61" customWidth="1"/>
    <col min="3063" max="3064" width="9" style="61"/>
    <col min="3065" max="3065" width="9.59765625" style="61" bestFit="1" customWidth="1"/>
    <col min="3066" max="3313" width="9" style="61"/>
    <col min="3314" max="3314" width="67.09765625" style="61" customWidth="1"/>
    <col min="3315" max="3315" width="13.8984375" style="61" customWidth="1"/>
    <col min="3316" max="3316" width="2.09765625" style="61" customWidth="1"/>
    <col min="3317" max="3317" width="13.8984375" style="61" customWidth="1"/>
    <col min="3318" max="3318" width="2.59765625" style="61" customWidth="1"/>
    <col min="3319" max="3320" width="9" style="61"/>
    <col min="3321" max="3321" width="9.59765625" style="61" bestFit="1" customWidth="1"/>
    <col min="3322" max="3569" width="9" style="61"/>
    <col min="3570" max="3570" width="67.09765625" style="61" customWidth="1"/>
    <col min="3571" max="3571" width="13.8984375" style="61" customWidth="1"/>
    <col min="3572" max="3572" width="2.09765625" style="61" customWidth="1"/>
    <col min="3573" max="3573" width="13.8984375" style="61" customWidth="1"/>
    <col min="3574" max="3574" width="2.59765625" style="61" customWidth="1"/>
    <col min="3575" max="3576" width="9" style="61"/>
    <col min="3577" max="3577" width="9.59765625" style="61" bestFit="1" customWidth="1"/>
    <col min="3578" max="3825" width="9" style="61"/>
    <col min="3826" max="3826" width="67.09765625" style="61" customWidth="1"/>
    <col min="3827" max="3827" width="13.8984375" style="61" customWidth="1"/>
    <col min="3828" max="3828" width="2.09765625" style="61" customWidth="1"/>
    <col min="3829" max="3829" width="13.8984375" style="61" customWidth="1"/>
    <col min="3830" max="3830" width="2.59765625" style="61" customWidth="1"/>
    <col min="3831" max="3832" width="9" style="61"/>
    <col min="3833" max="3833" width="9.59765625" style="61" bestFit="1" customWidth="1"/>
    <col min="3834" max="4081" width="9" style="61"/>
    <col min="4082" max="4082" width="67.09765625" style="61" customWidth="1"/>
    <col min="4083" max="4083" width="13.8984375" style="61" customWidth="1"/>
    <col min="4084" max="4084" width="2.09765625" style="61" customWidth="1"/>
    <col min="4085" max="4085" width="13.8984375" style="61" customWidth="1"/>
    <col min="4086" max="4086" width="2.59765625" style="61" customWidth="1"/>
    <col min="4087" max="4088" width="9" style="61"/>
    <col min="4089" max="4089" width="9.59765625" style="61" bestFit="1" customWidth="1"/>
    <col min="4090" max="4337" width="9" style="61"/>
    <col min="4338" max="4338" width="67.09765625" style="61" customWidth="1"/>
    <col min="4339" max="4339" width="13.8984375" style="61" customWidth="1"/>
    <col min="4340" max="4340" width="2.09765625" style="61" customWidth="1"/>
    <col min="4341" max="4341" width="13.8984375" style="61" customWidth="1"/>
    <col min="4342" max="4342" width="2.59765625" style="61" customWidth="1"/>
    <col min="4343" max="4344" width="9" style="61"/>
    <col min="4345" max="4345" width="9.59765625" style="61" bestFit="1" customWidth="1"/>
    <col min="4346" max="4593" width="9" style="61"/>
    <col min="4594" max="4594" width="67.09765625" style="61" customWidth="1"/>
    <col min="4595" max="4595" width="13.8984375" style="61" customWidth="1"/>
    <col min="4596" max="4596" width="2.09765625" style="61" customWidth="1"/>
    <col min="4597" max="4597" width="13.8984375" style="61" customWidth="1"/>
    <col min="4598" max="4598" width="2.59765625" style="61" customWidth="1"/>
    <col min="4599" max="4600" width="9" style="61"/>
    <col min="4601" max="4601" width="9.59765625" style="61" bestFit="1" customWidth="1"/>
    <col min="4602" max="4849" width="9" style="61"/>
    <col min="4850" max="4850" width="67.09765625" style="61" customWidth="1"/>
    <col min="4851" max="4851" width="13.8984375" style="61" customWidth="1"/>
    <col min="4852" max="4852" width="2.09765625" style="61" customWidth="1"/>
    <col min="4853" max="4853" width="13.8984375" style="61" customWidth="1"/>
    <col min="4854" max="4854" width="2.59765625" style="61" customWidth="1"/>
    <col min="4855" max="4856" width="9" style="61"/>
    <col min="4857" max="4857" width="9.59765625" style="61" bestFit="1" customWidth="1"/>
    <col min="4858" max="5105" width="9" style="61"/>
    <col min="5106" max="5106" width="67.09765625" style="61" customWidth="1"/>
    <col min="5107" max="5107" width="13.8984375" style="61" customWidth="1"/>
    <col min="5108" max="5108" width="2.09765625" style="61" customWidth="1"/>
    <col min="5109" max="5109" width="13.8984375" style="61" customWidth="1"/>
    <col min="5110" max="5110" width="2.59765625" style="61" customWidth="1"/>
    <col min="5111" max="5112" width="9" style="61"/>
    <col min="5113" max="5113" width="9.59765625" style="61" bestFit="1" customWidth="1"/>
    <col min="5114" max="5361" width="9" style="61"/>
    <col min="5362" max="5362" width="67.09765625" style="61" customWidth="1"/>
    <col min="5363" max="5363" width="13.8984375" style="61" customWidth="1"/>
    <col min="5364" max="5364" width="2.09765625" style="61" customWidth="1"/>
    <col min="5365" max="5365" width="13.8984375" style="61" customWidth="1"/>
    <col min="5366" max="5366" width="2.59765625" style="61" customWidth="1"/>
    <col min="5367" max="5368" width="9" style="61"/>
    <col min="5369" max="5369" width="9.59765625" style="61" bestFit="1" customWidth="1"/>
    <col min="5370" max="5617" width="9" style="61"/>
    <col min="5618" max="5618" width="67.09765625" style="61" customWidth="1"/>
    <col min="5619" max="5619" width="13.8984375" style="61" customWidth="1"/>
    <col min="5620" max="5620" width="2.09765625" style="61" customWidth="1"/>
    <col min="5621" max="5621" width="13.8984375" style="61" customWidth="1"/>
    <col min="5622" max="5622" width="2.59765625" style="61" customWidth="1"/>
    <col min="5623" max="5624" width="9" style="61"/>
    <col min="5625" max="5625" width="9.59765625" style="61" bestFit="1" customWidth="1"/>
    <col min="5626" max="5873" width="9" style="61"/>
    <col min="5874" max="5874" width="67.09765625" style="61" customWidth="1"/>
    <col min="5875" max="5875" width="13.8984375" style="61" customWidth="1"/>
    <col min="5876" max="5876" width="2.09765625" style="61" customWidth="1"/>
    <col min="5877" max="5877" width="13.8984375" style="61" customWidth="1"/>
    <col min="5878" max="5878" width="2.59765625" style="61" customWidth="1"/>
    <col min="5879" max="5880" width="9" style="61"/>
    <col min="5881" max="5881" width="9.59765625" style="61" bestFit="1" customWidth="1"/>
    <col min="5882" max="6129" width="9" style="61"/>
    <col min="6130" max="6130" width="67.09765625" style="61" customWidth="1"/>
    <col min="6131" max="6131" width="13.8984375" style="61" customWidth="1"/>
    <col min="6132" max="6132" width="2.09765625" style="61" customWidth="1"/>
    <col min="6133" max="6133" width="13.8984375" style="61" customWidth="1"/>
    <col min="6134" max="6134" width="2.59765625" style="61" customWidth="1"/>
    <col min="6135" max="6136" width="9" style="61"/>
    <col min="6137" max="6137" width="9.59765625" style="61" bestFit="1" customWidth="1"/>
    <col min="6138" max="6385" width="9" style="61"/>
    <col min="6386" max="6386" width="67.09765625" style="61" customWidth="1"/>
    <col min="6387" max="6387" width="13.8984375" style="61" customWidth="1"/>
    <col min="6388" max="6388" width="2.09765625" style="61" customWidth="1"/>
    <col min="6389" max="6389" width="13.8984375" style="61" customWidth="1"/>
    <col min="6390" max="6390" width="2.59765625" style="61" customWidth="1"/>
    <col min="6391" max="6392" width="9" style="61"/>
    <col min="6393" max="6393" width="9.59765625" style="61" bestFit="1" customWidth="1"/>
    <col min="6394" max="6641" width="9" style="61"/>
    <col min="6642" max="6642" width="67.09765625" style="61" customWidth="1"/>
    <col min="6643" max="6643" width="13.8984375" style="61" customWidth="1"/>
    <col min="6644" max="6644" width="2.09765625" style="61" customWidth="1"/>
    <col min="6645" max="6645" width="13.8984375" style="61" customWidth="1"/>
    <col min="6646" max="6646" width="2.59765625" style="61" customWidth="1"/>
    <col min="6647" max="6648" width="9" style="61"/>
    <col min="6649" max="6649" width="9.59765625" style="61" bestFit="1" customWidth="1"/>
    <col min="6650" max="6897" width="9" style="61"/>
    <col min="6898" max="6898" width="67.09765625" style="61" customWidth="1"/>
    <col min="6899" max="6899" width="13.8984375" style="61" customWidth="1"/>
    <col min="6900" max="6900" width="2.09765625" style="61" customWidth="1"/>
    <col min="6901" max="6901" width="13.8984375" style="61" customWidth="1"/>
    <col min="6902" max="6902" width="2.59765625" style="61" customWidth="1"/>
    <col min="6903" max="6904" width="9" style="61"/>
    <col min="6905" max="6905" width="9.59765625" style="61" bestFit="1" customWidth="1"/>
    <col min="6906" max="7153" width="9" style="61"/>
    <col min="7154" max="7154" width="67.09765625" style="61" customWidth="1"/>
    <col min="7155" max="7155" width="13.8984375" style="61" customWidth="1"/>
    <col min="7156" max="7156" width="2.09765625" style="61" customWidth="1"/>
    <col min="7157" max="7157" width="13.8984375" style="61" customWidth="1"/>
    <col min="7158" max="7158" width="2.59765625" style="61" customWidth="1"/>
    <col min="7159" max="7160" width="9" style="61"/>
    <col min="7161" max="7161" width="9.59765625" style="61" bestFit="1" customWidth="1"/>
    <col min="7162" max="7409" width="9" style="61"/>
    <col min="7410" max="7410" width="67.09765625" style="61" customWidth="1"/>
    <col min="7411" max="7411" width="13.8984375" style="61" customWidth="1"/>
    <col min="7412" max="7412" width="2.09765625" style="61" customWidth="1"/>
    <col min="7413" max="7413" width="13.8984375" style="61" customWidth="1"/>
    <col min="7414" max="7414" width="2.59765625" style="61" customWidth="1"/>
    <col min="7415" max="7416" width="9" style="61"/>
    <col min="7417" max="7417" width="9.59765625" style="61" bestFit="1" customWidth="1"/>
    <col min="7418" max="7665" width="9" style="61"/>
    <col min="7666" max="7666" width="67.09765625" style="61" customWidth="1"/>
    <col min="7667" max="7667" width="13.8984375" style="61" customWidth="1"/>
    <col min="7668" max="7668" width="2.09765625" style="61" customWidth="1"/>
    <col min="7669" max="7669" width="13.8984375" style="61" customWidth="1"/>
    <col min="7670" max="7670" width="2.59765625" style="61" customWidth="1"/>
    <col min="7671" max="7672" width="9" style="61"/>
    <col min="7673" max="7673" width="9.59765625" style="61" bestFit="1" customWidth="1"/>
    <col min="7674" max="7921" width="9" style="61"/>
    <col min="7922" max="7922" width="67.09765625" style="61" customWidth="1"/>
    <col min="7923" max="7923" width="13.8984375" style="61" customWidth="1"/>
    <col min="7924" max="7924" width="2.09765625" style="61" customWidth="1"/>
    <col min="7925" max="7925" width="13.8984375" style="61" customWidth="1"/>
    <col min="7926" max="7926" width="2.59765625" style="61" customWidth="1"/>
    <col min="7927" max="7928" width="9" style="61"/>
    <col min="7929" max="7929" width="9.59765625" style="61" bestFit="1" customWidth="1"/>
    <col min="7930" max="8177" width="9" style="61"/>
    <col min="8178" max="8178" width="67.09765625" style="61" customWidth="1"/>
    <col min="8179" max="8179" width="13.8984375" style="61" customWidth="1"/>
    <col min="8180" max="8180" width="2.09765625" style="61" customWidth="1"/>
    <col min="8181" max="8181" width="13.8984375" style="61" customWidth="1"/>
    <col min="8182" max="8182" width="2.59765625" style="61" customWidth="1"/>
    <col min="8183" max="8184" width="9" style="61"/>
    <col min="8185" max="8185" width="9.59765625" style="61" bestFit="1" customWidth="1"/>
    <col min="8186" max="8433" width="9" style="61"/>
    <col min="8434" max="8434" width="67.09765625" style="61" customWidth="1"/>
    <col min="8435" max="8435" width="13.8984375" style="61" customWidth="1"/>
    <col min="8436" max="8436" width="2.09765625" style="61" customWidth="1"/>
    <col min="8437" max="8437" width="13.8984375" style="61" customWidth="1"/>
    <col min="8438" max="8438" width="2.59765625" style="61" customWidth="1"/>
    <col min="8439" max="8440" width="9" style="61"/>
    <col min="8441" max="8441" width="9.59765625" style="61" bestFit="1" customWidth="1"/>
    <col min="8442" max="8689" width="9" style="61"/>
    <col min="8690" max="8690" width="67.09765625" style="61" customWidth="1"/>
    <col min="8691" max="8691" width="13.8984375" style="61" customWidth="1"/>
    <col min="8692" max="8692" width="2.09765625" style="61" customWidth="1"/>
    <col min="8693" max="8693" width="13.8984375" style="61" customWidth="1"/>
    <col min="8694" max="8694" width="2.59765625" style="61" customWidth="1"/>
    <col min="8695" max="8696" width="9" style="61"/>
    <col min="8697" max="8697" width="9.59765625" style="61" bestFit="1" customWidth="1"/>
    <col min="8698" max="8945" width="9" style="61"/>
    <col min="8946" max="8946" width="67.09765625" style="61" customWidth="1"/>
    <col min="8947" max="8947" width="13.8984375" style="61" customWidth="1"/>
    <col min="8948" max="8948" width="2.09765625" style="61" customWidth="1"/>
    <col min="8949" max="8949" width="13.8984375" style="61" customWidth="1"/>
    <col min="8950" max="8950" width="2.59765625" style="61" customWidth="1"/>
    <col min="8951" max="8952" width="9" style="61"/>
    <col min="8953" max="8953" width="9.59765625" style="61" bestFit="1" customWidth="1"/>
    <col min="8954" max="9201" width="9" style="61"/>
    <col min="9202" max="9202" width="67.09765625" style="61" customWidth="1"/>
    <col min="9203" max="9203" width="13.8984375" style="61" customWidth="1"/>
    <col min="9204" max="9204" width="2.09765625" style="61" customWidth="1"/>
    <col min="9205" max="9205" width="13.8984375" style="61" customWidth="1"/>
    <col min="9206" max="9206" width="2.59765625" style="61" customWidth="1"/>
    <col min="9207" max="9208" width="9" style="61"/>
    <col min="9209" max="9209" width="9.59765625" style="61" bestFit="1" customWidth="1"/>
    <col min="9210" max="9457" width="9" style="61"/>
    <col min="9458" max="9458" width="67.09765625" style="61" customWidth="1"/>
    <col min="9459" max="9459" width="13.8984375" style="61" customWidth="1"/>
    <col min="9460" max="9460" width="2.09765625" style="61" customWidth="1"/>
    <col min="9461" max="9461" width="13.8984375" style="61" customWidth="1"/>
    <col min="9462" max="9462" width="2.59765625" style="61" customWidth="1"/>
    <col min="9463" max="9464" width="9" style="61"/>
    <col min="9465" max="9465" width="9.59765625" style="61" bestFit="1" customWidth="1"/>
    <col min="9466" max="9713" width="9" style="61"/>
    <col min="9714" max="9714" width="67.09765625" style="61" customWidth="1"/>
    <col min="9715" max="9715" width="13.8984375" style="61" customWidth="1"/>
    <col min="9716" max="9716" width="2.09765625" style="61" customWidth="1"/>
    <col min="9717" max="9717" width="13.8984375" style="61" customWidth="1"/>
    <col min="9718" max="9718" width="2.59765625" style="61" customWidth="1"/>
    <col min="9719" max="9720" width="9" style="61"/>
    <col min="9721" max="9721" width="9.59765625" style="61" bestFit="1" customWidth="1"/>
    <col min="9722" max="9969" width="9" style="61"/>
    <col min="9970" max="9970" width="67.09765625" style="61" customWidth="1"/>
    <col min="9971" max="9971" width="13.8984375" style="61" customWidth="1"/>
    <col min="9972" max="9972" width="2.09765625" style="61" customWidth="1"/>
    <col min="9973" max="9973" width="13.8984375" style="61" customWidth="1"/>
    <col min="9974" max="9974" width="2.59765625" style="61" customWidth="1"/>
    <col min="9975" max="9976" width="9" style="61"/>
    <col min="9977" max="9977" width="9.59765625" style="61" bestFit="1" customWidth="1"/>
    <col min="9978" max="10225" width="9" style="61"/>
    <col min="10226" max="10226" width="67.09765625" style="61" customWidth="1"/>
    <col min="10227" max="10227" width="13.8984375" style="61" customWidth="1"/>
    <col min="10228" max="10228" width="2.09765625" style="61" customWidth="1"/>
    <col min="10229" max="10229" width="13.8984375" style="61" customWidth="1"/>
    <col min="10230" max="10230" width="2.59765625" style="61" customWidth="1"/>
    <col min="10231" max="10232" width="9" style="61"/>
    <col min="10233" max="10233" width="9.59765625" style="61" bestFit="1" customWidth="1"/>
    <col min="10234" max="10481" width="9" style="61"/>
    <col min="10482" max="10482" width="67.09765625" style="61" customWidth="1"/>
    <col min="10483" max="10483" width="13.8984375" style="61" customWidth="1"/>
    <col min="10484" max="10484" width="2.09765625" style="61" customWidth="1"/>
    <col min="10485" max="10485" width="13.8984375" style="61" customWidth="1"/>
    <col min="10486" max="10486" width="2.59765625" style="61" customWidth="1"/>
    <col min="10487" max="10488" width="9" style="61"/>
    <col min="10489" max="10489" width="9.59765625" style="61" bestFit="1" customWidth="1"/>
    <col min="10490" max="10737" width="9" style="61"/>
    <col min="10738" max="10738" width="67.09765625" style="61" customWidth="1"/>
    <col min="10739" max="10739" width="13.8984375" style="61" customWidth="1"/>
    <col min="10740" max="10740" width="2.09765625" style="61" customWidth="1"/>
    <col min="10741" max="10741" width="13.8984375" style="61" customWidth="1"/>
    <col min="10742" max="10742" width="2.59765625" style="61" customWidth="1"/>
    <col min="10743" max="10744" width="9" style="61"/>
    <col min="10745" max="10745" width="9.59765625" style="61" bestFit="1" customWidth="1"/>
    <col min="10746" max="10993" width="9" style="61"/>
    <col min="10994" max="10994" width="67.09765625" style="61" customWidth="1"/>
    <col min="10995" max="10995" width="13.8984375" style="61" customWidth="1"/>
    <col min="10996" max="10996" width="2.09765625" style="61" customWidth="1"/>
    <col min="10997" max="10997" width="13.8984375" style="61" customWidth="1"/>
    <col min="10998" max="10998" width="2.59765625" style="61" customWidth="1"/>
    <col min="10999" max="11000" width="9" style="61"/>
    <col min="11001" max="11001" width="9.59765625" style="61" bestFit="1" customWidth="1"/>
    <col min="11002" max="11249" width="9" style="61"/>
    <col min="11250" max="11250" width="67.09765625" style="61" customWidth="1"/>
    <col min="11251" max="11251" width="13.8984375" style="61" customWidth="1"/>
    <col min="11252" max="11252" width="2.09765625" style="61" customWidth="1"/>
    <col min="11253" max="11253" width="13.8984375" style="61" customWidth="1"/>
    <col min="11254" max="11254" width="2.59765625" style="61" customWidth="1"/>
    <col min="11255" max="11256" width="9" style="61"/>
    <col min="11257" max="11257" width="9.59765625" style="61" bestFit="1" customWidth="1"/>
    <col min="11258" max="11505" width="9" style="61"/>
    <col min="11506" max="11506" width="67.09765625" style="61" customWidth="1"/>
    <col min="11507" max="11507" width="13.8984375" style="61" customWidth="1"/>
    <col min="11508" max="11508" width="2.09765625" style="61" customWidth="1"/>
    <col min="11509" max="11509" width="13.8984375" style="61" customWidth="1"/>
    <col min="11510" max="11510" width="2.59765625" style="61" customWidth="1"/>
    <col min="11511" max="11512" width="9" style="61"/>
    <col min="11513" max="11513" width="9.59765625" style="61" bestFit="1" customWidth="1"/>
    <col min="11514" max="11761" width="9" style="61"/>
    <col min="11762" max="11762" width="67.09765625" style="61" customWidth="1"/>
    <col min="11763" max="11763" width="13.8984375" style="61" customWidth="1"/>
    <col min="11764" max="11764" width="2.09765625" style="61" customWidth="1"/>
    <col min="11765" max="11765" width="13.8984375" style="61" customWidth="1"/>
    <col min="11766" max="11766" width="2.59765625" style="61" customWidth="1"/>
    <col min="11767" max="11768" width="9" style="61"/>
    <col min="11769" max="11769" width="9.59765625" style="61" bestFit="1" customWidth="1"/>
    <col min="11770" max="12017" width="9" style="61"/>
    <col min="12018" max="12018" width="67.09765625" style="61" customWidth="1"/>
    <col min="12019" max="12019" width="13.8984375" style="61" customWidth="1"/>
    <col min="12020" max="12020" width="2.09765625" style="61" customWidth="1"/>
    <col min="12021" max="12021" width="13.8984375" style="61" customWidth="1"/>
    <col min="12022" max="12022" width="2.59765625" style="61" customWidth="1"/>
    <col min="12023" max="12024" width="9" style="61"/>
    <col min="12025" max="12025" width="9.59765625" style="61" bestFit="1" customWidth="1"/>
    <col min="12026" max="12273" width="9" style="61"/>
    <col min="12274" max="12274" width="67.09765625" style="61" customWidth="1"/>
    <col min="12275" max="12275" width="13.8984375" style="61" customWidth="1"/>
    <col min="12276" max="12276" width="2.09765625" style="61" customWidth="1"/>
    <col min="12277" max="12277" width="13.8984375" style="61" customWidth="1"/>
    <col min="12278" max="12278" width="2.59765625" style="61" customWidth="1"/>
    <col min="12279" max="12280" width="9" style="61"/>
    <col min="12281" max="12281" width="9.59765625" style="61" bestFit="1" customWidth="1"/>
    <col min="12282" max="12529" width="9" style="61"/>
    <col min="12530" max="12530" width="67.09765625" style="61" customWidth="1"/>
    <col min="12531" max="12531" width="13.8984375" style="61" customWidth="1"/>
    <col min="12532" max="12532" width="2.09765625" style="61" customWidth="1"/>
    <col min="12533" max="12533" width="13.8984375" style="61" customWidth="1"/>
    <col min="12534" max="12534" width="2.59765625" style="61" customWidth="1"/>
    <col min="12535" max="12536" width="9" style="61"/>
    <col min="12537" max="12537" width="9.59765625" style="61" bestFit="1" customWidth="1"/>
    <col min="12538" max="12785" width="9" style="61"/>
    <col min="12786" max="12786" width="67.09765625" style="61" customWidth="1"/>
    <col min="12787" max="12787" width="13.8984375" style="61" customWidth="1"/>
    <col min="12788" max="12788" width="2.09765625" style="61" customWidth="1"/>
    <col min="12789" max="12789" width="13.8984375" style="61" customWidth="1"/>
    <col min="12790" max="12790" width="2.59765625" style="61" customWidth="1"/>
    <col min="12791" max="12792" width="9" style="61"/>
    <col min="12793" max="12793" width="9.59765625" style="61" bestFit="1" customWidth="1"/>
    <col min="12794" max="13041" width="9" style="61"/>
    <col min="13042" max="13042" width="67.09765625" style="61" customWidth="1"/>
    <col min="13043" max="13043" width="13.8984375" style="61" customWidth="1"/>
    <col min="13044" max="13044" width="2.09765625" style="61" customWidth="1"/>
    <col min="13045" max="13045" width="13.8984375" style="61" customWidth="1"/>
    <col min="13046" max="13046" width="2.59765625" style="61" customWidth="1"/>
    <col min="13047" max="13048" width="9" style="61"/>
    <col min="13049" max="13049" width="9.59765625" style="61" bestFit="1" customWidth="1"/>
    <col min="13050" max="13297" width="9" style="61"/>
    <col min="13298" max="13298" width="67.09765625" style="61" customWidth="1"/>
    <col min="13299" max="13299" width="13.8984375" style="61" customWidth="1"/>
    <col min="13300" max="13300" width="2.09765625" style="61" customWidth="1"/>
    <col min="13301" max="13301" width="13.8984375" style="61" customWidth="1"/>
    <col min="13302" max="13302" width="2.59765625" style="61" customWidth="1"/>
    <col min="13303" max="13304" width="9" style="61"/>
    <col min="13305" max="13305" width="9.59765625" style="61" bestFit="1" customWidth="1"/>
    <col min="13306" max="13553" width="9" style="61"/>
    <col min="13554" max="13554" width="67.09765625" style="61" customWidth="1"/>
    <col min="13555" max="13555" width="13.8984375" style="61" customWidth="1"/>
    <col min="13556" max="13556" width="2.09765625" style="61" customWidth="1"/>
    <col min="13557" max="13557" width="13.8984375" style="61" customWidth="1"/>
    <col min="13558" max="13558" width="2.59765625" style="61" customWidth="1"/>
    <col min="13559" max="13560" width="9" style="61"/>
    <col min="13561" max="13561" width="9.59765625" style="61" bestFit="1" customWidth="1"/>
    <col min="13562" max="13809" width="9" style="61"/>
    <col min="13810" max="13810" width="67.09765625" style="61" customWidth="1"/>
    <col min="13811" max="13811" width="13.8984375" style="61" customWidth="1"/>
    <col min="13812" max="13812" width="2.09765625" style="61" customWidth="1"/>
    <col min="13813" max="13813" width="13.8984375" style="61" customWidth="1"/>
    <col min="13814" max="13814" width="2.59765625" style="61" customWidth="1"/>
    <col min="13815" max="13816" width="9" style="61"/>
    <col min="13817" max="13817" width="9.59765625" style="61" bestFit="1" customWidth="1"/>
    <col min="13818" max="14065" width="9" style="61"/>
    <col min="14066" max="14066" width="67.09765625" style="61" customWidth="1"/>
    <col min="14067" max="14067" width="13.8984375" style="61" customWidth="1"/>
    <col min="14068" max="14068" width="2.09765625" style="61" customWidth="1"/>
    <col min="14069" max="14069" width="13.8984375" style="61" customWidth="1"/>
    <col min="14070" max="14070" width="2.59765625" style="61" customWidth="1"/>
    <col min="14071" max="14072" width="9" style="61"/>
    <col min="14073" max="14073" width="9.59765625" style="61" bestFit="1" customWidth="1"/>
    <col min="14074" max="14321" width="9" style="61"/>
    <col min="14322" max="14322" width="67.09765625" style="61" customWidth="1"/>
    <col min="14323" max="14323" width="13.8984375" style="61" customWidth="1"/>
    <col min="14324" max="14324" width="2.09765625" style="61" customWidth="1"/>
    <col min="14325" max="14325" width="13.8984375" style="61" customWidth="1"/>
    <col min="14326" max="14326" width="2.59765625" style="61" customWidth="1"/>
    <col min="14327" max="14328" width="9" style="61"/>
    <col min="14329" max="14329" width="9.59765625" style="61" bestFit="1" customWidth="1"/>
    <col min="14330" max="14577" width="9" style="61"/>
    <col min="14578" max="14578" width="67.09765625" style="61" customWidth="1"/>
    <col min="14579" max="14579" width="13.8984375" style="61" customWidth="1"/>
    <col min="14580" max="14580" width="2.09765625" style="61" customWidth="1"/>
    <col min="14581" max="14581" width="13.8984375" style="61" customWidth="1"/>
    <col min="14582" max="14582" width="2.59765625" style="61" customWidth="1"/>
    <col min="14583" max="14584" width="9" style="61"/>
    <col min="14585" max="14585" width="9.59765625" style="61" bestFit="1" customWidth="1"/>
    <col min="14586" max="14833" width="9" style="61"/>
    <col min="14834" max="14834" width="67.09765625" style="61" customWidth="1"/>
    <col min="14835" max="14835" width="13.8984375" style="61" customWidth="1"/>
    <col min="14836" max="14836" width="2.09765625" style="61" customWidth="1"/>
    <col min="14837" max="14837" width="13.8984375" style="61" customWidth="1"/>
    <col min="14838" max="14838" width="2.59765625" style="61" customWidth="1"/>
    <col min="14839" max="14840" width="9" style="61"/>
    <col min="14841" max="14841" width="9.59765625" style="61" bestFit="1" customWidth="1"/>
    <col min="14842" max="15089" width="9" style="61"/>
    <col min="15090" max="15090" width="67.09765625" style="61" customWidth="1"/>
    <col min="15091" max="15091" width="13.8984375" style="61" customWidth="1"/>
    <col min="15092" max="15092" width="2.09765625" style="61" customWidth="1"/>
    <col min="15093" max="15093" width="13.8984375" style="61" customWidth="1"/>
    <col min="15094" max="15094" width="2.59765625" style="61" customWidth="1"/>
    <col min="15095" max="15096" width="9" style="61"/>
    <col min="15097" max="15097" width="9.59765625" style="61" bestFit="1" customWidth="1"/>
    <col min="15098" max="15345" width="9" style="61"/>
    <col min="15346" max="15346" width="67.09765625" style="61" customWidth="1"/>
    <col min="15347" max="15347" width="13.8984375" style="61" customWidth="1"/>
    <col min="15348" max="15348" width="2.09765625" style="61" customWidth="1"/>
    <col min="15349" max="15349" width="13.8984375" style="61" customWidth="1"/>
    <col min="15350" max="15350" width="2.59765625" style="61" customWidth="1"/>
    <col min="15351" max="15352" width="9" style="61"/>
    <col min="15353" max="15353" width="9.59765625" style="61" bestFit="1" customWidth="1"/>
    <col min="15354" max="15601" width="9" style="61"/>
    <col min="15602" max="15602" width="67.09765625" style="61" customWidth="1"/>
    <col min="15603" max="15603" width="13.8984375" style="61" customWidth="1"/>
    <col min="15604" max="15604" width="2.09765625" style="61" customWidth="1"/>
    <col min="15605" max="15605" width="13.8984375" style="61" customWidth="1"/>
    <col min="15606" max="15606" width="2.59765625" style="61" customWidth="1"/>
    <col min="15607" max="15608" width="9" style="61"/>
    <col min="15609" max="15609" width="9.59765625" style="61" bestFit="1" customWidth="1"/>
    <col min="15610" max="15857" width="9" style="61"/>
    <col min="15858" max="15858" width="67.09765625" style="61" customWidth="1"/>
    <col min="15859" max="15859" width="13.8984375" style="61" customWidth="1"/>
    <col min="15860" max="15860" width="2.09765625" style="61" customWidth="1"/>
    <col min="15861" max="15861" width="13.8984375" style="61" customWidth="1"/>
    <col min="15862" max="15862" width="2.59765625" style="61" customWidth="1"/>
    <col min="15863" max="15864" width="9" style="61"/>
    <col min="15865" max="15865" width="9.59765625" style="61" bestFit="1" customWidth="1"/>
    <col min="15866" max="16113" width="9" style="61"/>
    <col min="16114" max="16114" width="67.09765625" style="61" customWidth="1"/>
    <col min="16115" max="16115" width="13.8984375" style="61" customWidth="1"/>
    <col min="16116" max="16116" width="2.09765625" style="61" customWidth="1"/>
    <col min="16117" max="16117" width="13.8984375" style="61" customWidth="1"/>
    <col min="16118" max="16118" width="2.59765625" style="61" customWidth="1"/>
    <col min="16119" max="16120" width="9" style="61"/>
    <col min="16121" max="16121" width="9.59765625" style="61" bestFit="1" customWidth="1"/>
    <col min="16122" max="16367" width="9" style="61"/>
    <col min="16368" max="16384" width="9" style="61" customWidth="1"/>
  </cols>
  <sheetData>
    <row r="1" spans="1:10" ht="23.15" customHeight="1" x14ac:dyDescent="0.7">
      <c r="A1" s="60"/>
      <c r="D1" s="71"/>
      <c r="E1" s="60"/>
      <c r="F1" s="71"/>
      <c r="H1" s="4"/>
      <c r="J1" s="28" t="s">
        <v>101</v>
      </c>
    </row>
    <row r="2" spans="1:10" ht="23.15" customHeight="1" x14ac:dyDescent="0.7">
      <c r="A2" s="60" t="s">
        <v>0</v>
      </c>
      <c r="D2" s="71"/>
      <c r="E2" s="60"/>
      <c r="F2" s="71"/>
      <c r="H2" s="4"/>
      <c r="J2" s="4"/>
    </row>
    <row r="3" spans="1:10" ht="23.15" customHeight="1" x14ac:dyDescent="0.7">
      <c r="A3" s="60" t="s">
        <v>94</v>
      </c>
      <c r="D3" s="71"/>
      <c r="E3" s="60"/>
      <c r="F3" s="71"/>
      <c r="H3" s="4"/>
      <c r="J3" s="4"/>
    </row>
    <row r="4" spans="1:10" ht="23.15" customHeight="1" x14ac:dyDescent="0.7">
      <c r="A4" s="193" t="s">
        <v>189</v>
      </c>
      <c r="D4" s="71"/>
      <c r="E4" s="60"/>
      <c r="F4" s="71"/>
      <c r="H4" s="4"/>
      <c r="J4" s="4"/>
    </row>
    <row r="5" spans="1:10" ht="23.15" customHeight="1" x14ac:dyDescent="0.7">
      <c r="A5" s="60"/>
      <c r="D5" s="71"/>
      <c r="E5" s="60"/>
      <c r="F5" s="71"/>
      <c r="H5" s="4"/>
      <c r="J5" s="28" t="s">
        <v>84</v>
      </c>
    </row>
    <row r="6" spans="1:10" ht="23.15" customHeight="1" x14ac:dyDescent="0.7">
      <c r="D6" s="209" t="s">
        <v>2</v>
      </c>
      <c r="E6" s="209"/>
      <c r="F6" s="209"/>
      <c r="G6" s="72"/>
      <c r="H6" s="210" t="s">
        <v>3</v>
      </c>
      <c r="I6" s="210"/>
      <c r="J6" s="210"/>
    </row>
    <row r="7" spans="1:10" ht="23.15" customHeight="1" x14ac:dyDescent="0.7">
      <c r="C7" s="65"/>
      <c r="D7" s="73" t="s">
        <v>97</v>
      </c>
      <c r="E7" s="66"/>
      <c r="F7" s="73" t="s">
        <v>6</v>
      </c>
      <c r="G7" s="61">
        <f>72457000/10^3</f>
        <v>72457</v>
      </c>
      <c r="H7" s="73" t="s">
        <v>97</v>
      </c>
      <c r="I7" s="66"/>
      <c r="J7" s="73" t="s">
        <v>6</v>
      </c>
    </row>
    <row r="8" spans="1:10" ht="23.15" customHeight="1" x14ac:dyDescent="0.7">
      <c r="A8" s="60" t="s">
        <v>75</v>
      </c>
      <c r="D8" s="74"/>
      <c r="E8" s="75"/>
      <c r="F8" s="74"/>
    </row>
    <row r="9" spans="1:10" ht="23.15" customHeight="1" x14ac:dyDescent="0.7">
      <c r="A9" s="61" t="s">
        <v>173</v>
      </c>
      <c r="D9" s="51">
        <v>41273</v>
      </c>
      <c r="E9" s="52"/>
      <c r="F9" s="51">
        <v>25058</v>
      </c>
      <c r="G9" s="67"/>
      <c r="H9" s="51">
        <v>17180</v>
      </c>
      <c r="I9" s="67"/>
      <c r="J9" s="51">
        <v>11741</v>
      </c>
    </row>
    <row r="10" spans="1:10" ht="23.15" customHeight="1" x14ac:dyDescent="0.7">
      <c r="A10" s="61" t="s">
        <v>174</v>
      </c>
      <c r="D10" s="51"/>
      <c r="E10" s="52"/>
      <c r="F10" s="51"/>
      <c r="G10" s="67"/>
      <c r="H10" s="43"/>
      <c r="I10" s="67"/>
      <c r="J10" s="43"/>
    </row>
    <row r="11" spans="1:10" ht="23.15" customHeight="1" x14ac:dyDescent="0.7">
      <c r="A11" s="153" t="s">
        <v>155</v>
      </c>
      <c r="D11" s="53"/>
      <c r="E11" s="52"/>
      <c r="F11" s="53"/>
      <c r="G11" s="67"/>
      <c r="H11" s="54"/>
      <c r="I11" s="67"/>
      <c r="J11" s="54"/>
    </row>
    <row r="12" spans="1:10" ht="23.15" customHeight="1" x14ac:dyDescent="0.7">
      <c r="A12" s="153" t="s">
        <v>58</v>
      </c>
      <c r="D12" s="51">
        <v>31831</v>
      </c>
      <c r="E12" s="52"/>
      <c r="F12" s="51">
        <v>23909</v>
      </c>
      <c r="G12" s="67"/>
      <c r="H12" s="39">
        <v>21073</v>
      </c>
      <c r="I12" s="67"/>
      <c r="J12" s="39">
        <v>17212</v>
      </c>
    </row>
    <row r="13" spans="1:10" ht="23.15" customHeight="1" x14ac:dyDescent="0.7">
      <c r="A13" s="153" t="s">
        <v>156</v>
      </c>
      <c r="D13" s="51">
        <v>9298</v>
      </c>
      <c r="E13" s="52"/>
      <c r="F13" s="51">
        <v>10055</v>
      </c>
      <c r="G13" s="67"/>
      <c r="H13" s="43">
        <v>4836</v>
      </c>
      <c r="I13" s="67"/>
      <c r="J13" s="43">
        <v>5608</v>
      </c>
    </row>
    <row r="14" spans="1:10" ht="23.15" customHeight="1" x14ac:dyDescent="0.7">
      <c r="A14" s="153" t="s">
        <v>175</v>
      </c>
      <c r="D14" s="51">
        <v>76</v>
      </c>
      <c r="E14" s="52"/>
      <c r="F14" s="51">
        <v>-511</v>
      </c>
      <c r="G14" s="67"/>
      <c r="H14" s="43">
        <v>0</v>
      </c>
      <c r="I14" s="67"/>
      <c r="J14" s="43">
        <v>0</v>
      </c>
    </row>
    <row r="15" spans="1:10" ht="23.15" customHeight="1" x14ac:dyDescent="0.7">
      <c r="A15" s="153" t="s">
        <v>111</v>
      </c>
      <c r="D15" s="51">
        <v>0</v>
      </c>
      <c r="E15" s="52"/>
      <c r="F15" s="51">
        <v>187</v>
      </c>
      <c r="G15" s="67"/>
      <c r="H15" s="43">
        <v>0</v>
      </c>
      <c r="I15" s="67"/>
      <c r="J15" s="43">
        <v>0</v>
      </c>
    </row>
    <row r="16" spans="1:10" ht="23.15" customHeight="1" x14ac:dyDescent="0.7">
      <c r="A16" s="153" t="s">
        <v>194</v>
      </c>
      <c r="D16" s="51">
        <v>1352</v>
      </c>
      <c r="E16" s="52"/>
      <c r="F16" s="51">
        <v>0</v>
      </c>
      <c r="G16" s="67"/>
      <c r="H16" s="43">
        <v>1521</v>
      </c>
      <c r="I16" s="67"/>
      <c r="J16" s="43">
        <v>0</v>
      </c>
    </row>
    <row r="17" spans="1:10" ht="23.15" customHeight="1" x14ac:dyDescent="0.7">
      <c r="A17" s="153" t="s">
        <v>59</v>
      </c>
      <c r="D17" s="51">
        <v>49169</v>
      </c>
      <c r="E17" s="52"/>
      <c r="F17" s="51">
        <v>55640</v>
      </c>
      <c r="G17" s="67"/>
      <c r="H17" s="43">
        <v>48776</v>
      </c>
      <c r="I17" s="67"/>
      <c r="J17" s="43">
        <v>53801</v>
      </c>
    </row>
    <row r="18" spans="1:10" ht="23.15" customHeight="1" x14ac:dyDescent="0.7">
      <c r="A18" s="153" t="s">
        <v>176</v>
      </c>
      <c r="D18" s="51">
        <v>43</v>
      </c>
      <c r="E18" s="52"/>
      <c r="F18" s="51">
        <v>456</v>
      </c>
      <c r="G18" s="67"/>
      <c r="H18" s="43">
        <v>16</v>
      </c>
      <c r="I18" s="67"/>
      <c r="J18" s="43">
        <v>456</v>
      </c>
    </row>
    <row r="19" spans="1:10" ht="23.15" customHeight="1" x14ac:dyDescent="0.7">
      <c r="A19" s="153" t="s">
        <v>159</v>
      </c>
      <c r="D19" s="51">
        <v>1252</v>
      </c>
      <c r="E19" s="52"/>
      <c r="F19" s="51">
        <v>1025</v>
      </c>
      <c r="G19" s="67"/>
      <c r="H19" s="43">
        <v>603</v>
      </c>
      <c r="I19" s="67"/>
      <c r="J19" s="43">
        <v>632</v>
      </c>
    </row>
    <row r="20" spans="1:10" ht="23.15" customHeight="1" x14ac:dyDescent="0.7">
      <c r="A20" s="153" t="s">
        <v>157</v>
      </c>
      <c r="D20" s="49">
        <v>-167579</v>
      </c>
      <c r="E20" s="16"/>
      <c r="F20" s="49">
        <v>-156490</v>
      </c>
      <c r="G20" s="67"/>
      <c r="H20" s="15">
        <v>-122544</v>
      </c>
      <c r="I20" s="67"/>
      <c r="J20" s="15">
        <v>-118086</v>
      </c>
    </row>
    <row r="21" spans="1:10" ht="23.15" customHeight="1" x14ac:dyDescent="0.7">
      <c r="A21" s="61" t="s">
        <v>119</v>
      </c>
      <c r="D21" s="83"/>
      <c r="E21" s="16"/>
      <c r="F21" s="83"/>
      <c r="G21" s="67"/>
      <c r="H21" s="84"/>
      <c r="I21" s="67"/>
      <c r="J21" s="84"/>
    </row>
    <row r="22" spans="1:10" ht="23.15" customHeight="1" x14ac:dyDescent="0.7">
      <c r="A22" s="153" t="s">
        <v>158</v>
      </c>
      <c r="D22" s="55">
        <f>SUM(D9:D20)</f>
        <v>-33285</v>
      </c>
      <c r="E22" s="52"/>
      <c r="F22" s="55">
        <f>SUM(F9:F20)</f>
        <v>-40671</v>
      </c>
      <c r="G22" s="67"/>
      <c r="H22" s="55">
        <f>SUM(H9:H20)</f>
        <v>-28539</v>
      </c>
      <c r="I22" s="67"/>
      <c r="J22" s="55">
        <f>SUM(J9:J20)</f>
        <v>-28636</v>
      </c>
    </row>
    <row r="23" spans="1:10" ht="23.15" customHeight="1" x14ac:dyDescent="0.7">
      <c r="A23" s="61" t="s">
        <v>120</v>
      </c>
      <c r="D23" s="55"/>
      <c r="E23" s="52"/>
      <c r="F23" s="55"/>
      <c r="G23" s="67"/>
      <c r="H23" s="55"/>
      <c r="I23" s="67"/>
      <c r="J23" s="55"/>
    </row>
    <row r="24" spans="1:10" ht="23.15" customHeight="1" x14ac:dyDescent="0.7">
      <c r="A24" s="153" t="s">
        <v>160</v>
      </c>
      <c r="D24" s="51">
        <v>-359242</v>
      </c>
      <c r="E24" s="52"/>
      <c r="F24" s="51">
        <v>60501</v>
      </c>
      <c r="G24" s="67"/>
      <c r="H24" s="43">
        <v>-367243</v>
      </c>
      <c r="I24" s="67"/>
      <c r="J24" s="43">
        <v>57769</v>
      </c>
    </row>
    <row r="25" spans="1:10" ht="23.15" customHeight="1" x14ac:dyDescent="0.7">
      <c r="A25" s="153" t="s">
        <v>9</v>
      </c>
      <c r="D25" s="51">
        <v>7960</v>
      </c>
      <c r="E25" s="52"/>
      <c r="F25" s="51">
        <v>-51</v>
      </c>
      <c r="G25" s="67"/>
      <c r="H25" s="43">
        <v>7960</v>
      </c>
      <c r="I25" s="67"/>
      <c r="J25" s="43">
        <v>-51</v>
      </c>
    </row>
    <row r="26" spans="1:10" ht="23.15" customHeight="1" x14ac:dyDescent="0.7">
      <c r="A26" s="153" t="s">
        <v>161</v>
      </c>
      <c r="D26" s="51">
        <v>-37326</v>
      </c>
      <c r="E26" s="52"/>
      <c r="F26" s="51">
        <v>-179609</v>
      </c>
      <c r="G26" s="67"/>
      <c r="H26" s="43">
        <v>-1299</v>
      </c>
      <c r="I26" s="67"/>
      <c r="J26" s="43">
        <v>-44711</v>
      </c>
    </row>
    <row r="27" spans="1:10" ht="23.15" customHeight="1" x14ac:dyDescent="0.7">
      <c r="A27" s="153" t="s">
        <v>10</v>
      </c>
      <c r="D27" s="51">
        <v>-5031</v>
      </c>
      <c r="E27" s="52"/>
      <c r="F27" s="51">
        <v>0</v>
      </c>
      <c r="G27" s="67"/>
      <c r="H27" s="43">
        <v>76977</v>
      </c>
      <c r="I27" s="67"/>
      <c r="J27" s="43">
        <v>0</v>
      </c>
    </row>
    <row r="28" spans="1:10" ht="23.15" customHeight="1" x14ac:dyDescent="0.7">
      <c r="A28" s="153" t="s">
        <v>12</v>
      </c>
      <c r="D28" s="51">
        <v>2058</v>
      </c>
      <c r="E28" s="52"/>
      <c r="F28" s="51">
        <v>1790</v>
      </c>
      <c r="G28" s="67"/>
      <c r="H28" s="43">
        <v>0</v>
      </c>
      <c r="I28" s="67"/>
      <c r="J28" s="43">
        <v>0</v>
      </c>
    </row>
    <row r="29" spans="1:10" ht="23.15" customHeight="1" x14ac:dyDescent="0.7">
      <c r="A29" s="153" t="s">
        <v>13</v>
      </c>
      <c r="D29" s="51">
        <v>118768</v>
      </c>
      <c r="E29" s="52"/>
      <c r="F29" s="51">
        <v>337</v>
      </c>
      <c r="G29" s="67"/>
      <c r="H29" s="43">
        <v>118768</v>
      </c>
      <c r="I29" s="67"/>
      <c r="J29" s="43">
        <v>337</v>
      </c>
    </row>
    <row r="30" spans="1:10" ht="23.15" customHeight="1" x14ac:dyDescent="0.7">
      <c r="A30" s="153" t="s">
        <v>14</v>
      </c>
      <c r="D30" s="51">
        <v>-3109</v>
      </c>
      <c r="E30" s="52"/>
      <c r="F30" s="51">
        <v>-5064</v>
      </c>
      <c r="G30" s="67"/>
      <c r="H30" s="43">
        <v>-3390</v>
      </c>
      <c r="I30" s="67"/>
      <c r="J30" s="43">
        <v>-4435</v>
      </c>
    </row>
    <row r="31" spans="1:10" ht="23.15" customHeight="1" x14ac:dyDescent="0.7">
      <c r="A31" s="153" t="s">
        <v>23</v>
      </c>
      <c r="D31" s="51">
        <v>0</v>
      </c>
      <c r="E31" s="52"/>
      <c r="F31" s="51">
        <v>-10</v>
      </c>
      <c r="G31" s="67"/>
      <c r="H31" s="43">
        <v>0</v>
      </c>
      <c r="I31" s="67"/>
      <c r="J31" s="43">
        <v>0</v>
      </c>
    </row>
    <row r="32" spans="1:10" ht="23.15" customHeight="1" x14ac:dyDescent="0.7">
      <c r="A32" s="61" t="s">
        <v>137</v>
      </c>
      <c r="D32" s="51"/>
      <c r="E32" s="52"/>
      <c r="F32" s="51"/>
      <c r="G32" s="67"/>
      <c r="H32" s="43"/>
      <c r="I32" s="67"/>
      <c r="J32" s="43"/>
    </row>
    <row r="33" spans="1:10" ht="23.15" customHeight="1" x14ac:dyDescent="0.7">
      <c r="A33" s="153" t="s">
        <v>29</v>
      </c>
      <c r="D33" s="51">
        <v>-3252</v>
      </c>
      <c r="E33" s="52"/>
      <c r="F33" s="51">
        <v>-7347</v>
      </c>
      <c r="G33" s="67"/>
      <c r="H33" s="43">
        <v>11864</v>
      </c>
      <c r="I33" s="67"/>
      <c r="J33" s="43">
        <v>-16329</v>
      </c>
    </row>
    <row r="34" spans="1:10" ht="23.15" customHeight="1" x14ac:dyDescent="0.7">
      <c r="A34" s="153" t="s">
        <v>33</v>
      </c>
      <c r="D34" s="55">
        <v>-1020</v>
      </c>
      <c r="E34" s="52"/>
      <c r="F34" s="51">
        <v>-5882</v>
      </c>
      <c r="G34" s="67"/>
      <c r="H34" s="43">
        <v>-682</v>
      </c>
      <c r="I34" s="67"/>
      <c r="J34" s="43">
        <v>-6191</v>
      </c>
    </row>
    <row r="35" spans="1:10" ht="23.15" customHeight="1" x14ac:dyDescent="0.7">
      <c r="A35" s="153" t="s">
        <v>36</v>
      </c>
      <c r="D35" s="49">
        <v>24</v>
      </c>
      <c r="E35" s="16"/>
      <c r="F35" s="49">
        <v>-100</v>
      </c>
      <c r="G35" s="67"/>
      <c r="H35" s="15">
        <v>24</v>
      </c>
      <c r="I35" s="67"/>
      <c r="J35" s="15">
        <v>-100</v>
      </c>
    </row>
    <row r="36" spans="1:10" ht="23.15" customHeight="1" x14ac:dyDescent="0.7">
      <c r="A36" s="61" t="s">
        <v>163</v>
      </c>
      <c r="D36" s="55">
        <f>SUM(D22:D35)</f>
        <v>-313455</v>
      </c>
      <c r="E36" s="16"/>
      <c r="F36" s="55">
        <f>SUM(F22:F35)</f>
        <v>-176106</v>
      </c>
      <c r="G36" s="67"/>
      <c r="H36" s="12">
        <f>SUM(H22:H35)</f>
        <v>-185560</v>
      </c>
      <c r="I36" s="67"/>
      <c r="J36" s="12">
        <f>SUM(J22:J35)</f>
        <v>-42347</v>
      </c>
    </row>
    <row r="37" spans="1:10" ht="23.15" customHeight="1" x14ac:dyDescent="0.7">
      <c r="A37" s="76" t="s">
        <v>121</v>
      </c>
      <c r="D37" s="51">
        <v>160149</v>
      </c>
      <c r="E37" s="52"/>
      <c r="F37" s="51">
        <v>163688</v>
      </c>
      <c r="G37" s="67"/>
      <c r="H37" s="43">
        <v>114100</v>
      </c>
      <c r="I37" s="67"/>
      <c r="J37" s="43">
        <v>116399</v>
      </c>
    </row>
    <row r="38" spans="1:10" ht="23.15" customHeight="1" x14ac:dyDescent="0.7">
      <c r="A38" s="76" t="s">
        <v>122</v>
      </c>
      <c r="D38" s="51">
        <v>-8501</v>
      </c>
      <c r="E38" s="52"/>
      <c r="F38" s="51">
        <v>-1452</v>
      </c>
      <c r="G38" s="67"/>
      <c r="H38" s="43">
        <v>-2346</v>
      </c>
      <c r="I38" s="67"/>
      <c r="J38" s="43">
        <v>-1452</v>
      </c>
    </row>
    <row r="39" spans="1:10" ht="23.15" customHeight="1" x14ac:dyDescent="0.7">
      <c r="A39" s="60" t="s">
        <v>163</v>
      </c>
      <c r="D39" s="56">
        <f>SUM(D36:D38)</f>
        <v>-161807</v>
      </c>
      <c r="E39" s="52"/>
      <c r="F39" s="56">
        <f>SUM(F36:F38)</f>
        <v>-13870</v>
      </c>
      <c r="G39" s="67"/>
      <c r="H39" s="56">
        <f>SUM(H36:H38)</f>
        <v>-73806</v>
      </c>
      <c r="I39" s="67"/>
      <c r="J39" s="56">
        <f>SUM(J36:J38)</f>
        <v>72600</v>
      </c>
    </row>
    <row r="40" spans="1:10" ht="23.15" customHeight="1" x14ac:dyDescent="0.7">
      <c r="A40" s="60"/>
      <c r="D40" s="44"/>
      <c r="E40" s="4"/>
      <c r="F40" s="44"/>
      <c r="H40" s="44"/>
      <c r="J40" s="44"/>
    </row>
    <row r="41" spans="1:10" ht="23.15" customHeight="1" x14ac:dyDescent="0.7">
      <c r="A41" s="69" t="s">
        <v>85</v>
      </c>
      <c r="D41" s="44"/>
      <c r="E41" s="4"/>
      <c r="F41" s="44"/>
      <c r="H41" s="44"/>
      <c r="J41" s="44"/>
    </row>
    <row r="42" spans="1:10" ht="23.15" customHeight="1" x14ac:dyDescent="0.7">
      <c r="A42" s="69"/>
      <c r="D42" s="44"/>
      <c r="E42" s="4"/>
      <c r="F42" s="44"/>
      <c r="H42" s="44"/>
      <c r="J42" s="44"/>
    </row>
    <row r="43" spans="1:10" ht="23.15" customHeight="1" x14ac:dyDescent="0.7">
      <c r="A43" s="69"/>
      <c r="D43" s="44"/>
      <c r="E43" s="4"/>
      <c r="F43" s="44"/>
      <c r="H43" s="44"/>
      <c r="J43" s="44"/>
    </row>
    <row r="44" spans="1:10" ht="24" customHeight="1" x14ac:dyDescent="0.7">
      <c r="A44" s="60"/>
      <c r="D44" s="45"/>
      <c r="E44" s="46"/>
      <c r="F44" s="45"/>
      <c r="J44" s="28" t="s">
        <v>101</v>
      </c>
    </row>
    <row r="45" spans="1:10" ht="24" customHeight="1" x14ac:dyDescent="0.7">
      <c r="A45" s="60" t="s">
        <v>0</v>
      </c>
      <c r="D45" s="45"/>
      <c r="E45" s="46"/>
      <c r="F45" s="45"/>
    </row>
    <row r="46" spans="1:10" ht="24" customHeight="1" x14ac:dyDescent="0.7">
      <c r="A46" s="60" t="s">
        <v>95</v>
      </c>
      <c r="D46" s="45"/>
      <c r="E46" s="46"/>
      <c r="F46" s="45"/>
    </row>
    <row r="47" spans="1:10" ht="24" customHeight="1" x14ac:dyDescent="0.7">
      <c r="A47" s="193" t="s">
        <v>189</v>
      </c>
      <c r="D47" s="45"/>
      <c r="E47" s="46"/>
      <c r="F47" s="45"/>
    </row>
    <row r="48" spans="1:10" ht="24" customHeight="1" x14ac:dyDescent="0.7">
      <c r="A48" s="78"/>
      <c r="D48" s="71"/>
      <c r="E48" s="60"/>
      <c r="F48" s="71"/>
      <c r="H48" s="4"/>
      <c r="J48" s="28" t="s">
        <v>84</v>
      </c>
    </row>
    <row r="49" spans="1:11" ht="24" customHeight="1" x14ac:dyDescent="0.7">
      <c r="A49" s="60"/>
      <c r="D49" s="209" t="s">
        <v>2</v>
      </c>
      <c r="E49" s="209"/>
      <c r="F49" s="209"/>
      <c r="G49" s="72"/>
      <c r="H49" s="210" t="s">
        <v>3</v>
      </c>
      <c r="I49" s="210"/>
      <c r="J49" s="210"/>
    </row>
    <row r="50" spans="1:11" ht="24" customHeight="1" x14ac:dyDescent="0.7">
      <c r="A50" s="60"/>
      <c r="C50" s="65"/>
      <c r="D50" s="73" t="s">
        <v>97</v>
      </c>
      <c r="E50" s="66"/>
      <c r="F50" s="73" t="s">
        <v>6</v>
      </c>
      <c r="G50" s="61">
        <f>72457000/10^3</f>
        <v>72457</v>
      </c>
      <c r="H50" s="73" t="s">
        <v>97</v>
      </c>
      <c r="I50" s="66"/>
      <c r="J50" s="73" t="s">
        <v>6</v>
      </c>
    </row>
    <row r="51" spans="1:11" ht="24" customHeight="1" x14ac:dyDescent="0.7">
      <c r="A51" s="60" t="s">
        <v>76</v>
      </c>
      <c r="D51" s="71"/>
      <c r="E51" s="60"/>
      <c r="F51" s="71"/>
    </row>
    <row r="52" spans="1:11" ht="24" customHeight="1" x14ac:dyDescent="0.7">
      <c r="A52" s="61" t="s">
        <v>123</v>
      </c>
      <c r="D52" s="39">
        <v>-2239</v>
      </c>
      <c r="E52" s="52"/>
      <c r="F52" s="39">
        <v>-1558</v>
      </c>
      <c r="G52" s="67"/>
      <c r="H52" s="39">
        <v>-695</v>
      </c>
      <c r="I52" s="67"/>
      <c r="J52" s="39">
        <v>-954</v>
      </c>
    </row>
    <row r="53" spans="1:11" ht="24" customHeight="1" x14ac:dyDescent="0.7">
      <c r="A53" s="61" t="s">
        <v>77</v>
      </c>
      <c r="D53" s="39">
        <v>30</v>
      </c>
      <c r="E53" s="52"/>
      <c r="F53" s="39">
        <v>136</v>
      </c>
      <c r="G53" s="67"/>
      <c r="H53" s="39">
        <v>140</v>
      </c>
      <c r="I53" s="67"/>
      <c r="J53" s="39">
        <v>136</v>
      </c>
    </row>
    <row r="54" spans="1:11" ht="24" customHeight="1" x14ac:dyDescent="0.7">
      <c r="A54" s="61" t="s">
        <v>124</v>
      </c>
      <c r="D54" s="39">
        <v>-2131</v>
      </c>
      <c r="E54" s="52"/>
      <c r="F54" s="39">
        <v>-1841</v>
      </c>
      <c r="G54" s="67"/>
      <c r="H54" s="43">
        <v>-2131</v>
      </c>
      <c r="I54" s="67"/>
      <c r="J54" s="43">
        <v>-2030</v>
      </c>
    </row>
    <row r="55" spans="1:11" ht="24" customHeight="1" x14ac:dyDescent="0.7">
      <c r="A55" s="61" t="s">
        <v>195</v>
      </c>
      <c r="D55" s="39">
        <v>0</v>
      </c>
      <c r="E55" s="52"/>
      <c r="F55" s="39">
        <v>0</v>
      </c>
      <c r="G55" s="67"/>
      <c r="H55" s="43">
        <v>0</v>
      </c>
      <c r="I55" s="67"/>
      <c r="J55" s="43">
        <v>-22500</v>
      </c>
    </row>
    <row r="56" spans="1:11" ht="23.15" customHeight="1" x14ac:dyDescent="0.7">
      <c r="A56" s="61" t="s">
        <v>196</v>
      </c>
      <c r="D56" s="51">
        <v>1279</v>
      </c>
      <c r="E56" s="52"/>
      <c r="F56" s="51">
        <v>0</v>
      </c>
      <c r="G56" s="67"/>
      <c r="H56" s="43">
        <v>1279</v>
      </c>
      <c r="I56" s="67"/>
      <c r="J56" s="43">
        <v>0</v>
      </c>
    </row>
    <row r="57" spans="1:11" ht="24" customHeight="1" x14ac:dyDescent="0.7">
      <c r="A57" s="60" t="s">
        <v>125</v>
      </c>
      <c r="D57" s="57">
        <f>SUM(D52:D56)</f>
        <v>-3061</v>
      </c>
      <c r="E57" s="52"/>
      <c r="F57" s="57">
        <f>SUM(F52:F56)</f>
        <v>-3263</v>
      </c>
      <c r="G57" s="67"/>
      <c r="H57" s="57">
        <f>SUM(H52:H56)</f>
        <v>-1407</v>
      </c>
      <c r="I57" s="67"/>
      <c r="J57" s="57">
        <f>SUM(J52:J56)</f>
        <v>-25348</v>
      </c>
    </row>
    <row r="58" spans="1:11" ht="24" customHeight="1" x14ac:dyDescent="0.7">
      <c r="A58" s="60" t="s">
        <v>78</v>
      </c>
      <c r="D58" s="59"/>
      <c r="E58" s="52"/>
      <c r="F58" s="59"/>
      <c r="G58" s="67"/>
      <c r="H58" s="52"/>
      <c r="I58" s="67"/>
      <c r="J58" s="52"/>
    </row>
    <row r="59" spans="1:11" ht="24" customHeight="1" x14ac:dyDescent="0.7">
      <c r="A59" s="61" t="s">
        <v>135</v>
      </c>
      <c r="D59" s="51">
        <v>303162</v>
      </c>
      <c r="E59" s="52"/>
      <c r="F59" s="202">
        <v>10000</v>
      </c>
      <c r="G59" s="67"/>
      <c r="H59" s="39">
        <v>258162</v>
      </c>
      <c r="I59" s="67"/>
      <c r="J59" s="39">
        <v>0</v>
      </c>
    </row>
    <row r="60" spans="1:11" ht="24" customHeight="1" x14ac:dyDescent="0.7">
      <c r="A60" s="61" t="s">
        <v>79</v>
      </c>
      <c r="D60" s="55">
        <v>-122062</v>
      </c>
      <c r="E60" s="52"/>
      <c r="F60" s="39">
        <v>-20000</v>
      </c>
      <c r="G60" s="67"/>
      <c r="H60" s="39">
        <v>-122062</v>
      </c>
      <c r="I60" s="67"/>
      <c r="J60" s="39">
        <v>-20000</v>
      </c>
    </row>
    <row r="61" spans="1:11" ht="24" customHeight="1" x14ac:dyDescent="0.7">
      <c r="A61" s="61" t="s">
        <v>80</v>
      </c>
      <c r="D61" s="43">
        <v>109165</v>
      </c>
      <c r="E61" s="52"/>
      <c r="F61" s="202">
        <v>103200</v>
      </c>
      <c r="G61" s="67"/>
      <c r="H61" s="39">
        <v>109165</v>
      </c>
      <c r="I61" s="67"/>
      <c r="J61" s="39">
        <v>103200</v>
      </c>
      <c r="K61" s="76"/>
    </row>
    <row r="62" spans="1:11" ht="24" customHeight="1" x14ac:dyDescent="0.7">
      <c r="A62" s="61" t="s">
        <v>126</v>
      </c>
      <c r="D62" s="39">
        <v>-159474</v>
      </c>
      <c r="E62" s="52"/>
      <c r="F62" s="51">
        <v>-122966</v>
      </c>
      <c r="G62" s="67"/>
      <c r="H62" s="39">
        <v>-159474</v>
      </c>
      <c r="I62" s="67"/>
      <c r="J62" s="39">
        <v>-122966</v>
      </c>
    </row>
    <row r="63" spans="1:11" ht="24" customHeight="1" x14ac:dyDescent="0.7">
      <c r="A63" s="61" t="s">
        <v>81</v>
      </c>
      <c r="D63" s="51">
        <v>25000</v>
      </c>
      <c r="E63" s="52"/>
      <c r="F63" s="43">
        <v>85000</v>
      </c>
      <c r="G63" s="67"/>
      <c r="H63" s="43">
        <v>0</v>
      </c>
      <c r="I63" s="67"/>
      <c r="J63" s="43">
        <v>0</v>
      </c>
    </row>
    <row r="64" spans="1:11" ht="24" customHeight="1" x14ac:dyDescent="0.7">
      <c r="A64" s="61" t="s">
        <v>127</v>
      </c>
      <c r="D64" s="51">
        <v>-20000</v>
      </c>
      <c r="E64" s="52"/>
      <c r="F64" s="43">
        <v>-85000</v>
      </c>
      <c r="G64" s="67"/>
      <c r="H64" s="39">
        <v>0</v>
      </c>
      <c r="I64" s="67"/>
      <c r="J64" s="39">
        <v>0</v>
      </c>
    </row>
    <row r="65" spans="1:10" ht="24" customHeight="1" x14ac:dyDescent="0.7">
      <c r="A65" s="61" t="s">
        <v>82</v>
      </c>
      <c r="D65" s="51">
        <v>108000</v>
      </c>
      <c r="E65" s="52"/>
      <c r="F65" s="202">
        <v>55000</v>
      </c>
      <c r="G65" s="67"/>
      <c r="H65" s="39">
        <v>0</v>
      </c>
      <c r="I65" s="67"/>
      <c r="J65" s="39">
        <v>0</v>
      </c>
    </row>
    <row r="66" spans="1:10" ht="24" customHeight="1" x14ac:dyDescent="0.7">
      <c r="A66" s="61" t="s">
        <v>165</v>
      </c>
      <c r="D66" s="51">
        <v>-53000</v>
      </c>
      <c r="E66" s="52"/>
      <c r="F66" s="43">
        <v>0</v>
      </c>
      <c r="G66" s="67"/>
      <c r="H66" s="43">
        <v>-3000</v>
      </c>
      <c r="I66" s="67"/>
      <c r="J66" s="43">
        <v>0</v>
      </c>
    </row>
    <row r="67" spans="1:10" ht="24" customHeight="1" x14ac:dyDescent="0.7">
      <c r="A67" s="61" t="s">
        <v>128</v>
      </c>
      <c r="D67" s="51">
        <v>-3048</v>
      </c>
      <c r="E67" s="52"/>
      <c r="F67" s="202">
        <v>-2654</v>
      </c>
      <c r="G67" s="67"/>
      <c r="H67" s="39">
        <v>-3048</v>
      </c>
      <c r="I67" s="67"/>
      <c r="J67" s="39">
        <v>-2654</v>
      </c>
    </row>
    <row r="68" spans="1:10" ht="24" customHeight="1" x14ac:dyDescent="0.7">
      <c r="A68" s="76" t="s">
        <v>83</v>
      </c>
      <c r="D68" s="55">
        <v>-6322</v>
      </c>
      <c r="E68" s="52"/>
      <c r="F68" s="51">
        <v>-5969</v>
      </c>
      <c r="G68" s="67"/>
      <c r="H68" s="39">
        <v>-3136</v>
      </c>
      <c r="I68" s="67"/>
      <c r="J68" s="39">
        <v>-2992</v>
      </c>
    </row>
    <row r="69" spans="1:10" ht="24" customHeight="1" x14ac:dyDescent="0.7">
      <c r="A69" s="61" t="s">
        <v>129</v>
      </c>
      <c r="D69" s="51">
        <v>-33153</v>
      </c>
      <c r="E69" s="52"/>
      <c r="F69" s="51">
        <v>-25253</v>
      </c>
      <c r="G69" s="67"/>
      <c r="H69" s="39">
        <v>-22480</v>
      </c>
      <c r="I69" s="67"/>
      <c r="J69" s="39">
        <v>-17526</v>
      </c>
    </row>
    <row r="70" spans="1:10" ht="24" customHeight="1" x14ac:dyDescent="0.7">
      <c r="A70" s="76" t="s">
        <v>164</v>
      </c>
      <c r="D70" s="55">
        <v>-2084</v>
      </c>
      <c r="E70" s="52"/>
      <c r="F70" s="51">
        <v>-11256</v>
      </c>
      <c r="G70" s="67"/>
      <c r="H70" s="43">
        <v>-2084</v>
      </c>
      <c r="I70" s="67"/>
      <c r="J70" s="43">
        <v>-11256</v>
      </c>
    </row>
    <row r="71" spans="1:10" ht="24" customHeight="1" x14ac:dyDescent="0.7">
      <c r="A71" s="60" t="s">
        <v>130</v>
      </c>
      <c r="D71" s="58">
        <f>SUM(D59:D70)</f>
        <v>146184</v>
      </c>
      <c r="E71" s="52"/>
      <c r="F71" s="58">
        <f>SUM(F59:F70)</f>
        <v>-19898</v>
      </c>
      <c r="G71" s="67"/>
      <c r="H71" s="58">
        <f>SUM(H59:H70)</f>
        <v>52043</v>
      </c>
      <c r="I71" s="67"/>
      <c r="J71" s="58">
        <f>SUM(J59:J70)</f>
        <v>-74194</v>
      </c>
    </row>
    <row r="72" spans="1:10" ht="24" customHeight="1" x14ac:dyDescent="0.7">
      <c r="A72" s="60" t="s">
        <v>138</v>
      </c>
      <c r="D72" s="59">
        <f>D39+D57+D71</f>
        <v>-18684</v>
      </c>
      <c r="E72" s="52"/>
      <c r="F72" s="59">
        <f>F39+F57+F71</f>
        <v>-37031</v>
      </c>
      <c r="G72" s="67"/>
      <c r="H72" s="59">
        <f>H39+H57+H71</f>
        <v>-23170</v>
      </c>
      <c r="I72" s="67"/>
      <c r="J72" s="59">
        <f>J39+J57+J71</f>
        <v>-26942</v>
      </c>
    </row>
    <row r="73" spans="1:10" ht="24" customHeight="1" x14ac:dyDescent="0.7">
      <c r="A73" s="61" t="s">
        <v>131</v>
      </c>
      <c r="D73" s="172">
        <v>31999</v>
      </c>
      <c r="E73" s="52"/>
      <c r="F73" s="203">
        <v>76170</v>
      </c>
      <c r="G73" s="67"/>
      <c r="H73" s="204">
        <v>25483</v>
      </c>
      <c r="I73" s="67"/>
      <c r="J73" s="204">
        <v>44914</v>
      </c>
    </row>
    <row r="74" spans="1:10" ht="24" customHeight="1" thickBot="1" x14ac:dyDescent="0.75">
      <c r="A74" s="60" t="s">
        <v>132</v>
      </c>
      <c r="D74" s="145">
        <f>SUM(D72:D73)</f>
        <v>13315</v>
      </c>
      <c r="E74" s="52"/>
      <c r="F74" s="145">
        <f>SUM(F72:F73)</f>
        <v>39139</v>
      </c>
      <c r="G74" s="67"/>
      <c r="H74" s="146">
        <f>SUM(H72:H73)</f>
        <v>2313</v>
      </c>
      <c r="I74" s="67"/>
      <c r="J74" s="146">
        <f>SUM(J72:J73)</f>
        <v>17972</v>
      </c>
    </row>
    <row r="75" spans="1:10" ht="24" customHeight="1" thickTop="1" x14ac:dyDescent="0.7">
      <c r="A75" s="60"/>
      <c r="D75" s="182"/>
      <c r="E75" s="183"/>
      <c r="F75" s="182"/>
      <c r="G75" s="184"/>
      <c r="H75" s="182"/>
      <c r="I75" s="184"/>
      <c r="J75" s="182"/>
    </row>
    <row r="76" spans="1:10" ht="24" customHeight="1" x14ac:dyDescent="0.7">
      <c r="A76" s="60" t="s">
        <v>133</v>
      </c>
      <c r="D76" s="47"/>
      <c r="E76" s="4"/>
      <c r="F76" s="47"/>
      <c r="H76" s="48"/>
      <c r="J76" s="48"/>
    </row>
    <row r="77" spans="1:10" ht="24" customHeight="1" x14ac:dyDescent="0.7">
      <c r="A77" s="61" t="s">
        <v>134</v>
      </c>
      <c r="D77" s="47"/>
      <c r="E77" s="4"/>
      <c r="F77" s="47"/>
      <c r="H77" s="48"/>
      <c r="J77" s="48"/>
    </row>
    <row r="78" spans="1:10" ht="24" customHeight="1" x14ac:dyDescent="0.7">
      <c r="A78" s="153" t="s">
        <v>154</v>
      </c>
      <c r="D78" s="181">
        <v>132498</v>
      </c>
      <c r="E78" s="52"/>
      <c r="F78" s="181">
        <v>135562</v>
      </c>
      <c r="G78" s="67"/>
      <c r="H78" s="16">
        <v>132498</v>
      </c>
      <c r="I78" s="67"/>
      <c r="J78" s="16">
        <v>135562</v>
      </c>
    </row>
    <row r="79" spans="1:10" ht="24" customHeight="1" x14ac:dyDescent="0.7">
      <c r="A79" s="153" t="s">
        <v>177</v>
      </c>
      <c r="D79" s="181">
        <v>18759</v>
      </c>
      <c r="E79" s="52"/>
      <c r="F79" s="181">
        <v>0</v>
      </c>
      <c r="G79" s="67"/>
      <c r="H79" s="181">
        <v>18759</v>
      </c>
      <c r="I79" s="52"/>
      <c r="J79" s="181">
        <v>0</v>
      </c>
    </row>
    <row r="80" spans="1:10" ht="24" customHeight="1" x14ac:dyDescent="0.7">
      <c r="A80" s="60"/>
      <c r="D80" s="47"/>
      <c r="E80" s="4"/>
      <c r="F80" s="47"/>
      <c r="H80" s="48"/>
      <c r="J80" s="48"/>
    </row>
    <row r="81" spans="1:10" ht="24" customHeight="1" x14ac:dyDescent="0.7">
      <c r="A81" s="69" t="s">
        <v>85</v>
      </c>
      <c r="D81" s="47"/>
      <c r="E81" s="4"/>
      <c r="F81" s="47"/>
      <c r="H81" s="48"/>
      <c r="J81" s="48"/>
    </row>
    <row r="82" spans="1:10" ht="24" customHeight="1" x14ac:dyDescent="0.7">
      <c r="A82" s="69"/>
      <c r="D82" s="47"/>
      <c r="E82" s="4"/>
      <c r="F82" s="47"/>
      <c r="H82" s="48"/>
      <c r="J82" s="48"/>
    </row>
    <row r="83" spans="1:10" ht="24" customHeight="1" x14ac:dyDescent="0.7">
      <c r="D83" s="79"/>
      <c r="F83" s="79"/>
    </row>
  </sheetData>
  <mergeCells count="4">
    <mergeCell ref="H6:J6"/>
    <mergeCell ref="H49:J49"/>
    <mergeCell ref="D49:F49"/>
    <mergeCell ref="D6:F6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1" manualBreakCount="1">
    <brk id="43" max="16383" man="1"/>
  </rowBreaks>
  <ignoredErrors>
    <ignoredError sqref="G71 I71" formulaRange="1"/>
    <ignoredError sqref="D50:J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1" ma:contentTypeDescription="สร้างเอกสารใหม่" ma:contentTypeScope="" ma:versionID="5820ca52b30cac126ed49d1cf5bcbc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d2b5265dd57a876954aa8c613ad300b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A8A2DD28-7E6C-4D16-9FE9-55636256F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2023-11-08T04:33:13Z</cp:lastPrinted>
  <dcterms:created xsi:type="dcterms:W3CDTF">2011-03-31T02:27:11Z</dcterms:created>
  <dcterms:modified xsi:type="dcterms:W3CDTF">2023-11-09T10:09:47Z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