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ptecho\Desktop\Job\Veranda (Quarter)\Q3\SET\"/>
    </mc:Choice>
  </mc:AlternateContent>
  <xr:revisionPtr revIDLastSave="0" documentId="13_ncr:1_{C612F760-0EDB-4CDB-BB43-E60A8C133CA5}" xr6:coauthVersionLast="47" xr6:coauthVersionMax="47" xr10:uidLastSave="{00000000-0000-0000-0000-000000000000}"/>
  <bookViews>
    <workbookView xWindow="-110" yWindow="-110" windowWidth="19420" windowHeight="1162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2" r:id="rId9"/>
    <sheet name="PL (9mths) 7" sheetId="31" r:id="rId10"/>
    <sheet name="Conso 8" sheetId="24" r:id="rId11"/>
    <sheet name="Company 9" sheetId="27" r:id="rId12"/>
    <sheet name="CF 10-11" sheetId="29" r:id="rId13"/>
    <sheet name="PL Q1" sheetId="34" state="hidden" r:id="rId14"/>
  </sheets>
  <definedNames>
    <definedName name="__123Graph_A" hidden="1">#REF!</definedName>
    <definedName name="_Fill" hidden="1">#REF!</definedName>
    <definedName name="_xlnm._FilterDatabase" localSheetId="10" hidden="1">'Conso 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'BS-3-5'!$A$1:$J$99</definedName>
    <definedName name="_xlnm.Print_Area" localSheetId="12">'CF 10-11'!$A$1:$K$95</definedName>
    <definedName name="_xlnm.Print_Area" localSheetId="11">'Company 9'!$A$1:$L$26</definedName>
    <definedName name="_xlnm.Print_Area" localSheetId="10">'Conso 8'!$A$1:$P$27</definedName>
    <definedName name="_xlnm.Print_Area" localSheetId="8">'PL (3mths) 6'!$A$1:$L$41</definedName>
    <definedName name="_xlnm.Print_Area" localSheetId="9">'PL (9mths) 7'!$A$1:$L$41</definedName>
    <definedName name="_xlnm.Print_Area" localSheetId="13">'PL Q1'!$A$1:$L$41</definedName>
    <definedName name="qw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9" hidden="1">#REF!</definedName>
    <definedName name="tjy" localSheetId="13" hidden="1">#REF!</definedName>
    <definedName name="tjy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เท" hidden="1">#REF!</definedName>
    <definedName name="ฆ๋ฒ?ฏธ๋?" hidden="1">#REF!</definedName>
    <definedName name="ด" localSheetId="13" hidden="1">#REF!</definedName>
    <definedName name="ด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6" i="29" l="1"/>
  <c r="H96" i="29"/>
  <c r="J96" i="29"/>
  <c r="G29" i="29"/>
  <c r="H23" i="27" l="1"/>
  <c r="F23" i="27"/>
  <c r="D23" i="27"/>
  <c r="D24" i="24"/>
  <c r="F24" i="24"/>
  <c r="H24" i="24"/>
  <c r="J24" i="24"/>
  <c r="L24" i="24"/>
  <c r="L26" i="24" l="1"/>
  <c r="J26" i="24"/>
  <c r="H26" i="24"/>
  <c r="F26" i="24"/>
  <c r="D26" i="24"/>
  <c r="L16" i="27"/>
  <c r="J16" i="27"/>
  <c r="H16" i="27"/>
  <c r="F16" i="27"/>
  <c r="D16" i="27"/>
  <c r="D69" i="35" l="1"/>
  <c r="H97" i="35" l="1"/>
  <c r="D97" i="35"/>
  <c r="J97" i="35"/>
  <c r="F97" i="35"/>
  <c r="H69" i="35"/>
  <c r="J69" i="35"/>
  <c r="F69" i="35"/>
  <c r="H57" i="35"/>
  <c r="D57" i="35"/>
  <c r="D70" i="35" s="1"/>
  <c r="J57" i="35"/>
  <c r="F57" i="35"/>
  <c r="J33" i="35"/>
  <c r="H33" i="35"/>
  <c r="D33" i="35"/>
  <c r="H18" i="35"/>
  <c r="F18" i="35"/>
  <c r="J18" i="35"/>
  <c r="J35" i="35" l="1"/>
  <c r="F70" i="35"/>
  <c r="F99" i="35" s="1"/>
  <c r="F33" i="35"/>
  <c r="F35" i="35" s="1"/>
  <c r="J70" i="35"/>
  <c r="J99" i="35" s="1"/>
  <c r="D99" i="35"/>
  <c r="H70" i="35"/>
  <c r="H99" i="35" s="1"/>
  <c r="H35" i="35"/>
  <c r="L24" i="32" l="1"/>
  <c r="L15" i="32"/>
  <c r="H24" i="32"/>
  <c r="H15" i="32"/>
  <c r="L24" i="31"/>
  <c r="L15" i="31"/>
  <c r="H24" i="31"/>
  <c r="H15" i="31"/>
  <c r="L26" i="32" l="1"/>
  <c r="L28" i="32" s="1"/>
  <c r="L30" i="32" s="1"/>
  <c r="L26" i="31"/>
  <c r="L28" i="31" s="1"/>
  <c r="L30" i="31" s="1"/>
  <c r="L32" i="31" s="1"/>
  <c r="H26" i="32"/>
  <c r="H28" i="32" s="1"/>
  <c r="H30" i="32" s="1"/>
  <c r="H26" i="31"/>
  <c r="H28" i="31" s="1"/>
  <c r="H30" i="31" s="1"/>
  <c r="L32" i="32" l="1"/>
  <c r="H32" i="32"/>
  <c r="H32" i="31"/>
  <c r="K81" i="29"/>
  <c r="K72" i="29"/>
  <c r="G81" i="29"/>
  <c r="G72" i="29"/>
  <c r="G47" i="29" l="1"/>
  <c r="G50" i="29" s="1"/>
  <c r="G83" i="29" s="1"/>
  <c r="G85" i="29" s="1"/>
  <c r="K29" i="29"/>
  <c r="K47" i="29" s="1"/>
  <c r="K50" i="29" s="1"/>
  <c r="K83" i="29" s="1"/>
  <c r="K85" i="29" s="1"/>
  <c r="D25" i="27"/>
  <c r="F25" i="27"/>
  <c r="H25" i="27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s="1"/>
  <c r="F28" i="34" s="1"/>
  <c r="F30" i="34" s="1"/>
  <c r="H26" i="34" l="1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J24" i="32" l="1"/>
  <c r="J24" i="31"/>
  <c r="F24" i="32" l="1"/>
  <c r="F24" i="31"/>
  <c r="J15" i="32" l="1"/>
  <c r="J26" i="32" s="1"/>
  <c r="J28" i="32" s="1"/>
  <c r="J30" i="32" s="1"/>
  <c r="J32" i="32" l="1"/>
  <c r="F15" i="32" l="1"/>
  <c r="F15" i="31"/>
  <c r="F26" i="31" s="1"/>
  <c r="F28" i="31" s="1"/>
  <c r="F30" i="31" l="1"/>
  <c r="F26" i="32"/>
  <c r="F28" i="32" s="1"/>
  <c r="F30" i="32" s="1"/>
  <c r="F32" i="31" l="1"/>
  <c r="F32" i="32"/>
  <c r="P24" i="24" l="1"/>
  <c r="P26" i="24" s="1"/>
  <c r="N24" i="24"/>
  <c r="N26" i="24" s="1"/>
  <c r="J15" i="31"/>
  <c r="J26" i="31" s="1"/>
  <c r="J28" i="31" l="1"/>
  <c r="J30" i="31" s="1"/>
  <c r="J32" i="31" l="1"/>
  <c r="L23" i="27" l="1"/>
  <c r="L25" i="27" s="1"/>
  <c r="J23" i="27" l="1"/>
  <c r="J25" i="27" s="1"/>
  <c r="D18" i="35" l="1"/>
  <c r="D35" i="35" s="1"/>
  <c r="I29" i="29" l="1"/>
  <c r="E29" i="29" l="1"/>
  <c r="I47" i="29" l="1"/>
  <c r="I81" i="29" l="1"/>
  <c r="I72" i="29" l="1"/>
  <c r="I50" i="29" l="1"/>
  <c r="I83" i="29" s="1"/>
  <c r="I85" i="29" s="1"/>
  <c r="I96" i="29" s="1"/>
  <c r="E72" i="29" l="1"/>
  <c r="E47" i="29" l="1"/>
  <c r="E81" i="29"/>
  <c r="E50" i="29" l="1"/>
  <c r="E83" i="29" s="1"/>
  <c r="E85" i="29" s="1"/>
  <c r="E96" i="29" s="1"/>
</calcChain>
</file>

<file path=xl/sharedStrings.xml><?xml version="1.0" encoding="utf-8"?>
<sst xmlns="http://schemas.openxmlformats.org/spreadsheetml/2006/main" count="392" uniqueCount="211">
  <si>
    <t xml:space="preserve">บริษัท วีรันดา รีสอร์ท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</si>
  <si>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</si>
  <si>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</si>
  <si>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</si>
  <si>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</si>
  <si>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</si>
  <si>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</si>
  <si>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</si>
  <si>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</si>
  <si>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</si>
  <si>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</si>
  <si>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</si>
  <si>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</si>
  <si>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อสังหาริมทรัพย์พัฒนาเพื่อขาย</t>
  </si>
  <si>
    <t>5</t>
  </si>
  <si>
    <t>เงินจ่ายล่วงหน้าค่าก่อสร้างอสังหาริมทรัพย์พัฒนาเพื่อขาย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</si>
  <si>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</si>
  <si>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</si>
  <si>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</si>
  <si>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</si>
  <si>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</si>
  <si>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</si>
  <si>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</si>
  <si>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</si>
  <si>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</si>
  <si>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</si>
  <si>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</si>
  <si>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6</t>
  </si>
  <si>
    <t>ค่าความนิยม</t>
  </si>
  <si>
    <t>สินทรัพย์ไม่มีตัวตนอื่น</t>
  </si>
  <si>
    <t>เงินจ่ายล่วงหน้าค่าก่อสร้างที่ดิน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</si>
  <si>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</si>
  <si>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</si>
  <si>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</si>
  <si>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</si>
  <si>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</si>
  <si>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</si>
  <si>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</si>
  <si>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</si>
  <si>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</si>
  <si>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</si>
  <si>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</si>
  <si>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</si>
  <si>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</si>
  <si>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</si>
  <si>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</si>
  <si>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</si>
  <si>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</si>
  <si>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</si>
  <si>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</si>
  <si>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</si>
  <si>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</si>
  <si>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</si>
  <si>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</si>
  <si>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</si>
  <si>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</si>
  <si>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</si>
  <si>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</si>
  <si>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</si>
  <si>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</si>
  <si>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</si>
  <si>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</si>
  <si>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</si>
  <si>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</si>
  <si>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</si>
  <si>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</t>
  </si>
  <si>
    <t xml:space="preserve">    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</si>
  <si>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</si>
  <si>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</si>
  <si>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</si>
  <si>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</si>
  <si>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</si>
  <si>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</si>
  <si>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</si>
  <si>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</si>
  <si>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</si>
  <si>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</si>
  <si>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</si>
  <si>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</si>
  <si>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</si>
  <si>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</si>
  <si>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</si>
  <si>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</si>
  <si>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</si>
  <si>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รายได้ค่าบริหารจัดการ</t>
  </si>
  <si>
    <t>รายได้จากการขายอสังหาริมทรัพย์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</si>
  <si>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</si>
  <si>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</si>
  <si>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</si>
  <si>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</si>
  <si>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</si>
  <si>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ต้นทุนค่าบริหารจัดการ</t>
  </si>
  <si>
    <t>ต้นทุนจากการขายอสังหาริมทรัพย์</t>
  </si>
  <si>
    <t>ต้นทุนจากการขายอาหารและเครื่องดื่ม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</si>
  <si>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</si>
  <si>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</si>
  <si>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</si>
  <si>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</si>
  <si>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</si>
  <si>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</si>
  <si>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</si>
  <si>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</si>
  <si>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</si>
  <si>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</si>
  <si>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</si>
  <si>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</si>
  <si>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</si>
  <si>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</si>
  <si>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</si>
  <si>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จากการรวม</t>
  </si>
  <si>
    <t>จากการเปลี่ยนแปลง</t>
  </si>
  <si>
    <t>ทุนเรือนหุ้นที่ออก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</si>
  <si>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</si>
  <si>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</si>
  <si>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</si>
  <si>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</si>
  <si>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ยังไม่ได้</t>
  </si>
  <si>
    <t>รวม</t>
  </si>
  <si>
    <t>และเรียกชำระ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</si>
  <si>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</si>
  <si>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</si>
  <si>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</si>
  <si>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</si>
  <si>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จัดสรร</t>
  </si>
  <si>
    <t>ยอดคงเหลือ ณ วันที่ 1 มกราคม 2565</t>
  </si>
  <si>
    <t>ขาดทุนเบ็ดเสร็จสำหรับงวด</t>
  </si>
  <si>
    <t xml:space="preserve">  ขาดทุนสำหรับงวด</t>
  </si>
  <si>
    <t>รวมขาดทุนเบ็ดเสร็จสำหรับงวด</t>
  </si>
  <si>
    <t>ยอดคงเหลือ ณ วันที่ 1 มกราคม 2566</t>
  </si>
  <si>
    <t>รวมส่วนของ</t>
  </si>
  <si>
    <t>ผู้ถือหุ้น</t>
  </si>
  <si>
    <t>กำไรเบ็ดเสร็จสำหรับงวด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</si>
  <si>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</si>
  <si>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</si>
  <si>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</si>
  <si>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</si>
  <si>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</si>
  <si>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</si>
  <si>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</si>
  <si>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หนี้สูญ</t>
  </si>
  <si>
    <t>กลับรายการค่าเผื่อการลดลงของมูลค่าอสังหาริมทรัพย์พัฒนาเพื่อขาย</t>
  </si>
  <si>
    <t>ผลต่างการลดค่าเช่า</t>
  </si>
  <si>
    <t>ประมาณการหนี้สินสำหรับผลประโยชน์พนักงาน</t>
  </si>
  <si>
    <t>กำไรจากการเปลี่ยนแปลงในมูลค่ายุติธรรมของสินทรัพย์ทางการเงิน</t>
  </si>
  <si>
    <t>ขาดทุนจากการตัดจำหน่ายอาคารและอุปกรณ์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</si>
  <si>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</si>
  <si>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</si>
  <si>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</si>
  <si>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</si>
  <si>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</si>
  <si>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</si>
  <si>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</si>
  <si>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</si>
  <si>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</si>
  <si>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</si>
  <si>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</si>
  <si>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</si>
  <si>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</t>
  </si>
  <si>
    <t>เงินสดจ่ายซื้อสินทรัพย์ทางการเงิน</t>
  </si>
  <si>
    <t>เงินสดรับจากการขายที่ดิน อาคารและอุปกรณ์</t>
  </si>
  <si>
    <t>ดอกเบี้ยรับ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</si>
  <si>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</si>
  <si>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</si>
  <si>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</si>
  <si>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</si>
  <si>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</si>
  <si>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</si>
  <si>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</si>
  <si>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</si>
  <si>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</si>
  <si>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</t>
  </si>
  <si>
    <t>ต้นทุนทางการเงินส่วนที่บันทึกเป็นที่ดิน อาคารและอุปกรณ์</t>
  </si>
  <si>
    <t>ต้นทุนทางการเงินส่วนที่เป็นต้นทุนอสังหาริมทรัพย์พัฒนาเพื่อขาย</t>
  </si>
  <si>
    <t>การโอนอสังหาริมทรัพย์พัฒนาเพื่อขายเป็นที่ดิน อาคารและอุปกรณ์</t>
  </si>
  <si>
    <t>การโอนที่ดิน อาคารและอุปกรณ์เป็นอสังหาริมทรัพย์พัฒนาเพื่อขาย</t>
  </si>
  <si>
    <t>ส่วนลดค่าเช่าตามสัญญาจากผู้ให้เช่า</t>
  </si>
  <si>
    <t>31 มีนาคม</t>
  </si>
  <si>
    <t>5, 11</t>
  </si>
  <si>
    <t>30 กันยายน</t>
  </si>
  <si>
    <t>สำหรับงวดเก้าเดือนสิ้นสุดวันที่</t>
  </si>
  <si>
    <t>เงินสดและรายการเทียบเท่าเงินสด ณ 30 กันยายน</t>
  </si>
  <si>
    <t>การโอนสินทรัพย์สิทธิการใช้ไปเป็นที่ดิน อาคารและอุปกรณ์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</si>
  <si>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</si>
  <si>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</si>
  <si>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 xml:space="preserve"> กำไรสำหรับงวด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</si>
  <si>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</si>
  <si>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</si>
  <si>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เงินสดจ่ายซื้ออสังหาริมทรัพย์เพื่อการลงทุน</t>
  </si>
  <si>
    <t>9</t>
  </si>
  <si>
    <t>เจ้าหนี้อื่นจากการซื้อสินทรัพย์เพิ่มขึ้น</t>
  </si>
  <si>
    <t>กำไรจากการจำหน่ายอาคารและอุปกรณ์</t>
  </si>
  <si>
    <t>กระแสเงินสดสุทธิได้มาจากกิจกรรมดำเนินงาน</t>
  </si>
  <si>
    <t>เงินสดจ่ายซื้อสินทรัพย์สิทธิการใช้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</si>
  <si>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</si>
  <si>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</si>
  <si>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</si>
  <si>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สินทรัพย์สิทธิการใช้เพิ่มขึ้น (ลดลง) จากการประเมินสัญญาเช่าใหม่และยกเลิกสัญญาเช่า</t>
  </si>
  <si>
    <t>กลับรายการค่าเผื่อการด้อยค่าของที่ดิน อาคารและอุปกรณ์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</si>
  <si>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</si>
  <si>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</si>
  <si>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</si>
  <si>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</si>
  <si>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</si>
  <si>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2</t>
  </si>
  <si>
    <t>6, 10</t>
  </si>
  <si>
    <t>7</t>
  </si>
  <si>
    <t>2, 7, 9</t>
  </si>
  <si>
    <t>10</t>
  </si>
  <si>
    <t>2, 8</t>
  </si>
  <si>
    <t>2, 3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</si>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</sst>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</numFmts>
  <fonts count="30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sz val="15"/>
      <color theme="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4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329">
    <xf numFmtId="1" fontId="0" fillId="0" borderId="0" xfId="0"/>
    <xf numFmtId="37" fontId="4" fillId="0" borderId="0" xfId="0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165" fontId="12" fillId="0" borderId="0" xfId="14" applyNumberFormat="1" applyFont="1" applyFill="1" applyAlignment="1">
      <alignment horizontal="right" vertic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1" xfId="14" applyNumberFormat="1" applyFont="1" applyFill="1" applyBorder="1" applyAlignment="1">
      <alignment horizontal="right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1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vertical="top"/>
    </xf>
    <xf numFmtId="41" fontId="21" fillId="0" borderId="3" xfId="10" applyNumberFormat="1" applyFont="1" applyBorder="1" applyAlignment="1">
      <alignment horizontal="right" vertical="top"/>
    </xf>
    <xf numFmtId="167" fontId="21" fillId="0" borderId="0" xfId="10" applyNumberFormat="1" applyFont="1" applyAlignment="1">
      <alignment vertical="top"/>
    </xf>
    <xf numFmtId="1" fontId="21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43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vertical="center"/>
    </xf>
    <xf numFmtId="0" fontId="13" fillId="0" borderId="0" xfId="10" applyFont="1" applyAlignment="1">
      <alignment horizontal="left" vertical="top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41" fontId="13" fillId="0" borderId="0" xfId="0" applyNumberFormat="1" applyFont="1" applyAlignment="1">
      <alignment horizontal="center"/>
    </xf>
    <xf numFmtId="0" fontId="4" fillId="0" borderId="0" xfId="10" applyFont="1" applyAlignment="1">
      <alignment horizontal="center" vertical="center"/>
    </xf>
    <xf numFmtId="165" fontId="4" fillId="0" borderId="0" xfId="10" applyNumberFormat="1" applyFont="1" applyAlignment="1">
      <alignment vertical="center"/>
    </xf>
    <xf numFmtId="41" fontId="21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37" fontId="4" fillId="0" borderId="0" xfId="10" applyNumberFormat="1" applyFont="1" applyAlignment="1">
      <alignment vertical="center"/>
    </xf>
    <xf numFmtId="41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65" fontId="12" fillId="0" borderId="1" xfId="14" applyNumberFormat="1" applyFont="1" applyFill="1" applyBorder="1" applyAlignment="1">
      <alignment horizontal="center" vertical="center"/>
    </xf>
    <xf numFmtId="165" fontId="12" fillId="0" borderId="1" xfId="14" applyNumberFormat="1" applyFont="1" applyFill="1" applyBorder="1" applyAlignment="1">
      <alignment vertical="center"/>
    </xf>
    <xf numFmtId="165" fontId="21" fillId="0" borderId="0" xfId="14" applyNumberFormat="1" applyFont="1" applyFill="1" applyAlignment="1">
      <alignment vertical="top"/>
    </xf>
    <xf numFmtId="165" fontId="8" fillId="0" borderId="0" xfId="14" applyNumberFormat="1" applyFont="1" applyFill="1" applyAlignment="1">
      <alignment vertical="center"/>
    </xf>
    <xf numFmtId="1" fontId="12" fillId="0" borderId="0" xfId="0" applyFont="1" applyAlignment="1">
      <alignment vertical="center"/>
    </xf>
    <xf numFmtId="165" fontId="13" fillId="0" borderId="0" xfId="14" applyNumberFormat="1" applyFont="1" applyFill="1" applyAlignment="1">
      <alignment vertical="center"/>
    </xf>
    <xf numFmtId="165" fontId="12" fillId="0" borderId="5" xfId="14" applyNumberFormat="1" applyFont="1" applyFill="1" applyBorder="1" applyAlignment="1">
      <alignment horizontal="center" vertical="center"/>
    </xf>
    <xf numFmtId="165" fontId="12" fillId="0" borderId="5" xfId="14" applyNumberFormat="1" applyFont="1" applyFill="1" applyBorder="1" applyAlignment="1">
      <alignment vertical="center"/>
    </xf>
    <xf numFmtId="165" fontId="17" fillId="0" borderId="0" xfId="14" applyNumberFormat="1" applyFont="1" applyFill="1" applyAlignment="1">
      <alignment horizontal="center" vertical="center"/>
    </xf>
    <xf numFmtId="165" fontId="12" fillId="0" borderId="3" xfId="14" applyNumberFormat="1" applyFont="1" applyFill="1" applyBorder="1" applyAlignment="1">
      <alignment horizontal="right" vertical="center"/>
    </xf>
    <xf numFmtId="165" fontId="12" fillId="0" borderId="3" xfId="14" applyNumberFormat="1" applyFont="1" applyFill="1" applyBorder="1" applyAlignment="1">
      <alignment vertical="center"/>
    </xf>
    <xf numFmtId="165" fontId="19" fillId="0" borderId="0" xfId="14" applyNumberFormat="1" applyFont="1" applyFill="1" applyAlignment="1">
      <alignment horizontal="right" vertical="center"/>
    </xf>
    <xf numFmtId="165" fontId="19" fillId="0" borderId="0" xfId="14" applyNumberFormat="1" applyFont="1" applyFill="1" applyAlignment="1">
      <alignment vertical="center"/>
    </xf>
    <xf numFmtId="165" fontId="13" fillId="0" borderId="5" xfId="14" applyNumberFormat="1" applyFont="1" applyFill="1" applyBorder="1" applyAlignment="1">
      <alignment horizontal="right" vertical="center"/>
    </xf>
    <xf numFmtId="165" fontId="13" fillId="0" borderId="5" xfId="14" applyNumberFormat="1" applyFont="1" applyFill="1" applyBorder="1" applyAlignment="1">
      <alignment vertical="center"/>
    </xf>
    <xf numFmtId="165" fontId="20" fillId="0" borderId="0" xfId="14" applyNumberFormat="1" applyFont="1" applyFill="1" applyAlignment="1">
      <alignment horizontal="center" vertical="center"/>
    </xf>
    <xf numFmtId="1" fontId="6" fillId="0" borderId="0" xfId="0" applyFont="1" applyAlignment="1">
      <alignment vertical="center"/>
    </xf>
    <xf numFmtId="43" fontId="4" fillId="0" borderId="0" xfId="14" quotePrefix="1" applyFont="1" applyFill="1" applyAlignment="1">
      <alignment horizontal="center" vertical="center"/>
    </xf>
    <xf numFmtId="1" fontId="4" fillId="0" borderId="0" xfId="0" applyFont="1" applyAlignment="1">
      <alignment vertical="center"/>
    </xf>
    <xf numFmtId="165" fontId="4" fillId="0" borderId="0" xfId="14" applyNumberFormat="1" applyFont="1" applyFill="1" applyAlignment="1">
      <alignment vertical="center"/>
    </xf>
    <xf numFmtId="1" fontId="26" fillId="0" borderId="0" xfId="0" applyFont="1" applyAlignment="1">
      <alignment vertical="center"/>
    </xf>
    <xf numFmtId="1" fontId="26" fillId="0" borderId="0" xfId="0" applyFont="1"/>
    <xf numFmtId="0" fontId="4" fillId="0" borderId="0" xfId="10" applyFont="1"/>
    <xf numFmtId="0" fontId="5" fillId="0" borderId="0" xfId="10" applyFont="1"/>
    <xf numFmtId="165" fontId="12" fillId="0" borderId="0" xfId="14" applyNumberFormat="1" applyFont="1" applyFill="1" applyAlignment="1">
      <alignment horizontal="center"/>
    </xf>
    <xf numFmtId="165" fontId="12" fillId="0" borderId="0" xfId="14" applyNumberFormat="1" applyFont="1" applyFill="1" applyAlignment="1"/>
    <xf numFmtId="165" fontId="12" fillId="0" borderId="1" xfId="14" applyNumberFormat="1" applyFont="1" applyFill="1" applyBorder="1" applyAlignment="1"/>
    <xf numFmtId="165" fontId="21" fillId="0" borderId="0" xfId="14" applyNumberFormat="1" applyFont="1" applyFill="1" applyAlignment="1"/>
    <xf numFmtId="37" fontId="4" fillId="0" borderId="0" xfId="10" applyNumberFormat="1" applyFont="1"/>
    <xf numFmtId="1" fontId="6" fillId="0" borderId="0" xfId="0" applyFont="1"/>
    <xf numFmtId="9" fontId="6" fillId="0" borderId="0" xfId="23" applyFont="1"/>
    <xf numFmtId="165" fontId="12" fillId="0" borderId="0" xfId="10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165" fontId="13" fillId="0" borderId="0" xfId="14" applyNumberFormat="1" applyFont="1" applyFill="1" applyAlignment="1">
      <alignment horizontal="center"/>
    </xf>
    <xf numFmtId="165" fontId="13" fillId="0" borderId="0" xfId="14" applyNumberFormat="1" applyFont="1" applyFill="1" applyAlignment="1"/>
    <xf numFmtId="1" fontId="28" fillId="0" borderId="0" xfId="0" applyFont="1"/>
    <xf numFmtId="165" fontId="13" fillId="0" borderId="1" xfId="14" applyNumberFormat="1" applyFont="1" applyFill="1" applyBorder="1" applyAlignment="1">
      <alignment horizontal="center"/>
    </xf>
    <xf numFmtId="165" fontId="22" fillId="0" borderId="0" xfId="14" applyNumberFormat="1" applyFont="1" applyFill="1" applyAlignment="1">
      <alignment horizontal="right"/>
    </xf>
    <xf numFmtId="165" fontId="13" fillId="0" borderId="0" xfId="14" applyNumberFormat="1" applyFont="1" applyFill="1" applyAlignment="1">
      <alignment horizontal="center" vertical="center"/>
    </xf>
    <xf numFmtId="165" fontId="22" fillId="0" borderId="0" xfId="14" applyNumberFormat="1" applyFont="1" applyFill="1" applyAlignment="1">
      <alignment horizontal="right" vertical="top"/>
    </xf>
    <xf numFmtId="165" fontId="13" fillId="0" borderId="1" xfId="14" applyNumberFormat="1" applyFont="1" applyFill="1" applyBorder="1" applyAlignment="1">
      <alignment horizontal="center" vertical="center"/>
    </xf>
    <xf numFmtId="165" fontId="13" fillId="0" borderId="4" xfId="14" applyNumberFormat="1" applyFont="1" applyFill="1" applyBorder="1" applyAlignment="1">
      <alignment vertical="center"/>
    </xf>
    <xf numFmtId="165" fontId="13" fillId="0" borderId="2" xfId="14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165" fontId="13" fillId="0" borderId="0" xfId="14" applyNumberFormat="1" applyFont="1" applyFill="1" applyBorder="1" applyAlignment="1">
      <alignment vertical="center"/>
    </xf>
    <xf numFmtId="1" fontId="12" fillId="0" borderId="0" xfId="0" applyFont="1"/>
    <xf numFmtId="165" fontId="12" fillId="0" borderId="0" xfId="14" applyNumberFormat="1" applyFont="1" applyFill="1"/>
    <xf numFmtId="165" fontId="12" fillId="0" borderId="0" xfId="14" applyNumberFormat="1" applyFont="1" applyFill="1" applyAlignment="1">
      <alignment horizontal="right"/>
    </xf>
    <xf numFmtId="165" fontId="29" fillId="0" borderId="0" xfId="14" applyNumberFormat="1" applyFont="1" applyFill="1" applyAlignment="1">
      <alignment vertical="center"/>
    </xf>
    <xf numFmtId="165" fontId="12" fillId="0" borderId="0" xfId="14" quotePrefix="1" applyNumberFormat="1" applyFont="1" applyFill="1" applyAlignment="1">
      <alignment vertical="center"/>
    </xf>
    <xf numFmtId="0" fontId="12" fillId="0" borderId="0" xfId="1" applyFont="1"/>
    <xf numFmtId="43" fontId="28" fillId="0" borderId="0" xfId="14" applyFont="1" applyFill="1"/>
    <xf numFmtId="43" fontId="12" fillId="0" borderId="0" xfId="14" applyFont="1" applyFill="1" applyAlignment="1">
      <alignment vertical="center"/>
    </xf>
    <xf numFmtId="43" fontId="0" fillId="0" borderId="0" xfId="14" applyFont="1"/>
    <xf numFmtId="43" fontId="4" fillId="0" borderId="0" xfId="14" applyFont="1" applyAlignment="1">
      <alignment vertical="center"/>
    </xf>
    <xf numFmtId="43" fontId="26" fillId="0" borderId="0" xfId="14" applyFont="1"/>
    <xf numFmtId="43" fontId="12" fillId="0" borderId="0" xfId="14" applyFont="1" applyAlignment="1">
      <alignment vertical="center"/>
    </xf>
    <xf numFmtId="43" fontId="0" fillId="0" borderId="0" xfId="14" applyFont="1" applyFill="1"/>
    <xf numFmtId="43" fontId="12" fillId="0" borderId="0" xfId="14" applyFont="1" applyFill="1"/>
    <xf numFmtId="43" fontId="6" fillId="0" borderId="0" xfId="14" applyFont="1" applyFill="1"/>
    <xf numFmtId="43" fontId="25" fillId="0" borderId="0" xfId="14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43" fontId="4" fillId="0" borderId="0" xfId="14" applyFont="1" applyFill="1" applyAlignment="1">
      <alignment vertical="center"/>
    </xf>
    <xf numFmtId="43" fontId="26" fillId="0" borderId="0" xfId="14" applyFont="1" applyFill="1"/>
    <xf numFmtId="165" fontId="13" fillId="0" borderId="2" xfId="14" applyNumberFormat="1" applyFont="1" applyFill="1" applyBorder="1" applyAlignment="1">
      <alignment horizontal="center" vertical="center"/>
    </xf>
    <xf numFmtId="165" fontId="13" fillId="0" borderId="3" xfId="14" applyNumberFormat="1" applyFont="1" applyFill="1" applyBorder="1" applyAlignment="1">
      <alignment horizontal="right"/>
    </xf>
    <xf numFmtId="165" fontId="13" fillId="0" borderId="0" xfId="14" applyNumberFormat="1" applyFont="1" applyFill="1" applyAlignment="1">
      <alignment horizontal="right"/>
    </xf>
    <xf numFmtId="165" fontId="13" fillId="0" borderId="0" xfId="14" applyNumberFormat="1" applyFont="1" applyFill="1" applyBorder="1" applyAlignment="1">
      <alignment horizontal="right"/>
    </xf>
    <xf numFmtId="41" fontId="13" fillId="0" borderId="2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Alignment="1">
      <alignment horizontal="right" vertical="center"/>
    </xf>
    <xf numFmtId="41" fontId="13" fillId="0" borderId="3" xfId="14" applyNumberFormat="1" applyFont="1" applyFill="1" applyBorder="1" applyAlignment="1">
      <alignment horizontal="right" vertical="center"/>
    </xf>
    <xf numFmtId="41" fontId="13" fillId="0" borderId="0" xfId="14" applyNumberFormat="1" applyFont="1" applyFill="1" applyAlignment="1">
      <alignment horizontal="right" vertical="center"/>
    </xf>
    <xf numFmtId="41" fontId="13" fillId="0" borderId="1" xfId="14" applyNumberFormat="1" applyFont="1" applyFill="1" applyBorder="1" applyAlignment="1">
      <alignment horizontal="center"/>
    </xf>
    <xf numFmtId="41" fontId="13" fillId="0" borderId="2" xfId="14" applyNumberFormat="1" applyFont="1" applyFill="1" applyBorder="1" applyAlignment="1">
      <alignment horizontal="center" vertical="center"/>
    </xf>
    <xf numFmtId="41" fontId="13" fillId="0" borderId="0" xfId="14" applyNumberFormat="1" applyFont="1" applyFill="1" applyAlignment="1">
      <alignment horizontal="center" vertical="center"/>
    </xf>
    <xf numFmtId="41" fontId="13" fillId="0" borderId="1" xfId="14" applyNumberFormat="1" applyFont="1" applyFill="1" applyBorder="1" applyAlignment="1">
      <alignment horizontal="center" vertical="center"/>
    </xf>
    <xf numFmtId="41" fontId="12" fillId="0" borderId="0" xfId="14" applyNumberFormat="1" applyFont="1" applyFill="1" applyAlignment="1">
      <alignment vertical="center"/>
    </xf>
    <xf numFmtId="41" fontId="13" fillId="0" borderId="2" xfId="14" applyNumberFormat="1" applyFont="1" applyFill="1" applyBorder="1" applyAlignment="1">
      <alignment vertical="center"/>
    </xf>
    <xf numFmtId="41" fontId="13" fillId="0" borderId="0" xfId="14" applyNumberFormat="1" applyFont="1" applyFill="1" applyAlignment="1">
      <alignment vertical="center"/>
    </xf>
    <xf numFmtId="41" fontId="13" fillId="0" borderId="4" xfId="14" applyNumberFormat="1" applyFont="1" applyFill="1" applyBorder="1" applyAlignment="1">
      <alignment vertical="center"/>
    </xf>
    <xf numFmtId="165" fontId="12" fillId="0" borderId="1" xfId="14" quotePrefix="1" applyNumberFormat="1" applyFont="1" applyFill="1" applyBorder="1" applyAlignment="1">
      <alignment horizontal="right" vertical="center"/>
    </xf>
    <xf numFmtId="165" fontId="12" fillId="0" borderId="1" xfId="14" applyNumberFormat="1" applyFont="1" applyFill="1" applyBorder="1" applyAlignment="1">
      <alignment horizontal="right"/>
    </xf>
    <xf numFmtId="43" fontId="8" fillId="0" borderId="0" xfId="14" applyFont="1" applyAlignment="1">
      <alignment vertical="center"/>
    </xf>
    <xf numFmtId="43" fontId="6" fillId="0" borderId="0" xfId="14" applyFont="1"/>
    <xf numFmtId="165" fontId="4" fillId="0" borderId="0" xfId="14" applyNumberFormat="1" applyFont="1"/>
    <xf numFmtId="165" fontId="5" fillId="0" borderId="0" xfId="14" applyNumberFormat="1" applyFont="1"/>
    <xf numFmtId="41" fontId="13" fillId="0" borderId="2" xfId="14" applyNumberFormat="1" applyFont="1" applyFill="1" applyBorder="1" applyAlignment="1">
      <alignment horizontal="center"/>
    </xf>
    <xf numFmtId="41" fontId="13" fillId="0" borderId="0" xfId="14" applyNumberFormat="1" applyFont="1" applyFill="1"/>
    <xf numFmtId="41" fontId="13" fillId="0" borderId="0" xfId="14" applyNumberFormat="1" applyFont="1" applyFill="1" applyAlignment="1">
      <alignment horizontal="center"/>
    </xf>
    <xf numFmtId="165" fontId="13" fillId="0" borderId="2" xfId="14" applyNumberFormat="1" applyFont="1" applyFill="1" applyBorder="1" applyAlignment="1">
      <alignment horizontal="center"/>
    </xf>
    <xf numFmtId="41" fontId="22" fillId="0" borderId="3" xfId="14" applyNumberFormat="1" applyFont="1" applyFill="1" applyBorder="1" applyAlignment="1">
      <alignment horizontal="right"/>
    </xf>
    <xf numFmtId="165" fontId="22" fillId="0" borderId="3" xfId="14" applyNumberFormat="1" applyFont="1" applyFill="1" applyBorder="1" applyAlignment="1">
      <alignment horizontal="right"/>
    </xf>
    <xf numFmtId="165" fontId="22" fillId="0" borderId="0" xfId="14" applyNumberFormat="1" applyFont="1" applyFill="1" applyAlignment="1"/>
    <xf numFmtId="16" fontId="4" fillId="0" borderId="0" xfId="10" quotePrefix="1" applyNumberFormat="1" applyFont="1"/>
    <xf numFmtId="3" fontId="4" fillId="0" borderId="0" xfId="10" applyNumberFormat="1" applyFont="1"/>
    <xf numFmtId="3" fontId="5" fillId="0" borderId="0" xfId="10" applyNumberFormat="1" applyFont="1"/>
    <xf numFmtId="43" fontId="12" fillId="0" borderId="0" xfId="14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49" fontId="27" fillId="0" borderId="0" xfId="0" quotePrefix="1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quotePrefix="1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49" fontId="27" fillId="0" borderId="0" xfId="0" applyNumberFormat="1" applyFont="1" applyFill="1" applyAlignment="1">
      <alignment horizontal="center" vertical="center"/>
    </xf>
    <xf numFmtId="1" fontId="14" fillId="0" borderId="0" xfId="0" applyFont="1" applyFill="1" applyAlignment="1">
      <alignment horizontal="center" vertical="center" wrapText="1"/>
    </xf>
    <xf numFmtId="43" fontId="13" fillId="0" borderId="2" xfId="14" applyFont="1" applyFill="1" applyBorder="1" applyAlignment="1">
      <alignment horizontal="right" vertical="center"/>
    </xf>
    <xf numFmtId="43" fontId="13" fillId="0" borderId="0" xfId="14" applyFont="1" applyFill="1" applyAlignment="1">
      <alignment horizontal="right" vertical="center"/>
    </xf>
    <xf numFmtId="43" fontId="12" fillId="0" borderId="1" xfId="14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horizontal="right" vertical="center"/>
    </xf>
    <xf numFmtId="43" fontId="12" fillId="0" borderId="0" xfId="14" applyFont="1" applyFill="1" applyAlignment="1"/>
    <xf numFmtId="43" fontId="12" fillId="0" borderId="0" xfId="14" applyFont="1" applyFill="1" applyBorder="1" applyAlignment="1">
      <alignment vertical="center"/>
    </xf>
    <xf numFmtId="0" fontId="12" fillId="0" borderId="0" xfId="1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applyFont="1" applyFill="1" applyAlignment="1">
      <alignment horizontal="center"/>
    </xf>
    <xf numFmtId="1" fontId="4" fillId="0" borderId="0" xfId="0" quotePrefix="1" applyFont="1" applyFill="1" applyAlignment="1">
      <alignment horizontal="left" vertical="center"/>
    </xf>
    <xf numFmtId="1" fontId="4" fillId="0" borderId="0" xfId="0" quotePrefix="1" applyFont="1" applyFill="1" applyAlignment="1">
      <alignment vertical="center"/>
    </xf>
    <xf numFmtId="1" fontId="5" fillId="0" borderId="0" xfId="0" applyFont="1" applyFill="1" applyAlignment="1">
      <alignment horizontal="left" vertical="center"/>
    </xf>
    <xf numFmtId="1" fontId="13" fillId="0" borderId="0" xfId="0" applyFont="1" applyFill="1" applyAlignment="1">
      <alignment horizontal="left" vertical="center"/>
    </xf>
    <xf numFmtId="1" fontId="12" fillId="0" borderId="0" xfId="0" applyFont="1" applyFill="1" applyAlignment="1">
      <alignment horizontal="left" vertical="center"/>
    </xf>
    <xf numFmtId="1" fontId="12" fillId="0" borderId="0" xfId="0" applyFont="1" applyFill="1" applyAlignment="1">
      <alignment vertical="center"/>
    </xf>
    <xf numFmtId="1" fontId="12" fillId="0" borderId="0" xfId="0" quotePrefix="1" applyFont="1" applyFill="1" applyAlignment="1">
      <alignment horizontal="left" vertical="center"/>
    </xf>
    <xf numFmtId="1" fontId="12" fillId="0" borderId="0" xfId="0" applyFont="1" applyFill="1" applyAlignment="1">
      <alignment horizontal="center" vertical="center"/>
    </xf>
    <xf numFmtId="1" fontId="13" fillId="0" borderId="0" xfId="0" applyFont="1" applyFill="1" applyAlignment="1">
      <alignment horizontal="center" vertical="center"/>
    </xf>
    <xf numFmtId="0" fontId="12" fillId="0" borderId="0" xfId="0" quotePrefix="1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1" fontId="15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169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" fontId="12" fillId="0" borderId="0" xfId="0" applyFont="1" applyFill="1"/>
    <xf numFmtId="1" fontId="13" fillId="0" borderId="0" xfId="0" applyFont="1" applyFill="1" applyAlignment="1">
      <alignment vertical="center"/>
    </xf>
    <xf numFmtId="1" fontId="4" fillId="0" borderId="0" xfId="0" quotePrefix="1" applyFont="1" applyFill="1" applyAlignment="1">
      <alignment horizontal="center" vertical="center"/>
    </xf>
    <xf numFmtId="1" fontId="4" fillId="0" borderId="0" xfId="0" applyFont="1" applyFill="1" applyAlignment="1">
      <alignment horizontal="center" vertical="center"/>
    </xf>
    <xf numFmtId="1" fontId="4" fillId="0" borderId="0" xfId="0" applyFont="1" applyFill="1" applyAlignment="1">
      <alignment vertical="center"/>
    </xf>
    <xf numFmtId="169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1" fontId="15" fillId="0" borderId="0" xfId="0" quotePrefix="1" applyFont="1" applyFill="1" applyAlignment="1">
      <alignment horizontal="left" vertical="center"/>
    </xf>
    <xf numFmtId="1" fontId="14" fillId="0" borderId="0" xfId="0" applyFont="1" applyFill="1" applyAlignment="1">
      <alignment horizontal="left" vertical="center"/>
    </xf>
    <xf numFmtId="1" fontId="18" fillId="0" borderId="0" xfId="0" applyFont="1" applyFill="1" applyAlignment="1">
      <alignment horizontal="center" vertical="center" wrapText="1"/>
    </xf>
    <xf numFmtId="0" fontId="5" fillId="0" borderId="0" xfId="10" applyFont="1" applyFill="1"/>
    <xf numFmtId="0" fontId="4" fillId="0" borderId="0" xfId="10" applyFont="1" applyFill="1"/>
    <xf numFmtId="41" fontId="13" fillId="0" borderId="0" xfId="0" applyNumberFormat="1" applyFont="1" applyFill="1" applyAlignment="1">
      <alignment horizontal="center"/>
    </xf>
    <xf numFmtId="0" fontId="4" fillId="0" borderId="0" xfId="10" applyFont="1" applyFill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5" fillId="0" borderId="0" xfId="10" applyFont="1" applyFill="1"/>
    <xf numFmtId="0" fontId="12" fillId="0" borderId="0" xfId="10" applyFont="1" applyFill="1"/>
    <xf numFmtId="0" fontId="12" fillId="0" borderId="0" xfId="10" applyFont="1" applyFill="1" applyAlignment="1">
      <alignment horizontal="center"/>
    </xf>
    <xf numFmtId="0" fontId="14" fillId="0" borderId="0" xfId="10" applyFont="1" applyFill="1" applyAlignment="1">
      <alignment horizontal="center"/>
    </xf>
    <xf numFmtId="38" fontId="12" fillId="0" borderId="0" xfId="10" applyNumberFormat="1" applyFont="1" applyFill="1"/>
    <xf numFmtId="166" fontId="12" fillId="0" borderId="0" xfId="10" applyNumberFormat="1" applyFont="1" applyFill="1"/>
    <xf numFmtId="37" fontId="12" fillId="0" borderId="0" xfId="0" applyNumberFormat="1" applyFont="1" applyFill="1"/>
    <xf numFmtId="37" fontId="12" fillId="0" borderId="1" xfId="0" applyNumberFormat="1" applyFont="1" applyFill="1" applyBorder="1"/>
    <xf numFmtId="0" fontId="13" fillId="0" borderId="0" xfId="10" applyFont="1" applyFill="1"/>
    <xf numFmtId="0" fontId="13" fillId="0" borderId="0" xfId="10" applyFont="1" applyFill="1" applyAlignment="1">
      <alignment horizontal="left" vertical="center"/>
    </xf>
    <xf numFmtId="37" fontId="13" fillId="0" borderId="0" xfId="0" applyNumberFormat="1" applyFont="1" applyFill="1"/>
    <xf numFmtId="0" fontId="12" fillId="0" borderId="0" xfId="10" applyFont="1" applyFill="1" applyAlignment="1">
      <alignment horizontal="left"/>
    </xf>
    <xf numFmtId="165" fontId="12" fillId="0" borderId="1" xfId="14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quotePrefix="1" applyFont="1" applyFill="1" applyAlignment="1">
      <alignment horizontal="left"/>
    </xf>
    <xf numFmtId="0" fontId="15" fillId="0" borderId="0" xfId="10" applyFont="1" applyFill="1" applyAlignment="1">
      <alignment horizontal="center"/>
    </xf>
    <xf numFmtId="49" fontId="21" fillId="0" borderId="0" xfId="10" applyNumberFormat="1" applyFont="1" applyFill="1"/>
    <xf numFmtId="49" fontId="22" fillId="0" borderId="0" xfId="10" applyNumberFormat="1" applyFont="1" applyFill="1"/>
    <xf numFmtId="37" fontId="12" fillId="0" borderId="0" xfId="10" applyNumberFormat="1" applyFont="1" applyFill="1"/>
    <xf numFmtId="167" fontId="21" fillId="0" borderId="0" xfId="10" applyNumberFormat="1" applyFont="1" applyFill="1"/>
    <xf numFmtId="1" fontId="21" fillId="0" borderId="0" xfId="10" applyNumberFormat="1" applyFont="1" applyFill="1" applyAlignment="1">
      <alignment horizontal="center"/>
    </xf>
    <xf numFmtId="165" fontId="12" fillId="0" borderId="0" xfId="10" applyNumberFormat="1" applyFont="1" applyFill="1" applyAlignment="1">
      <alignment horizontal="right"/>
    </xf>
    <xf numFmtId="165" fontId="12" fillId="0" borderId="0" xfId="10" applyNumberFormat="1" applyFont="1" applyFill="1" applyAlignment="1">
      <alignment horizontal="center"/>
    </xf>
    <xf numFmtId="165" fontId="12" fillId="0" borderId="0" xfId="10" applyNumberFormat="1" applyFont="1" applyFill="1"/>
    <xf numFmtId="0" fontId="12" fillId="0" borderId="0" xfId="10" applyFont="1" applyFill="1" applyAlignment="1">
      <alignment vertical="center"/>
    </xf>
    <xf numFmtId="0" fontId="13" fillId="0" borderId="0" xfId="10" applyFont="1" applyFill="1" applyAlignment="1">
      <alignment horizontal="left" vertical="top"/>
    </xf>
    <xf numFmtId="165" fontId="13" fillId="0" borderId="0" xfId="10" applyNumberFormat="1" applyFont="1" applyFill="1" applyAlignment="1">
      <alignment vertical="top"/>
    </xf>
    <xf numFmtId="0" fontId="15" fillId="0" borderId="0" xfId="10" applyFont="1" applyFill="1" applyAlignment="1">
      <alignment horizontal="center" vertical="top"/>
    </xf>
    <xf numFmtId="0" fontId="15" fillId="0" borderId="0" xfId="10" applyFont="1" applyFill="1" applyAlignment="1">
      <alignment horizontal="center" vertical="center"/>
    </xf>
    <xf numFmtId="43" fontId="13" fillId="0" borderId="3" xfId="10" applyNumberFormat="1" applyFont="1" applyFill="1" applyBorder="1" applyAlignment="1">
      <alignment horizontal="right" vertical="top"/>
    </xf>
    <xf numFmtId="39" fontId="13" fillId="0" borderId="0" xfId="10" applyNumberFormat="1" applyFont="1" applyFill="1" applyAlignment="1">
      <alignment vertical="top"/>
    </xf>
    <xf numFmtId="0" fontId="12" fillId="0" borderId="0" xfId="10" applyFont="1" applyFill="1" applyAlignment="1">
      <alignment horizontal="center" vertical="center"/>
    </xf>
    <xf numFmtId="37" fontId="12" fillId="0" borderId="0" xfId="10" applyNumberFormat="1" applyFont="1" applyFill="1" applyAlignment="1">
      <alignment vertical="center"/>
    </xf>
    <xf numFmtId="37" fontId="4" fillId="0" borderId="0" xfId="10" applyNumberFormat="1" applyFont="1" applyFill="1"/>
    <xf numFmtId="41" fontId="4" fillId="0" borderId="0" xfId="10" applyNumberFormat="1" applyFont="1" applyFill="1"/>
    <xf numFmtId="38" fontId="4" fillId="0" borderId="0" xfId="10" applyNumberFormat="1" applyFont="1" applyFill="1"/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10" applyFont="1" applyFill="1" applyAlignment="1">
      <alignment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66" fontId="12" fillId="0" borderId="0" xfId="10" applyNumberFormat="1" applyFont="1" applyFill="1" applyAlignment="1">
      <alignment vertical="center"/>
    </xf>
    <xf numFmtId="0" fontId="12" fillId="0" borderId="0" xfId="10" applyFont="1" applyFill="1" applyAlignment="1">
      <alignment horizontal="left" vertical="center"/>
    </xf>
    <xf numFmtId="0" fontId="13" fillId="0" borderId="0" xfId="10" quotePrefix="1" applyFont="1" applyFill="1" applyAlignment="1">
      <alignment horizontal="left" vertical="center"/>
    </xf>
    <xf numFmtId="49" fontId="21" fillId="0" borderId="0" xfId="10" applyNumberFormat="1" applyFont="1" applyFill="1" applyAlignment="1">
      <alignment vertical="top"/>
    </xf>
    <xf numFmtId="49" fontId="22" fillId="0" borderId="0" xfId="10" applyNumberFormat="1" applyFont="1" applyFill="1" applyAlignment="1">
      <alignment vertical="top"/>
    </xf>
    <xf numFmtId="41" fontId="22" fillId="0" borderId="3" xfId="14" applyNumberFormat="1" applyFont="1" applyFill="1" applyBorder="1" applyAlignment="1">
      <alignment horizontal="right" vertical="top"/>
    </xf>
    <xf numFmtId="165" fontId="22" fillId="0" borderId="3" xfId="14" applyNumberFormat="1" applyFont="1" applyFill="1" applyBorder="1" applyAlignment="1">
      <alignment horizontal="right" vertical="top"/>
    </xf>
    <xf numFmtId="37" fontId="12" fillId="0" borderId="0" xfId="10" applyNumberFormat="1" applyFont="1" applyFill="1" applyAlignment="1">
      <alignment vertical="top"/>
    </xf>
    <xf numFmtId="167" fontId="21" fillId="0" borderId="0" xfId="10" applyNumberFormat="1" applyFont="1" applyFill="1" applyAlignment="1">
      <alignment vertical="top"/>
    </xf>
    <xf numFmtId="1" fontId="21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horizontal="right" vertical="top"/>
    </xf>
    <xf numFmtId="165" fontId="12" fillId="0" borderId="0" xfId="10" applyNumberFormat="1" applyFont="1" applyFill="1" applyAlignment="1">
      <alignment horizontal="center" vertical="top"/>
    </xf>
    <xf numFmtId="0" fontId="13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41" fontId="12" fillId="0" borderId="0" xfId="1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center" vertical="center"/>
    </xf>
    <xf numFmtId="0" fontId="12" fillId="0" borderId="0" xfId="4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Continuous" vertical="center"/>
    </xf>
    <xf numFmtId="0" fontId="12" fillId="0" borderId="0" xfId="4" applyFont="1" applyFill="1" applyAlignment="1">
      <alignment vertical="center"/>
    </xf>
    <xf numFmtId="37" fontId="12" fillId="0" borderId="0" xfId="4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7" fontId="12" fillId="0" borderId="0" xfId="5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4" fillId="0" borderId="0" xfId="5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12" fillId="0" borderId="0" xfId="7" applyFont="1" applyFill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1" fontId="13" fillId="0" borderId="0" xfId="0" applyFont="1" applyFill="1" applyAlignment="1">
      <alignment horizontal="center"/>
    </xf>
    <xf numFmtId="37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/>
    <xf numFmtId="37" fontId="12" fillId="0" borderId="0" xfId="1" applyNumberFormat="1" applyFont="1" applyFill="1"/>
    <xf numFmtId="0" fontId="12" fillId="0" borderId="0" xfId="1" applyFont="1" applyFill="1"/>
    <xf numFmtId="0" fontId="12" fillId="0" borderId="0" xfId="1" applyFont="1" applyFill="1" applyAlignment="1">
      <alignment horizontal="left" vertical="center"/>
    </xf>
    <xf numFmtId="165" fontId="12" fillId="0" borderId="0" xfId="1" applyNumberFormat="1" applyFont="1" applyFill="1" applyAlignment="1">
      <alignment vertical="center"/>
    </xf>
    <xf numFmtId="0" fontId="13" fillId="0" borderId="0" xfId="1" applyFont="1" applyFill="1"/>
    <xf numFmtId="0" fontId="12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37" fontId="13" fillId="0" borderId="0" xfId="1" applyNumberFormat="1" applyFont="1" applyFill="1"/>
    <xf numFmtId="38" fontId="12" fillId="0" borderId="0" xfId="1" applyNumberFormat="1" applyFont="1" applyFill="1" applyAlignment="1">
      <alignment vertical="center"/>
    </xf>
    <xf numFmtId="165" fontId="12" fillId="0" borderId="3" xfId="14" applyNumberFormat="1" applyFont="1" applyFill="1" applyBorder="1" applyAlignment="1">
      <alignment horizontal="right"/>
    </xf>
    <xf numFmtId="165" fontId="12" fillId="0" borderId="3" xfId="14" applyNumberFormat="1" applyFont="1" applyFill="1" applyBorder="1" applyAlignment="1">
      <alignment horizontal="right" vertical="top"/>
    </xf>
    <xf numFmtId="165" fontId="12" fillId="0" borderId="0" xfId="14" applyNumberFormat="1" applyFont="1" applyFill="1" applyAlignment="1">
      <alignment vertical="top"/>
    </xf>
    <xf numFmtId="49" fontId="14" fillId="0" borderId="0" xfId="0" quotePrefix="1" applyNumberFormat="1" applyFont="1" applyFill="1" applyAlignment="1">
      <alignment horizontal="center" vertical="center"/>
    </xf>
    <xf numFmtId="1" fontId="13" fillId="0" borderId="0" xfId="0" applyFont="1" applyFill="1" applyAlignment="1">
      <alignment horizontal="center" vertical="center"/>
    </xf>
    <xf numFmtId="49" fontId="14" fillId="0" borderId="0" xfId="0" quotePrefix="1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37" fontId="13" fillId="0" borderId="0" xfId="1" applyNumberFormat="1" applyFont="1" applyFill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1" fontId="13" fillId="0" borderId="0" xfId="0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99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sheetPr>
    <pageSetUpPr fitToPage="1"/>
  </sheetPr>
  <dimension ref="A1:AC101"/>
  <sheetViews>
    <sheetView tabSelected="1" view="pageBreakPreview" zoomScaleNormal="85" zoomScaleSheetLayoutView="100" workbookViewId="0">
      <selection activeCell="K1" sqref="K1"/>
    </sheetView>
  </sheetViews>
  <sheetFormatPr defaultColWidth="8.1796875" defaultRowHeight="24" customHeight="1"/>
  <cols>
    <col min="1" max="1" width="42.36328125" style="185" customWidth="1"/>
    <col min="2" max="2" width="8.1796875" style="166" customWidth="1"/>
    <col min="3" max="3" width="0.54296875" style="185" customWidth="1"/>
    <col min="4" max="4" width="12.81640625" style="187" customWidth="1"/>
    <col min="5" max="5" width="0.54296875" style="185" customWidth="1"/>
    <col min="6" max="6" width="12.81640625" style="187" customWidth="1"/>
    <col min="7" max="7" width="0.54296875" style="185" customWidth="1"/>
    <col min="8" max="8" width="12.81640625" style="185" customWidth="1"/>
    <col min="9" max="9" width="0.54296875" style="185" customWidth="1"/>
    <col min="10" max="10" width="12.453125" style="185" customWidth="1"/>
    <col min="11" max="11" width="8.1796875" style="71" customWidth="1"/>
    <col min="12" max="12" width="18.453125" style="58" customWidth="1"/>
    <col min="13" max="13" width="22.1796875" style="58" customWidth="1"/>
    <col min="14" max="14" width="13.54296875" style="58" customWidth="1"/>
    <col min="15" max="15" width="20.81640625" style="58" customWidth="1"/>
    <col min="16" max="16" width="17.81640625" style="58" customWidth="1"/>
    <col min="17" max="17" width="11.453125" style="58" customWidth="1"/>
    <col min="18" max="18" width="8.54296875" style="58" customWidth="1"/>
    <col min="19" max="29" width="8.1796875" style="83"/>
    <col min="30" max="16384" width="8.1796875" style="71"/>
  </cols>
  <sheetData>
    <row r="1" spans="1:29" s="85" customFormat="1" ht="18" customHeight="1">
      <c r="A1" s="164" t="s">
        <v>0</v>
      </c>
      <c r="B1" s="164"/>
      <c r="C1" s="164"/>
      <c r="D1" s="180"/>
      <c r="E1" s="180"/>
      <c r="F1" s="180"/>
      <c r="G1" s="180"/>
      <c r="H1" s="181"/>
      <c r="I1" s="181"/>
      <c r="J1" s="181"/>
      <c r="L1" s="86"/>
      <c r="M1" s="86"/>
      <c r="N1" s="86"/>
      <c r="O1" s="86"/>
      <c r="P1" s="86"/>
      <c r="Q1" s="86"/>
      <c r="R1" s="86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29" s="85" customFormat="1" ht="18" customHeight="1">
      <c r="A2" s="182" t="s">
        <v>1</v>
      </c>
      <c r="B2" s="165"/>
      <c r="C2" s="180"/>
      <c r="D2" s="180"/>
      <c r="E2" s="180"/>
      <c r="F2" s="180"/>
      <c r="G2" s="180"/>
      <c r="H2" s="181"/>
      <c r="I2" s="181"/>
      <c r="J2" s="181"/>
      <c r="L2" s="86"/>
      <c r="M2" s="86"/>
      <c r="N2" s="86"/>
      <c r="O2" s="86"/>
      <c r="P2" s="86"/>
      <c r="Q2" s="86"/>
      <c r="R2" s="86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</row>
    <row r="3" spans="1:29" ht="24" customHeight="1">
      <c r="A3" s="183"/>
      <c r="C3" s="184"/>
      <c r="D3" s="184"/>
      <c r="E3" s="184"/>
      <c r="F3" s="184"/>
      <c r="G3" s="184"/>
    </row>
    <row r="4" spans="1:29" ht="24" customHeight="1">
      <c r="A4" s="186"/>
      <c r="B4" s="167"/>
      <c r="D4" s="315" t="s">
        <v>2</v>
      </c>
      <c r="E4" s="315"/>
      <c r="F4" s="315"/>
      <c r="G4" s="315"/>
      <c r="H4" s="315" t="s">
        <v>3</v>
      </c>
      <c r="I4" s="315"/>
      <c r="J4" s="315"/>
    </row>
    <row r="5" spans="1:29" ht="24" customHeight="1">
      <c r="A5" s="186"/>
      <c r="B5" s="167"/>
      <c r="D5" s="187" t="s">
        <v>178</v>
      </c>
      <c r="E5" s="187"/>
      <c r="F5" s="187" t="s">
        <v>4</v>
      </c>
      <c r="G5" s="188"/>
      <c r="H5" s="187" t="s">
        <v>178</v>
      </c>
      <c r="I5" s="187"/>
      <c r="J5" s="187" t="s">
        <v>4</v>
      </c>
    </row>
    <row r="6" spans="1:29" ht="24" customHeight="1">
      <c r="A6" s="183" t="s">
        <v>5</v>
      </c>
      <c r="B6" s="166" t="s">
        <v>6</v>
      </c>
      <c r="D6" s="189">
        <v>2566</v>
      </c>
      <c r="E6" s="190"/>
      <c r="F6" s="189">
        <v>2565</v>
      </c>
      <c r="G6" s="190"/>
      <c r="H6" s="189">
        <v>2566</v>
      </c>
      <c r="I6" s="190"/>
      <c r="J6" s="189">
        <v>2565</v>
      </c>
    </row>
    <row r="7" spans="1:29" ht="24" customHeight="1">
      <c r="A7" s="183"/>
      <c r="D7" s="187" t="s">
        <v>7</v>
      </c>
      <c r="E7" s="190"/>
      <c r="F7" s="189"/>
      <c r="G7" s="190"/>
      <c r="H7" s="187" t="s">
        <v>7</v>
      </c>
      <c r="I7" s="190"/>
      <c r="J7" s="189"/>
    </row>
    <row r="8" spans="1:29" ht="24" customHeight="1">
      <c r="D8" s="314" t="s">
        <v>8</v>
      </c>
      <c r="E8" s="314"/>
      <c r="F8" s="314"/>
      <c r="G8" s="314"/>
      <c r="H8" s="314"/>
      <c r="I8" s="314"/>
      <c r="J8" s="314"/>
    </row>
    <row r="9" spans="1:29" ht="24.65" customHeight="1">
      <c r="A9" s="191" t="s">
        <v>9</v>
      </c>
      <c r="D9" s="192"/>
      <c r="E9" s="193"/>
      <c r="F9" s="192"/>
      <c r="G9" s="193"/>
      <c r="H9" s="193"/>
      <c r="I9" s="193"/>
      <c r="J9" s="193"/>
    </row>
    <row r="10" spans="1:29" ht="24" customHeight="1">
      <c r="A10" s="185" t="s">
        <v>10</v>
      </c>
      <c r="B10" s="166" t="s">
        <v>203</v>
      </c>
      <c r="D10" s="116">
        <v>65352</v>
      </c>
      <c r="E10" s="58"/>
      <c r="F10" s="15">
        <v>234298</v>
      </c>
      <c r="G10" s="58"/>
      <c r="H10" s="58">
        <v>30798</v>
      </c>
      <c r="I10" s="58"/>
      <c r="J10" s="15">
        <v>187696</v>
      </c>
      <c r="L10" s="15"/>
      <c r="M10" s="17"/>
      <c r="N10" s="17"/>
      <c r="O10" s="17"/>
      <c r="P10" s="17"/>
      <c r="Q10" s="17"/>
    </row>
    <row r="11" spans="1:29" ht="24" customHeight="1">
      <c r="A11" s="185" t="s">
        <v>11</v>
      </c>
      <c r="B11" s="166" t="s">
        <v>209</v>
      </c>
      <c r="D11" s="58">
        <v>44533</v>
      </c>
      <c r="E11" s="58"/>
      <c r="F11" s="15">
        <v>52742</v>
      </c>
      <c r="G11" s="58"/>
      <c r="H11" s="58">
        <v>35087</v>
      </c>
      <c r="I11" s="58"/>
      <c r="J11" s="15">
        <v>41111</v>
      </c>
    </row>
    <row r="12" spans="1:29" ht="24" customHeight="1">
      <c r="A12" s="185" t="s">
        <v>12</v>
      </c>
      <c r="D12" s="58">
        <v>17729</v>
      </c>
      <c r="E12" s="58"/>
      <c r="F12" s="15">
        <v>19872</v>
      </c>
      <c r="G12" s="58"/>
      <c r="H12" s="58">
        <v>4243</v>
      </c>
      <c r="I12" s="58"/>
      <c r="J12" s="15">
        <v>5135</v>
      </c>
      <c r="L12" s="15"/>
      <c r="M12" s="17"/>
      <c r="N12" s="17"/>
      <c r="P12" s="17"/>
      <c r="Q12" s="17"/>
      <c r="R12" s="17"/>
    </row>
    <row r="13" spans="1:29" ht="24" customHeight="1">
      <c r="A13" s="185" t="s">
        <v>13</v>
      </c>
      <c r="B13" s="166" t="s">
        <v>210</v>
      </c>
      <c r="D13" s="58">
        <v>371476</v>
      </c>
      <c r="E13" s="58"/>
      <c r="F13" s="15">
        <v>465024</v>
      </c>
      <c r="G13" s="58"/>
      <c r="H13" s="58">
        <v>333480</v>
      </c>
      <c r="I13" s="58"/>
      <c r="J13" s="15">
        <v>431620</v>
      </c>
    </row>
    <row r="14" spans="1:29" ht="21.5">
      <c r="A14" s="185" t="s">
        <v>15</v>
      </c>
      <c r="D14" s="58">
        <v>10393</v>
      </c>
      <c r="E14" s="58"/>
      <c r="F14" s="15">
        <v>10998</v>
      </c>
      <c r="G14" s="58"/>
      <c r="H14" s="58">
        <v>10008</v>
      </c>
      <c r="I14" s="58"/>
      <c r="J14" s="15">
        <v>10339</v>
      </c>
    </row>
    <row r="15" spans="1:29" ht="24" customHeight="1">
      <c r="A15" s="185" t="s">
        <v>16</v>
      </c>
      <c r="D15" s="58">
        <v>3683</v>
      </c>
      <c r="E15" s="58"/>
      <c r="F15" s="15">
        <v>3154</v>
      </c>
      <c r="G15" s="58"/>
      <c r="H15" s="58">
        <v>2940</v>
      </c>
      <c r="I15" s="58"/>
      <c r="J15" s="15">
        <v>2805</v>
      </c>
      <c r="L15" s="15"/>
      <c r="M15" s="17"/>
      <c r="N15" s="17"/>
      <c r="O15" s="17"/>
      <c r="P15" s="17"/>
      <c r="Q15" s="17"/>
      <c r="R15" s="17"/>
    </row>
    <row r="16" spans="1:29" ht="24" customHeight="1">
      <c r="A16" s="185" t="s">
        <v>17</v>
      </c>
      <c r="B16" s="166" t="s">
        <v>188</v>
      </c>
      <c r="D16" s="58">
        <v>1178</v>
      </c>
      <c r="E16" s="58"/>
      <c r="F16" s="15">
        <v>21717</v>
      </c>
      <c r="G16" s="58"/>
      <c r="H16" s="163">
        <v>0</v>
      </c>
      <c r="I16" s="58"/>
      <c r="J16" s="15">
        <v>20167</v>
      </c>
    </row>
    <row r="17" spans="1:29" ht="24" customHeight="1">
      <c r="A17" s="185" t="s">
        <v>18</v>
      </c>
      <c r="D17" s="58">
        <v>23622</v>
      </c>
      <c r="E17" s="58"/>
      <c r="F17" s="15">
        <v>12246</v>
      </c>
      <c r="G17" s="58"/>
      <c r="H17" s="58">
        <v>14744</v>
      </c>
      <c r="I17" s="58"/>
      <c r="J17" s="15">
        <v>6691</v>
      </c>
      <c r="L17" s="15"/>
      <c r="M17" s="17"/>
      <c r="N17" s="17"/>
      <c r="O17" s="17"/>
      <c r="P17" s="17"/>
      <c r="Q17" s="17"/>
      <c r="R17" s="17"/>
    </row>
    <row r="18" spans="1:29" ht="24" customHeight="1">
      <c r="A18" s="183" t="s">
        <v>19</v>
      </c>
      <c r="B18" s="167"/>
      <c r="C18" s="186"/>
      <c r="D18" s="135">
        <f>SUM(D10:D17)</f>
        <v>537966</v>
      </c>
      <c r="E18" s="72"/>
      <c r="F18" s="53">
        <f>SUM(F10:F17)</f>
        <v>820051</v>
      </c>
      <c r="G18" s="72"/>
      <c r="H18" s="135">
        <f>SUM(H10:H17)</f>
        <v>431300</v>
      </c>
      <c r="I18" s="72"/>
      <c r="J18" s="53">
        <f>SUM(J10:J17)</f>
        <v>705564</v>
      </c>
      <c r="L18" s="15"/>
      <c r="M18" s="17"/>
      <c r="N18" s="17"/>
      <c r="O18" s="17"/>
    </row>
    <row r="19" spans="1:29" ht="24" customHeight="1">
      <c r="A19" s="183"/>
      <c r="B19" s="167"/>
      <c r="C19" s="186"/>
      <c r="D19" s="58"/>
      <c r="E19" s="58"/>
      <c r="F19" s="15"/>
      <c r="G19" s="58"/>
      <c r="H19" s="58"/>
      <c r="I19" s="58"/>
      <c r="J19" s="58"/>
    </row>
    <row r="20" spans="1:29" ht="24" customHeight="1">
      <c r="A20" s="191" t="s">
        <v>20</v>
      </c>
      <c r="D20" s="58"/>
      <c r="E20" s="58"/>
      <c r="F20" s="17"/>
      <c r="G20" s="58"/>
      <c r="I20" s="58"/>
      <c r="J20" s="58"/>
    </row>
    <row r="21" spans="1:29" ht="24" customHeight="1">
      <c r="A21" s="185" t="s">
        <v>21</v>
      </c>
      <c r="D21" s="58">
        <v>260</v>
      </c>
      <c r="E21" s="58"/>
      <c r="F21" s="15">
        <v>260</v>
      </c>
      <c r="G21" s="58"/>
      <c r="H21" s="58">
        <v>60</v>
      </c>
      <c r="I21" s="58"/>
      <c r="J21" s="15">
        <v>60</v>
      </c>
    </row>
    <row r="22" spans="1:29" ht="24" customHeight="1">
      <c r="A22" s="185" t="s">
        <v>22</v>
      </c>
      <c r="B22" s="166" t="s">
        <v>14</v>
      </c>
      <c r="D22" s="163">
        <v>0</v>
      </c>
      <c r="E22" s="15"/>
      <c r="F22" s="163">
        <v>0</v>
      </c>
      <c r="G22" s="15"/>
      <c r="H22" s="58">
        <v>1934279</v>
      </c>
      <c r="I22" s="58">
        <v>364</v>
      </c>
      <c r="J22" s="15">
        <v>1929279</v>
      </c>
    </row>
    <row r="23" spans="1:29" ht="24" customHeight="1">
      <c r="A23" s="185" t="s">
        <v>23</v>
      </c>
      <c r="B23" s="166" t="s">
        <v>203</v>
      </c>
      <c r="D23" s="163">
        <v>0</v>
      </c>
      <c r="E23" s="58"/>
      <c r="F23" s="163">
        <v>0</v>
      </c>
      <c r="G23" s="58"/>
      <c r="H23" s="163">
        <v>0</v>
      </c>
      <c r="I23" s="58"/>
      <c r="J23" s="15">
        <v>102300</v>
      </c>
    </row>
    <row r="24" spans="1:29" ht="24" customHeight="1">
      <c r="A24" s="194" t="s">
        <v>24</v>
      </c>
      <c r="D24" s="58">
        <v>28700</v>
      </c>
      <c r="E24" s="58"/>
      <c r="F24" s="15">
        <v>12500</v>
      </c>
      <c r="G24" s="58"/>
      <c r="H24" s="58">
        <v>12500</v>
      </c>
      <c r="I24" s="58"/>
      <c r="J24" s="15">
        <v>12500</v>
      </c>
    </row>
    <row r="25" spans="1:29" ht="24" customHeight="1">
      <c r="A25" s="194" t="s">
        <v>25</v>
      </c>
      <c r="B25" s="166" t="s">
        <v>204</v>
      </c>
      <c r="D25" s="58">
        <v>3600036</v>
      </c>
      <c r="E25" s="58"/>
      <c r="F25" s="15">
        <v>3366171</v>
      </c>
      <c r="G25" s="58"/>
      <c r="H25" s="58">
        <v>1570488</v>
      </c>
      <c r="I25" s="58"/>
      <c r="J25" s="15">
        <v>1258733</v>
      </c>
    </row>
    <row r="26" spans="1:29" ht="24" customHeight="1">
      <c r="A26" s="194" t="s">
        <v>26</v>
      </c>
      <c r="B26" s="166" t="s">
        <v>27</v>
      </c>
      <c r="D26" s="58">
        <v>225763</v>
      </c>
      <c r="E26" s="58"/>
      <c r="F26" s="15">
        <v>262578</v>
      </c>
      <c r="G26" s="58"/>
      <c r="H26" s="58">
        <v>21822</v>
      </c>
      <c r="I26" s="58"/>
      <c r="J26" s="15">
        <v>29359</v>
      </c>
    </row>
    <row r="27" spans="1:29" ht="24" customHeight="1">
      <c r="A27" s="194" t="s">
        <v>28</v>
      </c>
      <c r="D27" s="58">
        <v>50069</v>
      </c>
      <c r="E27" s="58"/>
      <c r="F27" s="15">
        <v>50069</v>
      </c>
      <c r="G27" s="58"/>
      <c r="H27" s="163">
        <v>0</v>
      </c>
      <c r="I27" s="119"/>
      <c r="J27" s="163">
        <v>0</v>
      </c>
    </row>
    <row r="28" spans="1:29" ht="24" customHeight="1">
      <c r="A28" s="194" t="s">
        <v>29</v>
      </c>
      <c r="D28" s="58">
        <v>78868</v>
      </c>
      <c r="E28" s="58"/>
      <c r="F28" s="15">
        <v>82213</v>
      </c>
      <c r="G28" s="58"/>
      <c r="H28" s="58">
        <v>5889</v>
      </c>
      <c r="I28" s="58"/>
      <c r="J28" s="15">
        <v>4882</v>
      </c>
    </row>
    <row r="29" spans="1:29" s="112" customFormat="1" ht="24" customHeight="1">
      <c r="A29" s="194" t="s">
        <v>30</v>
      </c>
      <c r="B29" s="168"/>
      <c r="C29" s="195"/>
      <c r="D29" s="58">
        <v>67246</v>
      </c>
      <c r="E29" s="113"/>
      <c r="F29" s="113">
        <v>52757</v>
      </c>
      <c r="G29" s="113"/>
      <c r="H29" s="113">
        <v>67246</v>
      </c>
      <c r="I29" s="113"/>
      <c r="J29" s="113">
        <v>52757</v>
      </c>
      <c r="K29" s="113"/>
      <c r="L29" s="114"/>
      <c r="M29" s="113"/>
      <c r="N29" s="91"/>
      <c r="O29" s="91"/>
      <c r="P29" s="91"/>
      <c r="Q29" s="113"/>
      <c r="R29" s="113"/>
      <c r="S29"/>
      <c r="T29"/>
      <c r="U29"/>
      <c r="V29"/>
      <c r="W29"/>
      <c r="X29"/>
      <c r="Y29"/>
      <c r="Z29"/>
      <c r="AA29"/>
      <c r="AB29"/>
      <c r="AC29"/>
    </row>
    <row r="30" spans="1:29" ht="24" customHeight="1">
      <c r="A30" s="194" t="s">
        <v>31</v>
      </c>
      <c r="D30" s="58">
        <v>96704</v>
      </c>
      <c r="E30" s="58"/>
      <c r="F30" s="15">
        <v>96920</v>
      </c>
      <c r="G30" s="58"/>
      <c r="H30" s="113">
        <v>13977</v>
      </c>
      <c r="I30" s="58"/>
      <c r="J30" s="15">
        <v>3677</v>
      </c>
      <c r="L30" s="15"/>
      <c r="N30" s="17"/>
      <c r="O30" s="17"/>
      <c r="P30" s="17"/>
    </row>
    <row r="31" spans="1:29" ht="24" customHeight="1">
      <c r="A31" s="194" t="s">
        <v>32</v>
      </c>
      <c r="D31" s="58">
        <v>4638</v>
      </c>
      <c r="E31" s="58"/>
      <c r="F31" s="15">
        <v>4850</v>
      </c>
      <c r="G31" s="58"/>
      <c r="H31" s="113">
        <v>2500</v>
      </c>
      <c r="I31" s="58"/>
      <c r="J31" s="15">
        <v>2500</v>
      </c>
    </row>
    <row r="32" spans="1:29" ht="24" customHeight="1">
      <c r="A32" s="194" t="s">
        <v>33</v>
      </c>
      <c r="D32" s="58">
        <v>11594</v>
      </c>
      <c r="E32" s="58"/>
      <c r="F32" s="15">
        <v>8918</v>
      </c>
      <c r="G32" s="58"/>
      <c r="H32" s="58">
        <v>5063</v>
      </c>
      <c r="I32" s="58"/>
      <c r="J32" s="15">
        <v>516</v>
      </c>
      <c r="L32" s="15"/>
      <c r="M32" s="17"/>
      <c r="N32" s="17"/>
      <c r="P32" s="17"/>
      <c r="Q32" s="17"/>
      <c r="R32" s="17"/>
    </row>
    <row r="33" spans="1:29" ht="24" customHeight="1">
      <c r="A33" s="196" t="s">
        <v>34</v>
      </c>
      <c r="D33" s="135">
        <f>SUM(D21:D32)</f>
        <v>4163878</v>
      </c>
      <c r="E33" s="51">
        <v>0</v>
      </c>
      <c r="F33" s="53">
        <f>SUM(F21:F32)</f>
        <v>3937236</v>
      </c>
      <c r="G33" s="51">
        <v>0</v>
      </c>
      <c r="H33" s="135">
        <f>SUM(H21:H32)</f>
        <v>3633824</v>
      </c>
      <c r="I33" s="51"/>
      <c r="J33" s="53">
        <f>SUM(J21:J32)</f>
        <v>3396563</v>
      </c>
    </row>
    <row r="34" spans="1:29" ht="24" customHeight="1">
      <c r="A34" s="196"/>
      <c r="D34" s="51"/>
      <c r="E34" s="72"/>
      <c r="F34" s="51"/>
      <c r="G34" s="72"/>
      <c r="H34" s="72"/>
      <c r="I34" s="72"/>
      <c r="J34" s="72"/>
    </row>
    <row r="35" spans="1:29" ht="24" customHeight="1" thickBot="1">
      <c r="A35" s="183" t="s">
        <v>35</v>
      </c>
      <c r="B35" s="167"/>
      <c r="C35" s="186"/>
      <c r="D35" s="137">
        <f>SUM(D18+D33)</f>
        <v>4701844</v>
      </c>
      <c r="E35" s="72"/>
      <c r="F35" s="54">
        <f>SUM(F18+F33)</f>
        <v>4757287</v>
      </c>
      <c r="G35" s="72"/>
      <c r="H35" s="137">
        <f>SUM(H18+H33)</f>
        <v>4065124</v>
      </c>
      <c r="I35" s="72"/>
      <c r="J35" s="54">
        <f>SUM(J18+J33)</f>
        <v>4102127</v>
      </c>
      <c r="O35" s="17"/>
    </row>
    <row r="36" spans="1:29" ht="24" customHeight="1" thickTop="1">
      <c r="D36" s="192"/>
      <c r="E36" s="193"/>
      <c r="F36" s="192"/>
      <c r="G36" s="193"/>
      <c r="H36" s="193"/>
      <c r="I36" s="193"/>
      <c r="J36" s="193"/>
    </row>
    <row r="37" spans="1:29" s="85" customFormat="1" ht="24" customHeight="1">
      <c r="A37" s="164" t="s">
        <v>0</v>
      </c>
      <c r="B37" s="164"/>
      <c r="C37" s="197"/>
      <c r="D37" s="84"/>
      <c r="E37" s="197"/>
      <c r="F37" s="197"/>
      <c r="G37" s="197"/>
      <c r="H37" s="181"/>
      <c r="I37" s="181">
        <v>643</v>
      </c>
      <c r="J37" s="181"/>
      <c r="L37" s="86"/>
      <c r="M37" s="86"/>
      <c r="N37" s="86"/>
      <c r="O37" s="86"/>
      <c r="P37" s="86"/>
      <c r="Q37" s="86"/>
      <c r="R37" s="86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</row>
    <row r="38" spans="1:29" s="85" customFormat="1" ht="24" customHeight="1">
      <c r="A38" s="182" t="s">
        <v>1</v>
      </c>
      <c r="B38" s="169"/>
      <c r="C38" s="198"/>
      <c r="D38" s="198"/>
      <c r="E38" s="198"/>
      <c r="F38" s="198"/>
      <c r="G38" s="198"/>
      <c r="H38" s="199"/>
      <c r="I38" s="199"/>
      <c r="J38" s="199"/>
      <c r="L38" s="86"/>
      <c r="M38" s="86"/>
      <c r="N38" s="86"/>
      <c r="O38" s="86"/>
      <c r="P38" s="86"/>
      <c r="Q38" s="86"/>
      <c r="R38" s="86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</row>
    <row r="39" spans="1:29" ht="24" customHeight="1">
      <c r="A39" s="187"/>
      <c r="C39" s="187"/>
      <c r="E39" s="187"/>
      <c r="G39" s="187"/>
    </row>
    <row r="40" spans="1:29" ht="24" customHeight="1">
      <c r="B40" s="167"/>
      <c r="D40" s="315" t="s">
        <v>2</v>
      </c>
      <c r="E40" s="315"/>
      <c r="F40" s="315"/>
      <c r="G40" s="315"/>
      <c r="H40" s="315" t="s">
        <v>3</v>
      </c>
      <c r="I40" s="315"/>
      <c r="J40" s="315"/>
    </row>
    <row r="41" spans="1:29" ht="24" customHeight="1">
      <c r="B41" s="167"/>
      <c r="D41" s="187" t="s">
        <v>178</v>
      </c>
      <c r="E41" s="187"/>
      <c r="F41" s="187" t="s">
        <v>4</v>
      </c>
      <c r="G41" s="188"/>
      <c r="H41" s="187" t="s">
        <v>178</v>
      </c>
      <c r="I41" s="187"/>
      <c r="J41" s="187" t="s">
        <v>4</v>
      </c>
    </row>
    <row r="42" spans="1:29" ht="24" customHeight="1">
      <c r="A42" s="183" t="s">
        <v>36</v>
      </c>
      <c r="B42" s="166" t="s">
        <v>6</v>
      </c>
      <c r="D42" s="189">
        <v>2566</v>
      </c>
      <c r="E42" s="190"/>
      <c r="F42" s="189">
        <v>2565</v>
      </c>
      <c r="G42" s="190"/>
      <c r="H42" s="189">
        <v>2566</v>
      </c>
      <c r="I42" s="190"/>
      <c r="J42" s="189">
        <v>2565</v>
      </c>
    </row>
    <row r="43" spans="1:29" ht="24" customHeight="1">
      <c r="A43" s="183"/>
      <c r="D43" s="187" t="s">
        <v>7</v>
      </c>
      <c r="E43" s="190"/>
      <c r="F43" s="189"/>
      <c r="G43" s="190"/>
      <c r="H43" s="187" t="s">
        <v>7</v>
      </c>
      <c r="I43" s="190"/>
      <c r="J43" s="189"/>
    </row>
    <row r="44" spans="1:29" ht="24" customHeight="1">
      <c r="A44" s="183"/>
      <c r="D44" s="314" t="s">
        <v>8</v>
      </c>
      <c r="E44" s="314"/>
      <c r="F44" s="314"/>
      <c r="G44" s="314"/>
      <c r="H44" s="314"/>
      <c r="I44" s="314"/>
      <c r="J44" s="314"/>
    </row>
    <row r="45" spans="1:29" ht="24" customHeight="1">
      <c r="A45" s="191" t="s">
        <v>37</v>
      </c>
      <c r="D45" s="192"/>
      <c r="E45" s="193"/>
      <c r="F45" s="192"/>
      <c r="G45" s="193"/>
      <c r="H45" s="193"/>
      <c r="I45" s="193"/>
      <c r="J45" s="193"/>
    </row>
    <row r="46" spans="1:29" ht="24" customHeight="1">
      <c r="A46" s="194" t="s">
        <v>38</v>
      </c>
      <c r="D46" s="200"/>
      <c r="E46" s="193"/>
      <c r="F46" s="200"/>
      <c r="G46" s="193"/>
      <c r="H46" s="193"/>
      <c r="I46" s="193"/>
      <c r="J46" s="193"/>
    </row>
    <row r="47" spans="1:29" ht="24" customHeight="1">
      <c r="A47" s="194" t="s">
        <v>39</v>
      </c>
      <c r="B47" s="166" t="s">
        <v>205</v>
      </c>
      <c r="D47" s="58">
        <v>69962</v>
      </c>
      <c r="E47" s="58"/>
      <c r="F47" s="15">
        <v>120309</v>
      </c>
      <c r="G47" s="58"/>
      <c r="H47" s="58">
        <v>69962</v>
      </c>
      <c r="I47" s="58"/>
      <c r="J47" s="58">
        <v>105309</v>
      </c>
      <c r="L47" s="15"/>
      <c r="M47" s="17"/>
      <c r="N47" s="17"/>
      <c r="O47" s="17"/>
      <c r="P47" s="17"/>
      <c r="Q47" s="17"/>
      <c r="R47" s="17"/>
    </row>
    <row r="48" spans="1:29" ht="24" customHeight="1">
      <c r="A48" s="194" t="s">
        <v>40</v>
      </c>
      <c r="B48" s="166" t="s">
        <v>203</v>
      </c>
      <c r="D48" s="58">
        <v>221450</v>
      </c>
      <c r="E48" s="58"/>
      <c r="F48" s="15">
        <v>196330</v>
      </c>
      <c r="G48" s="58"/>
      <c r="H48" s="58">
        <v>121436</v>
      </c>
      <c r="I48" s="58">
        <v>-8320</v>
      </c>
      <c r="J48" s="58">
        <v>89038</v>
      </c>
    </row>
    <row r="49" spans="1:29" ht="24" customHeight="1">
      <c r="A49" s="194" t="s">
        <v>41</v>
      </c>
      <c r="D49" s="15"/>
      <c r="E49" s="58"/>
      <c r="F49" s="15"/>
      <c r="G49" s="58"/>
      <c r="H49" s="15"/>
      <c r="I49" s="58"/>
      <c r="J49" s="58"/>
      <c r="L49" s="15"/>
      <c r="M49" s="17"/>
      <c r="N49" s="17"/>
      <c r="O49" s="17"/>
      <c r="P49" s="17"/>
      <c r="Q49" s="17"/>
    </row>
    <row r="50" spans="1:29" ht="24" customHeight="1">
      <c r="A50" s="194" t="s">
        <v>42</v>
      </c>
      <c r="B50" s="166" t="s">
        <v>205</v>
      </c>
      <c r="D50" s="58">
        <v>322140</v>
      </c>
      <c r="E50" s="58"/>
      <c r="F50" s="15">
        <v>240131</v>
      </c>
      <c r="G50" s="58"/>
      <c r="H50" s="58">
        <v>120802</v>
      </c>
      <c r="I50" s="58"/>
      <c r="J50" s="58">
        <v>153609</v>
      </c>
    </row>
    <row r="51" spans="1:29" ht="24" customHeight="1">
      <c r="A51" s="194" t="s">
        <v>43</v>
      </c>
      <c r="B51" s="166" t="s">
        <v>203</v>
      </c>
      <c r="D51" s="163">
        <v>0</v>
      </c>
      <c r="E51" s="119"/>
      <c r="F51" s="163">
        <v>0</v>
      </c>
      <c r="G51" s="58"/>
      <c r="H51" s="58">
        <v>13500</v>
      </c>
      <c r="I51" s="58"/>
      <c r="J51" s="58">
        <v>40500</v>
      </c>
    </row>
    <row r="52" spans="1:29" ht="24" customHeight="1">
      <c r="A52" s="194" t="s">
        <v>44</v>
      </c>
      <c r="D52" s="15"/>
      <c r="E52" s="58"/>
      <c r="F52" s="17"/>
      <c r="G52" s="58"/>
      <c r="H52" s="15"/>
      <c r="I52" s="58"/>
      <c r="J52" s="58"/>
    </row>
    <row r="53" spans="1:29" ht="24" customHeight="1">
      <c r="A53" s="194" t="s">
        <v>42</v>
      </c>
      <c r="D53" s="58">
        <v>33836</v>
      </c>
      <c r="E53" s="58"/>
      <c r="F53" s="15">
        <v>30424</v>
      </c>
      <c r="G53" s="58"/>
      <c r="H53" s="58">
        <v>10147</v>
      </c>
      <c r="I53" s="58"/>
      <c r="J53" s="58">
        <v>9986</v>
      </c>
      <c r="L53" s="115"/>
    </row>
    <row r="54" spans="1:29" ht="24" customHeight="1">
      <c r="A54" s="194" t="s">
        <v>45</v>
      </c>
      <c r="D54" s="58">
        <v>111914</v>
      </c>
      <c r="E54" s="58"/>
      <c r="F54" s="15">
        <v>109978</v>
      </c>
      <c r="G54" s="58"/>
      <c r="H54" s="58">
        <v>60604</v>
      </c>
      <c r="I54" s="58"/>
      <c r="J54" s="58">
        <v>71353</v>
      </c>
      <c r="L54" s="15"/>
      <c r="M54" s="17"/>
      <c r="N54" s="17"/>
      <c r="O54" s="17"/>
      <c r="Q54" s="17"/>
    </row>
    <row r="55" spans="1:29" ht="21.5">
      <c r="A55" s="194" t="s">
        <v>46</v>
      </c>
      <c r="D55" s="58">
        <v>1669</v>
      </c>
      <c r="E55" s="58"/>
      <c r="F55" s="15">
        <v>1669</v>
      </c>
      <c r="G55" s="58"/>
      <c r="H55" s="163">
        <v>0</v>
      </c>
      <c r="I55" s="119"/>
      <c r="J55" s="163">
        <v>0</v>
      </c>
      <c r="L55" s="15"/>
      <c r="M55" s="17"/>
      <c r="N55" s="17"/>
      <c r="O55" s="17"/>
      <c r="Q55" s="17"/>
    </row>
    <row r="56" spans="1:29" ht="24" customHeight="1">
      <c r="A56" s="201" t="s">
        <v>47</v>
      </c>
      <c r="D56" s="68">
        <v>8900</v>
      </c>
      <c r="E56" s="58"/>
      <c r="F56" s="19">
        <v>12640</v>
      </c>
      <c r="G56" s="58"/>
      <c r="H56" s="68">
        <v>1903</v>
      </c>
      <c r="I56" s="58"/>
      <c r="J56" s="68">
        <v>5268</v>
      </c>
    </row>
    <row r="57" spans="1:29" ht="24" customHeight="1">
      <c r="A57" s="202" t="s">
        <v>48</v>
      </c>
      <c r="D57" s="138">
        <f>SUM(D47:D56)</f>
        <v>769871</v>
      </c>
      <c r="E57" s="72"/>
      <c r="F57" s="51">
        <f>SUM(F46:F56)</f>
        <v>711481</v>
      </c>
      <c r="G57" s="72"/>
      <c r="H57" s="138">
        <f>SUM(H47:H56)</f>
        <v>398354</v>
      </c>
      <c r="I57" s="72"/>
      <c r="J57" s="51">
        <f>SUM(J46:J56)</f>
        <v>475063</v>
      </c>
    </row>
    <row r="58" spans="1:29" ht="24" customHeight="1">
      <c r="A58" s="191"/>
      <c r="D58" s="73"/>
      <c r="E58" s="58"/>
      <c r="F58" s="73"/>
      <c r="G58" s="58"/>
      <c r="H58" s="74"/>
      <c r="I58" s="58"/>
      <c r="J58" s="74"/>
    </row>
    <row r="59" spans="1:29" ht="24" customHeight="1">
      <c r="A59" s="203" t="s">
        <v>49</v>
      </c>
      <c r="D59" s="17"/>
      <c r="E59" s="58"/>
      <c r="F59" s="17"/>
      <c r="G59" s="58"/>
      <c r="H59" s="58"/>
      <c r="I59" s="58"/>
      <c r="J59" s="58"/>
    </row>
    <row r="60" spans="1:29" ht="24" customHeight="1">
      <c r="A60" s="194" t="s">
        <v>50</v>
      </c>
      <c r="B60" s="166" t="s">
        <v>205</v>
      </c>
      <c r="D60" s="58">
        <v>1473888</v>
      </c>
      <c r="E60" s="58"/>
      <c r="F60" s="15">
        <v>1521079</v>
      </c>
      <c r="G60" s="58"/>
      <c r="H60" s="58">
        <v>704091</v>
      </c>
      <c r="I60" s="58"/>
      <c r="J60" s="58">
        <v>618207</v>
      </c>
    </row>
    <row r="61" spans="1:29" ht="24" customHeight="1">
      <c r="A61" s="194" t="s">
        <v>51</v>
      </c>
      <c r="D61" s="58">
        <v>153524</v>
      </c>
      <c r="E61" s="58"/>
      <c r="F61" s="15">
        <v>191386</v>
      </c>
      <c r="G61" s="58"/>
      <c r="H61" s="58">
        <v>12145</v>
      </c>
      <c r="I61" s="58"/>
      <c r="J61" s="15">
        <v>19787</v>
      </c>
    </row>
    <row r="62" spans="1:29" s="112" customFormat="1" ht="24" customHeight="1">
      <c r="A62" s="194" t="s">
        <v>52</v>
      </c>
      <c r="B62" s="168" t="s">
        <v>206</v>
      </c>
      <c r="C62" s="195"/>
      <c r="D62" s="58">
        <v>297734</v>
      </c>
      <c r="E62" s="113"/>
      <c r="F62" s="113">
        <v>296397</v>
      </c>
      <c r="G62" s="113"/>
      <c r="H62" s="58">
        <v>297734</v>
      </c>
      <c r="I62" s="113"/>
      <c r="J62" s="113">
        <v>296397</v>
      </c>
      <c r="K62" s="113"/>
      <c r="L62" s="113"/>
      <c r="M62" s="113"/>
      <c r="N62" s="113"/>
      <c r="O62" s="113"/>
      <c r="P62" s="113"/>
      <c r="Q62" s="113"/>
      <c r="R62" s="113"/>
      <c r="S62"/>
      <c r="T62"/>
      <c r="U62"/>
      <c r="V62"/>
      <c r="W62"/>
      <c r="X62"/>
      <c r="Y62"/>
      <c r="Z62"/>
      <c r="AA62"/>
      <c r="AB62"/>
      <c r="AC62"/>
    </row>
    <row r="63" spans="1:29" ht="24" customHeight="1">
      <c r="A63" s="194" t="s">
        <v>53</v>
      </c>
      <c r="D63" s="58">
        <v>64579</v>
      </c>
      <c r="E63" s="58"/>
      <c r="F63" s="15">
        <v>65476</v>
      </c>
      <c r="G63" s="58"/>
      <c r="H63" s="163">
        <v>0</v>
      </c>
      <c r="I63" s="119"/>
      <c r="J63" s="163">
        <v>0</v>
      </c>
    </row>
    <row r="64" spans="1:29" ht="24" customHeight="1">
      <c r="A64" s="194" t="s">
        <v>54</v>
      </c>
      <c r="D64" s="15"/>
      <c r="E64" s="58"/>
      <c r="F64" s="15"/>
      <c r="G64" s="58"/>
      <c r="H64" s="15"/>
      <c r="I64" s="58"/>
      <c r="J64" s="75"/>
    </row>
    <row r="65" spans="1:29" ht="24" customHeight="1">
      <c r="A65" s="194" t="s">
        <v>55</v>
      </c>
      <c r="D65" s="58">
        <v>21150</v>
      </c>
      <c r="E65" s="58"/>
      <c r="F65" s="15">
        <v>20622</v>
      </c>
      <c r="G65" s="58"/>
      <c r="H65" s="58">
        <v>13371</v>
      </c>
      <c r="I65" s="58"/>
      <c r="J65" s="15">
        <v>13647</v>
      </c>
    </row>
    <row r="66" spans="1:29" ht="24" customHeight="1">
      <c r="A66" s="194" t="s">
        <v>56</v>
      </c>
      <c r="B66" s="166" t="s">
        <v>207</v>
      </c>
      <c r="D66" s="58">
        <v>6736</v>
      </c>
      <c r="E66" s="58"/>
      <c r="F66" s="15">
        <v>5474</v>
      </c>
      <c r="G66" s="58"/>
      <c r="H66" s="58">
        <v>6736</v>
      </c>
      <c r="I66" s="58"/>
      <c r="J66" s="58">
        <v>5474</v>
      </c>
    </row>
    <row r="67" spans="1:29" ht="24" customHeight="1">
      <c r="A67" s="194" t="s">
        <v>57</v>
      </c>
      <c r="D67" s="58">
        <v>4000</v>
      </c>
      <c r="E67" s="58"/>
      <c r="F67" s="15">
        <v>4000</v>
      </c>
      <c r="G67" s="58"/>
      <c r="H67" s="163">
        <v>0</v>
      </c>
      <c r="I67" s="119"/>
      <c r="J67" s="163">
        <v>0</v>
      </c>
      <c r="L67" s="15"/>
      <c r="M67" s="17"/>
      <c r="N67" s="17"/>
      <c r="O67" s="17"/>
    </row>
    <row r="68" spans="1:29" ht="24" customHeight="1">
      <c r="A68" s="194" t="s">
        <v>58</v>
      </c>
      <c r="D68" s="58">
        <v>7272</v>
      </c>
      <c r="E68" s="58"/>
      <c r="F68" s="19">
        <v>10231</v>
      </c>
      <c r="G68" s="58"/>
      <c r="H68" s="58">
        <v>519</v>
      </c>
      <c r="I68" s="58"/>
      <c r="J68" s="68">
        <v>1433</v>
      </c>
    </row>
    <row r="69" spans="1:29" ht="24" customHeight="1">
      <c r="A69" s="183" t="s">
        <v>59</v>
      </c>
      <c r="B69" s="167"/>
      <c r="C69" s="186"/>
      <c r="D69" s="135">
        <f>SUM(D60:D68)</f>
        <v>2028883</v>
      </c>
      <c r="E69" s="51">
        <v>0</v>
      </c>
      <c r="F69" s="53">
        <f>SUM(F60:F68)</f>
        <v>2114665</v>
      </c>
      <c r="G69" s="51">
        <v>0</v>
      </c>
      <c r="H69" s="135">
        <f>SUM(H60:H68)</f>
        <v>1034596</v>
      </c>
      <c r="I69" s="51"/>
      <c r="J69" s="53">
        <f>SUM(J60:J68)</f>
        <v>954945</v>
      </c>
    </row>
    <row r="70" spans="1:29" ht="24" customHeight="1">
      <c r="A70" s="196" t="s">
        <v>60</v>
      </c>
      <c r="D70" s="135">
        <f>SUM(D57+D69)</f>
        <v>2798754</v>
      </c>
      <c r="E70" s="51">
        <v>0</v>
      </c>
      <c r="F70" s="53">
        <f>SUM(F57+F69)</f>
        <v>2826146</v>
      </c>
      <c r="G70" s="51">
        <v>0</v>
      </c>
      <c r="H70" s="135">
        <f>SUM(H57+H69)</f>
        <v>1432950</v>
      </c>
      <c r="I70" s="51"/>
      <c r="J70" s="53">
        <f>SUM(J57+J69)</f>
        <v>1430008</v>
      </c>
    </row>
    <row r="71" spans="1:29" ht="24" customHeight="1">
      <c r="D71" s="17"/>
      <c r="E71" s="58"/>
      <c r="F71" s="17"/>
      <c r="G71" s="58"/>
      <c r="H71" s="58"/>
      <c r="I71" s="58"/>
      <c r="J71" s="58"/>
    </row>
    <row r="72" spans="1:29" s="85" customFormat="1" ht="24" customHeight="1">
      <c r="A72" s="164" t="s">
        <v>0</v>
      </c>
      <c r="B72" s="164"/>
      <c r="C72" s="197"/>
      <c r="D72" s="197"/>
      <c r="E72" s="197"/>
      <c r="F72" s="197"/>
      <c r="G72" s="197"/>
      <c r="H72" s="181"/>
      <c r="I72" s="181"/>
      <c r="J72" s="181"/>
      <c r="L72" s="86"/>
      <c r="M72" s="86"/>
      <c r="N72" s="86"/>
      <c r="O72" s="86"/>
      <c r="P72" s="86"/>
      <c r="Q72" s="86"/>
      <c r="R72" s="86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</row>
    <row r="73" spans="1:29" s="85" customFormat="1" ht="24" customHeight="1">
      <c r="A73" s="182" t="s">
        <v>1</v>
      </c>
      <c r="B73" s="165"/>
      <c r="C73" s="197"/>
      <c r="D73" s="197"/>
      <c r="E73" s="197"/>
      <c r="F73" s="197"/>
      <c r="G73" s="197"/>
      <c r="H73" s="181"/>
      <c r="I73" s="181"/>
      <c r="J73" s="181"/>
      <c r="L73" s="86"/>
      <c r="M73" s="86"/>
      <c r="N73" s="86"/>
      <c r="O73" s="86"/>
      <c r="P73" s="86"/>
      <c r="Q73" s="86"/>
      <c r="R73" s="86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</row>
    <row r="75" spans="1:29" ht="24" customHeight="1">
      <c r="B75" s="167"/>
      <c r="D75" s="315" t="s">
        <v>2</v>
      </c>
      <c r="E75" s="315"/>
      <c r="F75" s="315"/>
      <c r="G75" s="315"/>
      <c r="H75" s="315" t="s">
        <v>3</v>
      </c>
      <c r="I75" s="315"/>
      <c r="J75" s="315"/>
    </row>
    <row r="76" spans="1:29" ht="24" customHeight="1">
      <c r="B76" s="167"/>
      <c r="D76" s="187" t="s">
        <v>178</v>
      </c>
      <c r="E76" s="187"/>
      <c r="F76" s="187" t="s">
        <v>4</v>
      </c>
      <c r="G76" s="188"/>
      <c r="H76" s="187" t="s">
        <v>178</v>
      </c>
      <c r="I76" s="187"/>
      <c r="J76" s="187" t="s">
        <v>4</v>
      </c>
    </row>
    <row r="77" spans="1:29" ht="24" customHeight="1">
      <c r="A77" s="183" t="s">
        <v>61</v>
      </c>
      <c r="D77" s="189">
        <v>2566</v>
      </c>
      <c r="E77" s="190"/>
      <c r="F77" s="189">
        <v>2565</v>
      </c>
      <c r="G77" s="190"/>
      <c r="H77" s="189">
        <v>2566</v>
      </c>
      <c r="I77" s="190"/>
      <c r="J77" s="189">
        <v>2565</v>
      </c>
    </row>
    <row r="78" spans="1:29" ht="24" customHeight="1">
      <c r="A78" s="183"/>
      <c r="D78" s="187" t="s">
        <v>7</v>
      </c>
      <c r="E78" s="190"/>
      <c r="F78" s="189"/>
      <c r="G78" s="190"/>
      <c r="H78" s="187" t="s">
        <v>7</v>
      </c>
      <c r="I78" s="190"/>
      <c r="J78" s="189"/>
    </row>
    <row r="79" spans="1:29" ht="24" customHeight="1">
      <c r="A79" s="183"/>
      <c r="D79" s="314" t="s">
        <v>8</v>
      </c>
      <c r="E79" s="314"/>
      <c r="F79" s="314"/>
      <c r="G79" s="314"/>
      <c r="H79" s="314"/>
      <c r="I79" s="314"/>
      <c r="J79" s="314"/>
    </row>
    <row r="80" spans="1:29" ht="24" customHeight="1">
      <c r="A80" s="191" t="s">
        <v>62</v>
      </c>
      <c r="D80" s="200"/>
      <c r="E80" s="193"/>
      <c r="F80" s="200"/>
      <c r="G80" s="193"/>
      <c r="H80" s="193"/>
      <c r="I80" s="193"/>
      <c r="J80" s="193"/>
    </row>
    <row r="81" spans="1:10" ht="24" customHeight="1">
      <c r="A81" s="184" t="s">
        <v>63</v>
      </c>
      <c r="C81" s="186"/>
      <c r="D81" s="200"/>
      <c r="E81" s="193"/>
      <c r="F81" s="200"/>
      <c r="G81" s="193"/>
      <c r="H81" s="193"/>
      <c r="I81" s="193"/>
      <c r="J81" s="193"/>
    </row>
    <row r="82" spans="1:10" ht="24" customHeight="1">
      <c r="A82" s="184" t="s">
        <v>64</v>
      </c>
      <c r="C82" s="186"/>
      <c r="D82" s="200"/>
      <c r="E82" s="193"/>
      <c r="F82" s="200"/>
      <c r="G82" s="193"/>
      <c r="H82" s="193"/>
      <c r="I82" s="193"/>
      <c r="J82" s="193"/>
    </row>
    <row r="83" spans="1:10" ht="24" customHeight="1">
      <c r="A83" s="204" t="s">
        <v>65</v>
      </c>
      <c r="C83" s="186"/>
      <c r="D83" s="200"/>
      <c r="E83" s="193"/>
      <c r="F83" s="200"/>
      <c r="G83" s="193"/>
      <c r="H83" s="193"/>
      <c r="I83" s="193"/>
      <c r="J83" s="193"/>
    </row>
    <row r="84" spans="1:10" ht="24" customHeight="1" thickBot="1">
      <c r="A84" s="204" t="s">
        <v>66</v>
      </c>
      <c r="C84" s="184"/>
      <c r="D84" s="76">
        <v>1750000</v>
      </c>
      <c r="E84" s="58"/>
      <c r="F84" s="76">
        <v>1750000</v>
      </c>
      <c r="G84" s="58"/>
      <c r="H84" s="76">
        <v>1750000</v>
      </c>
      <c r="I84" s="58"/>
      <c r="J84" s="77">
        <v>1750000</v>
      </c>
    </row>
    <row r="85" spans="1:10" ht="24" customHeight="1" thickTop="1">
      <c r="A85" s="185" t="s">
        <v>67</v>
      </c>
      <c r="C85" s="184"/>
      <c r="D85" s="15"/>
      <c r="E85" s="58"/>
      <c r="F85" s="18"/>
      <c r="G85" s="58"/>
      <c r="H85" s="15"/>
      <c r="I85" s="58"/>
      <c r="J85" s="16"/>
    </row>
    <row r="86" spans="1:10" ht="24" customHeight="1">
      <c r="A86" s="204" t="s">
        <v>68</v>
      </c>
      <c r="C86" s="184"/>
      <c r="D86" s="15"/>
      <c r="E86" s="58"/>
      <c r="F86" s="18"/>
      <c r="G86" s="58"/>
      <c r="H86" s="15"/>
      <c r="I86" s="58"/>
      <c r="J86" s="16"/>
    </row>
    <row r="87" spans="1:10" ht="24" customHeight="1">
      <c r="A87" s="204" t="s">
        <v>66</v>
      </c>
      <c r="B87" s="170"/>
      <c r="C87" s="205"/>
      <c r="D87" s="15">
        <v>1598408</v>
      </c>
      <c r="E87" s="78"/>
      <c r="F87" s="15">
        <v>1598408</v>
      </c>
      <c r="G87" s="78"/>
      <c r="H87" s="15">
        <v>1598408</v>
      </c>
      <c r="I87" s="79"/>
      <c r="J87" s="58">
        <v>1598408</v>
      </c>
    </row>
    <row r="88" spans="1:10" ht="24" customHeight="1">
      <c r="A88" s="185" t="s">
        <v>69</v>
      </c>
      <c r="D88" s="15">
        <v>819969</v>
      </c>
      <c r="E88" s="78">
        <v>358142539</v>
      </c>
      <c r="F88" s="15">
        <v>819969</v>
      </c>
      <c r="G88" s="78"/>
      <c r="H88" s="15">
        <v>819969</v>
      </c>
      <c r="I88" s="79"/>
      <c r="J88" s="58">
        <v>819969</v>
      </c>
    </row>
    <row r="89" spans="1:10" ht="24" customHeight="1">
      <c r="A89" s="185" t="s">
        <v>70</v>
      </c>
      <c r="D89" s="15"/>
      <c r="E89" s="58"/>
      <c r="F89" s="15"/>
      <c r="G89" s="58"/>
      <c r="H89" s="15"/>
      <c r="I89" s="58"/>
      <c r="J89" s="58"/>
    </row>
    <row r="90" spans="1:10" ht="24" customHeight="1">
      <c r="A90" s="185" t="s">
        <v>71</v>
      </c>
      <c r="D90" s="15">
        <v>-120630</v>
      </c>
      <c r="E90" s="58"/>
      <c r="F90" s="15">
        <v>-120630</v>
      </c>
      <c r="G90" s="58"/>
      <c r="H90" s="163">
        <v>0</v>
      </c>
      <c r="I90" s="119"/>
      <c r="J90" s="163">
        <v>0</v>
      </c>
    </row>
    <row r="91" spans="1:10" ht="24" customHeight="1">
      <c r="A91" s="185" t="s">
        <v>72</v>
      </c>
      <c r="D91" s="15"/>
      <c r="E91" s="58"/>
      <c r="F91" s="15"/>
      <c r="G91" s="58"/>
      <c r="H91" s="163"/>
      <c r="I91" s="119"/>
      <c r="J91" s="119"/>
    </row>
    <row r="92" spans="1:10" ht="24" customHeight="1">
      <c r="A92" s="185" t="s">
        <v>73</v>
      </c>
      <c r="D92" s="15">
        <v>-471468</v>
      </c>
      <c r="E92" s="58"/>
      <c r="F92" s="15">
        <v>-471468</v>
      </c>
      <c r="G92" s="58"/>
      <c r="H92" s="163">
        <v>0</v>
      </c>
      <c r="I92" s="119"/>
      <c r="J92" s="163">
        <v>0</v>
      </c>
    </row>
    <row r="93" spans="1:10" ht="24" customHeight="1">
      <c r="A93" s="185" t="s">
        <v>74</v>
      </c>
      <c r="D93" s="15"/>
      <c r="E93" s="58"/>
      <c r="F93" s="15"/>
      <c r="G93" s="58"/>
      <c r="H93" s="163"/>
      <c r="I93" s="119"/>
      <c r="J93" s="119"/>
    </row>
    <row r="94" spans="1:10" ht="24" customHeight="1">
      <c r="A94" s="185" t="s">
        <v>75</v>
      </c>
      <c r="D94" s="17"/>
      <c r="E94" s="58"/>
      <c r="F94" s="17"/>
      <c r="G94" s="58"/>
      <c r="H94" s="17"/>
      <c r="I94" s="58"/>
      <c r="J94" s="58"/>
    </row>
    <row r="95" spans="1:10" ht="24" customHeight="1">
      <c r="A95" s="185" t="s">
        <v>76</v>
      </c>
      <c r="D95" s="15">
        <v>23610</v>
      </c>
      <c r="E95" s="58"/>
      <c r="F95" s="15">
        <v>23610</v>
      </c>
      <c r="G95" s="58"/>
      <c r="H95" s="15">
        <v>23610</v>
      </c>
      <c r="I95" s="58"/>
      <c r="J95" s="58">
        <v>23610</v>
      </c>
    </row>
    <row r="96" spans="1:10" ht="24" customHeight="1">
      <c r="A96" s="185" t="s">
        <v>77</v>
      </c>
      <c r="D96" s="15">
        <v>53201</v>
      </c>
      <c r="E96" s="58"/>
      <c r="F96" s="15">
        <v>81252</v>
      </c>
      <c r="G96" s="58"/>
      <c r="H96" s="15">
        <v>190187</v>
      </c>
      <c r="I96" s="58"/>
      <c r="J96" s="58">
        <v>230132</v>
      </c>
    </row>
    <row r="97" spans="1:10" ht="24" customHeight="1">
      <c r="A97" s="183" t="s">
        <v>78</v>
      </c>
      <c r="D97" s="135">
        <f>SUM(D87:D96)</f>
        <v>1903090</v>
      </c>
      <c r="E97" s="51"/>
      <c r="F97" s="53">
        <f>SUM(F87:F96)</f>
        <v>1931141</v>
      </c>
      <c r="G97" s="51"/>
      <c r="H97" s="135">
        <f>SUM(H87:H96)</f>
        <v>2632174</v>
      </c>
      <c r="I97" s="72"/>
      <c r="J97" s="53">
        <f>SUM(J87:J96)</f>
        <v>2672119</v>
      </c>
    </row>
    <row r="98" spans="1:10" ht="13.5" customHeight="1">
      <c r="A98" s="196"/>
      <c r="D98" s="80"/>
      <c r="E98" s="51"/>
      <c r="F98" s="80"/>
      <c r="G98" s="51"/>
      <c r="H98" s="81"/>
      <c r="I98" s="72"/>
      <c r="J98" s="81"/>
    </row>
    <row r="99" spans="1:10" ht="24" customHeight="1" thickBot="1">
      <c r="A99" s="196" t="s">
        <v>79</v>
      </c>
      <c r="D99" s="137">
        <f>SUM(D70+D97)</f>
        <v>4701844</v>
      </c>
      <c r="E99" s="72"/>
      <c r="F99" s="54">
        <f>SUM(F70+F97)</f>
        <v>4757287</v>
      </c>
      <c r="G99" s="72"/>
      <c r="H99" s="137">
        <f>SUM(H70+H97)</f>
        <v>4065124</v>
      </c>
      <c r="I99" s="72"/>
      <c r="J99" s="54">
        <f>SUM(J70+J97)</f>
        <v>4102127</v>
      </c>
    </row>
    <row r="100" spans="1:10" ht="24" customHeight="1" thickTop="1">
      <c r="D100" s="82"/>
      <c r="E100" s="82"/>
      <c r="F100" s="82"/>
      <c r="G100" s="82"/>
      <c r="H100" s="82"/>
      <c r="I100" s="82"/>
      <c r="J100" s="82"/>
    </row>
    <row r="101" spans="1:10" ht="24" customHeight="1">
      <c r="H101" s="187"/>
      <c r="J101" s="187"/>
    </row>
  </sheetData>
  <mergeCells count="9">
    <mergeCell ref="D79:J79"/>
    <mergeCell ref="D4:G4"/>
    <mergeCell ref="H4:J4"/>
    <mergeCell ref="D8:J8"/>
    <mergeCell ref="D40:G40"/>
    <mergeCell ref="H40:J40"/>
    <mergeCell ref="D44:J44"/>
    <mergeCell ref="D75:G75"/>
    <mergeCell ref="H75:J75"/>
  </mergeCells>
  <pageMargins left="0.7" right="0.7" top="0.48" bottom="0.5" header="0.5" footer="0.5"/>
  <pageSetup paperSize="9" scale="86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6383" man="1"/>
    <brk id="7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sheetPr>
    <pageSetUpPr fitToPage="1"/>
  </sheetPr>
  <dimension ref="A1:P44"/>
  <sheetViews>
    <sheetView view="pageBreakPreview" zoomScaleNormal="90" zoomScaleSheetLayoutView="100" workbookViewId="0">
      <selection activeCell="M1" sqref="M1"/>
    </sheetView>
  </sheetViews>
  <sheetFormatPr defaultColWidth="8" defaultRowHeight="24" customHeight="1"/>
  <cols>
    <col min="1" max="1" width="9.54296875" style="207" customWidth="1"/>
    <col min="2" max="2" width="10.453125" style="207" customWidth="1"/>
    <col min="3" max="3" width="20.81640625" style="207" customWidth="1"/>
    <col min="4" max="4" width="3.81640625" style="207" customWidth="1"/>
    <col min="5" max="5" width="7.1796875" style="207" customWidth="1"/>
    <col min="6" max="6" width="11.54296875" style="247" customWidth="1"/>
    <col min="7" max="7" width="1.453125" style="247" customWidth="1"/>
    <col min="8" max="8" width="11.54296875" style="247" customWidth="1"/>
    <col min="9" max="9" width="1.453125" style="207" customWidth="1"/>
    <col min="10" max="10" width="11.54296875" style="247" customWidth="1"/>
    <col min="11" max="11" width="1.453125" style="247" customWidth="1"/>
    <col min="12" max="12" width="11.54296875" style="247" customWidth="1"/>
    <col min="13" max="13" width="8" style="89"/>
    <col min="14" max="14" width="12.26953125" style="89" bestFit="1" customWidth="1"/>
    <col min="15" max="16384" width="8" style="89"/>
  </cols>
  <sheetData>
    <row r="1" spans="1:16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J1" s="206"/>
      <c r="K1" s="206"/>
      <c r="L1" s="206"/>
    </row>
    <row r="2" spans="1:16" ht="24" customHeight="1">
      <c r="A2" s="206" t="s">
        <v>80</v>
      </c>
      <c r="B2" s="206"/>
      <c r="C2" s="206"/>
      <c r="D2" s="206"/>
      <c r="E2" s="206"/>
      <c r="F2" s="206"/>
      <c r="G2" s="206"/>
      <c r="H2" s="206"/>
      <c r="J2" s="206"/>
      <c r="K2" s="206"/>
      <c r="L2" s="206"/>
    </row>
    <row r="3" spans="1:16" ht="24" customHeight="1">
      <c r="A3" s="206"/>
      <c r="B3" s="206"/>
      <c r="C3" s="206"/>
      <c r="D3" s="206"/>
      <c r="E3" s="206"/>
      <c r="F3" s="206"/>
      <c r="G3" s="206"/>
      <c r="H3" s="206"/>
      <c r="J3" s="206"/>
      <c r="K3" s="206"/>
      <c r="L3" s="206"/>
    </row>
    <row r="4" spans="1:16" ht="24" customHeight="1">
      <c r="A4" s="206"/>
      <c r="B4" s="206"/>
      <c r="C4" s="206"/>
      <c r="D4" s="206"/>
      <c r="E4" s="168"/>
      <c r="F4" s="317" t="s">
        <v>2</v>
      </c>
      <c r="G4" s="317"/>
      <c r="H4" s="317"/>
      <c r="I4" s="208"/>
      <c r="J4" s="317" t="s">
        <v>3</v>
      </c>
      <c r="K4" s="317"/>
      <c r="L4" s="317"/>
    </row>
    <row r="5" spans="1:16" ht="24" customHeight="1">
      <c r="E5" s="168"/>
      <c r="F5" s="318" t="s">
        <v>81</v>
      </c>
      <c r="G5" s="318"/>
      <c r="H5" s="318"/>
      <c r="I5" s="208"/>
      <c r="J5" s="318" t="s">
        <v>81</v>
      </c>
      <c r="K5" s="318"/>
      <c r="L5" s="318"/>
    </row>
    <row r="6" spans="1:16" ht="24" customHeight="1">
      <c r="C6" s="209"/>
      <c r="D6" s="209"/>
      <c r="E6" s="168"/>
      <c r="F6" s="318" t="s">
        <v>178</v>
      </c>
      <c r="G6" s="318"/>
      <c r="H6" s="318"/>
      <c r="I6" s="208"/>
      <c r="J6" s="318" t="s">
        <v>178</v>
      </c>
      <c r="K6" s="318"/>
      <c r="L6" s="318"/>
    </row>
    <row r="7" spans="1:16" ht="24" customHeight="1">
      <c r="C7" s="209"/>
      <c r="D7" s="209"/>
      <c r="E7" s="168"/>
      <c r="F7" s="210">
        <v>2566</v>
      </c>
      <c r="G7" s="211"/>
      <c r="H7" s="210">
        <v>2565</v>
      </c>
      <c r="I7" s="211"/>
      <c r="J7" s="210">
        <v>2566</v>
      </c>
      <c r="K7" s="211"/>
      <c r="L7" s="210">
        <v>2565</v>
      </c>
      <c r="N7" s="160"/>
      <c r="P7" s="160"/>
    </row>
    <row r="8" spans="1:16" ht="24" customHeight="1">
      <c r="C8" s="209"/>
      <c r="D8" s="209"/>
      <c r="E8" s="168"/>
      <c r="F8" s="316" t="s">
        <v>8</v>
      </c>
      <c r="G8" s="316"/>
      <c r="H8" s="316"/>
      <c r="I8" s="316"/>
      <c r="J8" s="316"/>
      <c r="K8" s="316"/>
      <c r="L8" s="316"/>
    </row>
    <row r="9" spans="1:16" ht="24" customHeight="1">
      <c r="A9" s="212" t="s">
        <v>82</v>
      </c>
      <c r="B9" s="213"/>
      <c r="C9" s="213"/>
      <c r="D9" s="214"/>
      <c r="E9" s="215"/>
      <c r="F9" s="216"/>
      <c r="G9" s="216"/>
      <c r="H9" s="216"/>
      <c r="I9" s="213"/>
      <c r="J9" s="216"/>
      <c r="K9" s="216"/>
      <c r="L9" s="216"/>
    </row>
    <row r="10" spans="1:16" ht="24" customHeight="1">
      <c r="A10" s="217" t="s">
        <v>83</v>
      </c>
      <c r="B10" s="213"/>
      <c r="C10" s="213"/>
      <c r="D10" s="214"/>
      <c r="E10" s="215"/>
      <c r="F10" s="218">
        <v>258397</v>
      </c>
      <c r="G10" s="91"/>
      <c r="H10" s="218">
        <v>255236</v>
      </c>
      <c r="I10" s="91"/>
      <c r="J10" s="218">
        <v>55633</v>
      </c>
      <c r="K10" s="91"/>
      <c r="L10" s="218">
        <v>65796</v>
      </c>
      <c r="M10" s="95"/>
      <c r="N10" s="151"/>
      <c r="O10" s="95"/>
      <c r="P10" s="161"/>
    </row>
    <row r="11" spans="1:16" ht="24" customHeight="1">
      <c r="A11" s="217" t="s">
        <v>84</v>
      </c>
      <c r="B11" s="213"/>
      <c r="C11" s="213"/>
      <c r="D11" s="214"/>
      <c r="E11" s="215"/>
      <c r="F11" s="218">
        <v>7162</v>
      </c>
      <c r="G11" s="91"/>
      <c r="H11" s="218">
        <v>6429</v>
      </c>
      <c r="I11" s="91"/>
      <c r="J11" s="218">
        <v>6640</v>
      </c>
      <c r="K11" s="91"/>
      <c r="L11" s="218">
        <v>7125</v>
      </c>
      <c r="M11" s="95"/>
      <c r="N11" s="151"/>
      <c r="O11" s="95"/>
      <c r="P11" s="161"/>
    </row>
    <row r="12" spans="1:16" ht="24" customHeight="1">
      <c r="A12" s="217" t="s">
        <v>85</v>
      </c>
      <c r="B12" s="213"/>
      <c r="C12" s="213"/>
      <c r="D12" s="214"/>
      <c r="E12" s="215"/>
      <c r="F12" s="218">
        <v>33933</v>
      </c>
      <c r="G12" s="91"/>
      <c r="H12" s="218">
        <v>31137</v>
      </c>
      <c r="I12" s="91"/>
      <c r="J12" s="218">
        <v>26943</v>
      </c>
      <c r="K12" s="91"/>
      <c r="L12" s="218">
        <v>31137</v>
      </c>
      <c r="M12" s="95"/>
      <c r="N12" s="151"/>
      <c r="O12" s="95"/>
      <c r="P12" s="161"/>
    </row>
    <row r="13" spans="1:16" ht="24" customHeight="1">
      <c r="A13" s="217" t="s">
        <v>86</v>
      </c>
      <c r="B13" s="213"/>
      <c r="C13" s="213"/>
      <c r="D13" s="214"/>
      <c r="E13" s="215"/>
      <c r="F13" s="218">
        <v>22607</v>
      </c>
      <c r="G13" s="91"/>
      <c r="H13" s="218">
        <v>29193</v>
      </c>
      <c r="I13" s="91"/>
      <c r="J13" s="218">
        <v>1065</v>
      </c>
      <c r="K13" s="91"/>
      <c r="L13" s="218">
        <v>1693</v>
      </c>
      <c r="M13" s="95"/>
      <c r="N13" s="151"/>
      <c r="O13" s="95"/>
      <c r="P13" s="161"/>
    </row>
    <row r="14" spans="1:16" ht="24" customHeight="1">
      <c r="A14" s="213" t="s">
        <v>87</v>
      </c>
      <c r="B14" s="213"/>
      <c r="C14" s="213"/>
      <c r="D14" s="214"/>
      <c r="E14" s="215"/>
      <c r="F14" s="219">
        <v>6424</v>
      </c>
      <c r="G14" s="91"/>
      <c r="H14" s="219">
        <v>7932</v>
      </c>
      <c r="I14" s="91"/>
      <c r="J14" s="219">
        <v>4741</v>
      </c>
      <c r="K14" s="91"/>
      <c r="L14" s="219">
        <v>5252</v>
      </c>
      <c r="M14" s="95"/>
      <c r="N14" s="151"/>
      <c r="O14" s="95"/>
      <c r="P14" s="161"/>
    </row>
    <row r="15" spans="1:16" s="90" customFormat="1" ht="24" customHeight="1">
      <c r="A15" s="220" t="s">
        <v>88</v>
      </c>
      <c r="B15" s="220"/>
      <c r="C15" s="220"/>
      <c r="D15" s="179"/>
      <c r="E15" s="220"/>
      <c r="F15" s="139">
        <f>SUM(F10:F14)</f>
        <v>328523</v>
      </c>
      <c r="G15" s="100"/>
      <c r="H15" s="103">
        <f>SUM(H10:H14)</f>
        <v>329927</v>
      </c>
      <c r="I15" s="100"/>
      <c r="J15" s="139">
        <f>SUM(J10:J14)</f>
        <v>95022</v>
      </c>
      <c r="K15" s="101"/>
      <c r="L15" s="103">
        <f>SUM(L10:L14)</f>
        <v>111003</v>
      </c>
      <c r="M15" s="95"/>
      <c r="N15" s="152"/>
      <c r="O15" s="95"/>
      <c r="P15" s="162"/>
    </row>
    <row r="16" spans="1:16" ht="12" customHeight="1">
      <c r="A16" s="220"/>
      <c r="B16" s="213"/>
      <c r="C16" s="213"/>
      <c r="D16" s="214"/>
      <c r="E16" s="213"/>
      <c r="F16" s="91"/>
      <c r="G16" s="91"/>
      <c r="H16" s="91"/>
      <c r="I16" s="91"/>
      <c r="J16" s="91"/>
      <c r="K16" s="92"/>
      <c r="L16" s="91"/>
      <c r="N16" s="151"/>
      <c r="O16" s="95"/>
    </row>
    <row r="17" spans="1:16" ht="24" customHeight="1">
      <c r="A17" s="212" t="s">
        <v>89</v>
      </c>
      <c r="B17" s="213"/>
      <c r="C17" s="213"/>
      <c r="D17" s="214"/>
      <c r="E17" s="213"/>
      <c r="F17" s="91"/>
      <c r="G17" s="91"/>
      <c r="H17" s="91"/>
      <c r="I17" s="91"/>
      <c r="J17" s="91"/>
      <c r="K17" s="92"/>
      <c r="L17" s="91"/>
      <c r="N17" s="151"/>
      <c r="O17" s="95"/>
    </row>
    <row r="18" spans="1:16" ht="24" customHeight="1">
      <c r="A18" s="213" t="s">
        <v>90</v>
      </c>
      <c r="B18" s="213"/>
      <c r="C18" s="213"/>
      <c r="D18" s="214"/>
      <c r="E18" s="213"/>
      <c r="F18" s="218">
        <v>177091</v>
      </c>
      <c r="G18" s="91"/>
      <c r="H18" s="218">
        <v>166305</v>
      </c>
      <c r="I18" s="91"/>
      <c r="J18" s="218">
        <v>45173</v>
      </c>
      <c r="K18" s="91"/>
      <c r="L18" s="218">
        <v>45019</v>
      </c>
      <c r="M18" s="95"/>
      <c r="N18" s="151"/>
      <c r="O18" s="95"/>
      <c r="P18" s="161"/>
    </row>
    <row r="19" spans="1:16" ht="24" customHeight="1">
      <c r="A19" s="213" t="s">
        <v>91</v>
      </c>
      <c r="B19" s="213"/>
      <c r="C19" s="213"/>
      <c r="D19" s="214"/>
      <c r="E19" s="213"/>
      <c r="F19" s="218">
        <v>3924</v>
      </c>
      <c r="G19" s="91"/>
      <c r="H19" s="218">
        <v>3681</v>
      </c>
      <c r="I19" s="91"/>
      <c r="J19" s="218">
        <v>733</v>
      </c>
      <c r="K19" s="91"/>
      <c r="L19" s="218">
        <v>1096</v>
      </c>
      <c r="M19" s="95"/>
      <c r="N19" s="151"/>
      <c r="O19" s="95"/>
      <c r="P19" s="161"/>
    </row>
    <row r="20" spans="1:16" ht="24" customHeight="1">
      <c r="A20" s="213" t="s">
        <v>92</v>
      </c>
      <c r="B20" s="213"/>
      <c r="C20" s="213"/>
      <c r="D20" s="214"/>
      <c r="E20" s="213"/>
      <c r="F20" s="218">
        <v>24572</v>
      </c>
      <c r="G20" s="91"/>
      <c r="H20" s="218">
        <v>22466</v>
      </c>
      <c r="I20" s="91"/>
      <c r="J20" s="218">
        <v>20393</v>
      </c>
      <c r="K20" s="91"/>
      <c r="L20" s="218">
        <v>22465</v>
      </c>
      <c r="M20" s="95"/>
      <c r="N20" s="151"/>
      <c r="O20" s="95"/>
      <c r="P20" s="161"/>
    </row>
    <row r="21" spans="1:16" ht="24" customHeight="1">
      <c r="A21" s="213" t="s">
        <v>93</v>
      </c>
      <c r="B21" s="213"/>
      <c r="C21" s="213"/>
      <c r="D21" s="214"/>
      <c r="E21" s="215"/>
      <c r="F21" s="218">
        <v>22143</v>
      </c>
      <c r="G21" s="91"/>
      <c r="H21" s="218">
        <v>25546</v>
      </c>
      <c r="I21" s="91"/>
      <c r="J21" s="218">
        <v>931</v>
      </c>
      <c r="K21" s="91"/>
      <c r="L21" s="218">
        <v>1074</v>
      </c>
      <c r="M21" s="95"/>
      <c r="N21" s="151"/>
      <c r="O21" s="95"/>
      <c r="P21" s="161"/>
    </row>
    <row r="22" spans="1:16" ht="24" customHeight="1">
      <c r="A22" s="213" t="s">
        <v>94</v>
      </c>
      <c r="B22" s="213"/>
      <c r="C22" s="213"/>
      <c r="D22" s="214"/>
      <c r="E22" s="215"/>
      <c r="F22" s="218">
        <v>41555</v>
      </c>
      <c r="G22" s="91"/>
      <c r="H22" s="218">
        <v>38831</v>
      </c>
      <c r="I22" s="91"/>
      <c r="J22" s="218">
        <v>14707</v>
      </c>
      <c r="K22" s="91"/>
      <c r="L22" s="218">
        <v>15767</v>
      </c>
      <c r="M22" s="95"/>
      <c r="N22" s="151"/>
      <c r="O22" s="95"/>
      <c r="P22" s="161"/>
    </row>
    <row r="23" spans="1:16" ht="24" customHeight="1">
      <c r="A23" s="213" t="s">
        <v>95</v>
      </c>
      <c r="B23" s="213"/>
      <c r="C23" s="213"/>
      <c r="D23" s="214"/>
      <c r="E23" s="215"/>
      <c r="F23" s="219">
        <v>57071</v>
      </c>
      <c r="G23" s="91"/>
      <c r="H23" s="219">
        <v>53124</v>
      </c>
      <c r="I23" s="91"/>
      <c r="J23" s="219">
        <v>25856</v>
      </c>
      <c r="K23" s="91"/>
      <c r="L23" s="219">
        <v>25755</v>
      </c>
      <c r="M23" s="95"/>
      <c r="N23" s="151"/>
      <c r="O23" s="95"/>
      <c r="P23" s="161"/>
    </row>
    <row r="24" spans="1:16" s="90" customFormat="1" ht="24" customHeight="1">
      <c r="A24" s="220" t="s">
        <v>96</v>
      </c>
      <c r="B24" s="220"/>
      <c r="C24" s="220"/>
      <c r="D24" s="179"/>
      <c r="E24" s="220"/>
      <c r="F24" s="139">
        <f>SUM(F18:F23)</f>
        <v>326356</v>
      </c>
      <c r="G24" s="100"/>
      <c r="H24" s="103">
        <f>SUM(H18:H23)</f>
        <v>309953</v>
      </c>
      <c r="I24" s="100"/>
      <c r="J24" s="139">
        <f>SUM(J18:J23)</f>
        <v>107793</v>
      </c>
      <c r="K24" s="101"/>
      <c r="L24" s="103">
        <f>SUM(L18:L23)</f>
        <v>111176</v>
      </c>
      <c r="M24" s="95"/>
      <c r="N24" s="162"/>
      <c r="O24" s="95"/>
      <c r="P24" s="162"/>
    </row>
    <row r="25" spans="1:16" ht="12" customHeight="1">
      <c r="A25" s="220"/>
      <c r="B25" s="213"/>
      <c r="C25" s="213"/>
      <c r="D25" s="214"/>
      <c r="E25" s="213"/>
      <c r="F25" s="91"/>
      <c r="G25" s="91"/>
      <c r="H25" s="91"/>
      <c r="I25" s="91"/>
      <c r="J25" s="91"/>
      <c r="K25" s="92"/>
      <c r="L25" s="91"/>
      <c r="M25" s="95"/>
      <c r="O25" s="95"/>
    </row>
    <row r="26" spans="1:16" s="90" customFormat="1" ht="24" customHeight="1">
      <c r="A26" s="221" t="s">
        <v>97</v>
      </c>
      <c r="B26" s="220"/>
      <c r="C26" s="220"/>
      <c r="D26" s="179"/>
      <c r="E26" s="220"/>
      <c r="F26" s="154">
        <f>F15-F24</f>
        <v>2167</v>
      </c>
      <c r="G26" s="100"/>
      <c r="H26" s="222">
        <f>H15-H24</f>
        <v>19974</v>
      </c>
      <c r="I26" s="100"/>
      <c r="J26" s="155">
        <f>J15-J24</f>
        <v>-12771</v>
      </c>
      <c r="K26" s="101"/>
      <c r="L26" s="100">
        <f>L15-L24</f>
        <v>-173</v>
      </c>
      <c r="M26" s="95"/>
      <c r="N26" s="162"/>
      <c r="O26" s="95"/>
      <c r="P26" s="162"/>
    </row>
    <row r="27" spans="1:16" ht="24" customHeight="1">
      <c r="A27" s="223" t="s">
        <v>98</v>
      </c>
      <c r="B27" s="213"/>
      <c r="C27" s="213"/>
      <c r="D27" s="214"/>
      <c r="E27" s="215"/>
      <c r="F27" s="93">
        <v>-26015</v>
      </c>
      <c r="G27" s="91"/>
      <c r="H27" s="93">
        <v>-17225</v>
      </c>
      <c r="I27" s="91"/>
      <c r="J27" s="93">
        <v>-12518</v>
      </c>
      <c r="K27" s="91"/>
      <c r="L27" s="224">
        <v>-6649</v>
      </c>
      <c r="M27" s="95"/>
      <c r="N27" s="161"/>
      <c r="O27" s="95"/>
      <c r="P27" s="161"/>
    </row>
    <row r="28" spans="1:16" ht="24" customHeight="1">
      <c r="A28" s="225" t="s">
        <v>99</v>
      </c>
      <c r="B28" s="213"/>
      <c r="C28" s="213"/>
      <c r="D28" s="214"/>
      <c r="E28" s="213"/>
      <c r="F28" s="155">
        <f>SUM(F26:F27)</f>
        <v>-23848</v>
      </c>
      <c r="G28" s="91"/>
      <c r="H28" s="100">
        <f>SUM(H26:H27)</f>
        <v>2749</v>
      </c>
      <c r="I28" s="91"/>
      <c r="J28" s="155">
        <f>SUM(J26:J27)</f>
        <v>-25289</v>
      </c>
      <c r="K28" s="92"/>
      <c r="L28" s="100">
        <f>SUM(L26:L27)</f>
        <v>-6822</v>
      </c>
      <c r="M28" s="95"/>
      <c r="N28" s="161"/>
      <c r="O28" s="95"/>
      <c r="P28" s="161"/>
    </row>
    <row r="29" spans="1:16" ht="24" customHeight="1">
      <c r="A29" s="213" t="s">
        <v>100</v>
      </c>
      <c r="B29" s="213"/>
      <c r="C29" s="213"/>
      <c r="D29" s="214"/>
      <c r="E29" s="215"/>
      <c r="F29" s="93">
        <v>3496</v>
      </c>
      <c r="G29" s="91"/>
      <c r="H29" s="93">
        <v>-719</v>
      </c>
      <c r="I29" s="91"/>
      <c r="J29" s="93">
        <v>5156</v>
      </c>
      <c r="K29" s="91"/>
      <c r="L29" s="93">
        <v>1273</v>
      </c>
      <c r="M29" s="95"/>
      <c r="N29" s="161"/>
      <c r="O29" s="95"/>
      <c r="P29" s="161"/>
    </row>
    <row r="30" spans="1:16" s="90" customFormat="1" ht="24" customHeight="1">
      <c r="A30" s="226" t="s">
        <v>101</v>
      </c>
      <c r="B30" s="220"/>
      <c r="C30" s="220"/>
      <c r="D30" s="179"/>
      <c r="E30" s="227"/>
      <c r="F30" s="153">
        <f>F28+F29</f>
        <v>-20352</v>
      </c>
      <c r="G30" s="100"/>
      <c r="H30" s="156">
        <f>H28+H29</f>
        <v>2030</v>
      </c>
      <c r="I30" s="100"/>
      <c r="J30" s="153">
        <f>J28+J29</f>
        <v>-20133</v>
      </c>
      <c r="K30" s="101"/>
      <c r="L30" s="156">
        <f>L28+L29</f>
        <v>-5549</v>
      </c>
      <c r="M30" s="95"/>
      <c r="N30" s="162"/>
      <c r="O30" s="95"/>
      <c r="P30" s="162"/>
    </row>
    <row r="31" spans="1:16" ht="12" customHeight="1">
      <c r="A31" s="228"/>
      <c r="B31" s="213"/>
      <c r="C31" s="213"/>
      <c r="D31" s="214"/>
      <c r="E31" s="213"/>
      <c r="F31" s="92"/>
      <c r="G31" s="92"/>
      <c r="H31" s="92"/>
      <c r="I31" s="92"/>
      <c r="J31" s="92"/>
      <c r="K31" s="92"/>
      <c r="L31" s="92"/>
      <c r="M31" s="95"/>
      <c r="O31" s="95"/>
    </row>
    <row r="32" spans="1:16" s="90" customFormat="1" ht="24" customHeight="1" thickBot="1">
      <c r="A32" s="229" t="s">
        <v>102</v>
      </c>
      <c r="B32" s="220"/>
      <c r="C32" s="220"/>
      <c r="D32" s="179"/>
      <c r="E32" s="220"/>
      <c r="F32" s="157">
        <f>F30</f>
        <v>-20352</v>
      </c>
      <c r="G32" s="104"/>
      <c r="H32" s="158">
        <f>H30</f>
        <v>2030</v>
      </c>
      <c r="I32" s="104"/>
      <c r="J32" s="157">
        <f>J30</f>
        <v>-20133</v>
      </c>
      <c r="K32" s="101"/>
      <c r="L32" s="158">
        <f>L30</f>
        <v>-5549</v>
      </c>
      <c r="M32" s="95"/>
      <c r="N32" s="162"/>
      <c r="O32" s="95"/>
      <c r="P32" s="162"/>
    </row>
    <row r="33" spans="1:16" ht="12" customHeight="1" thickTop="1">
      <c r="A33" s="228"/>
      <c r="B33" s="213"/>
      <c r="C33" s="213"/>
      <c r="D33" s="214"/>
      <c r="E33" s="213"/>
      <c r="F33" s="92"/>
      <c r="G33" s="92"/>
      <c r="H33" s="92"/>
      <c r="I33" s="92"/>
      <c r="J33" s="92"/>
      <c r="K33" s="92"/>
      <c r="L33" s="92"/>
      <c r="M33" s="95"/>
      <c r="O33" s="95"/>
    </row>
    <row r="34" spans="1:16" ht="24" customHeight="1">
      <c r="A34" s="229" t="s">
        <v>103</v>
      </c>
      <c r="B34" s="230"/>
      <c r="C34" s="231"/>
      <c r="D34" s="232"/>
      <c r="E34" s="231"/>
      <c r="F34" s="94"/>
      <c r="G34" s="94"/>
      <c r="H34" s="94"/>
      <c r="I34" s="92"/>
      <c r="J34" s="92"/>
      <c r="K34" s="92"/>
      <c r="L34" s="92"/>
      <c r="M34" s="95"/>
      <c r="O34" s="95"/>
    </row>
    <row r="35" spans="1:16" ht="24" customHeight="1" thickBot="1">
      <c r="A35" s="213" t="s">
        <v>104</v>
      </c>
      <c r="B35" s="230"/>
      <c r="C35" s="231"/>
      <c r="D35" s="232"/>
      <c r="E35" s="233"/>
      <c r="F35" s="311">
        <v>-20352</v>
      </c>
      <c r="G35" s="92"/>
      <c r="H35" s="311">
        <v>2030</v>
      </c>
      <c r="I35" s="92"/>
      <c r="J35" s="311">
        <v>-20133</v>
      </c>
      <c r="K35" s="92"/>
      <c r="L35" s="311">
        <v>-5549</v>
      </c>
      <c r="M35" s="95"/>
      <c r="N35" s="161"/>
      <c r="O35" s="95"/>
      <c r="P35" s="161"/>
    </row>
    <row r="36" spans="1:16" ht="12" customHeight="1" thickTop="1">
      <c r="A36" s="228"/>
      <c r="B36" s="230"/>
      <c r="C36" s="231"/>
      <c r="D36" s="232"/>
      <c r="E36" s="234"/>
      <c r="F36" s="159"/>
      <c r="G36" s="159"/>
      <c r="H36" s="159"/>
      <c r="I36" s="101"/>
      <c r="J36" s="101"/>
      <c r="K36" s="101"/>
      <c r="L36" s="101"/>
      <c r="M36" s="95"/>
      <c r="O36" s="95"/>
    </row>
    <row r="37" spans="1:16" ht="24" customHeight="1">
      <c r="A37" s="220" t="s">
        <v>105</v>
      </c>
      <c r="B37" s="235"/>
      <c r="C37" s="215"/>
      <c r="D37" s="235"/>
      <c r="E37" s="233"/>
      <c r="F37" s="159"/>
      <c r="G37" s="159"/>
      <c r="H37" s="159"/>
      <c r="I37" s="101"/>
      <c r="J37" s="101"/>
      <c r="K37" s="101"/>
      <c r="L37" s="101"/>
      <c r="M37" s="95"/>
      <c r="O37" s="95"/>
    </row>
    <row r="38" spans="1:16" ht="24" customHeight="1" thickBot="1">
      <c r="A38" s="213" t="s">
        <v>104</v>
      </c>
      <c r="B38" s="235"/>
      <c r="C38" s="215"/>
      <c r="D38" s="235"/>
      <c r="E38" s="233"/>
      <c r="F38" s="311">
        <v>-20352</v>
      </c>
      <c r="G38" s="92"/>
      <c r="H38" s="311">
        <v>2030</v>
      </c>
      <c r="I38" s="92"/>
      <c r="J38" s="311">
        <v>-20133</v>
      </c>
      <c r="K38" s="92"/>
      <c r="L38" s="311">
        <v>-5549</v>
      </c>
      <c r="M38" s="95"/>
      <c r="N38" s="161"/>
      <c r="O38" s="95"/>
      <c r="P38" s="161"/>
    </row>
    <row r="39" spans="1:16" s="21" customFormat="1" ht="11.15" customHeight="1" thickTop="1">
      <c r="A39" s="23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N39" s="96"/>
      <c r="O39" s="95"/>
      <c r="P39" s="96"/>
    </row>
    <row r="40" spans="1:16" s="29" customFormat="1" ht="24" customHeight="1" thickBot="1">
      <c r="A40" s="237" t="s">
        <v>106</v>
      </c>
      <c r="B40" s="238"/>
      <c r="C40" s="239"/>
      <c r="D40" s="238"/>
      <c r="E40" s="240"/>
      <c r="F40" s="241">
        <v>-0.06</v>
      </c>
      <c r="G40" s="242"/>
      <c r="H40" s="241">
        <v>0.01</v>
      </c>
      <c r="I40" s="242"/>
      <c r="J40" s="241">
        <v>-0.06</v>
      </c>
      <c r="K40" s="242"/>
      <c r="L40" s="241">
        <v>-0.02</v>
      </c>
      <c r="N40" s="102"/>
      <c r="O40" s="95"/>
      <c r="P40" s="102"/>
    </row>
    <row r="41" spans="1:16" s="21" customFormat="1" ht="10.4" customHeight="1" thickTop="1">
      <c r="A41" s="236"/>
      <c r="B41" s="236"/>
      <c r="C41" s="236"/>
      <c r="D41" s="243"/>
      <c r="E41" s="236"/>
      <c r="F41" s="244"/>
      <c r="G41" s="244"/>
      <c r="H41" s="244"/>
      <c r="I41" s="236"/>
      <c r="J41" s="244"/>
      <c r="K41" s="244"/>
      <c r="L41" s="244"/>
      <c r="N41" s="96"/>
      <c r="O41" s="96"/>
      <c r="P41" s="96"/>
    </row>
    <row r="42" spans="1:16" ht="24" customHeight="1">
      <c r="A42" s="245"/>
      <c r="F42" s="246"/>
      <c r="G42" s="246"/>
      <c r="H42" s="246"/>
      <c r="J42" s="246"/>
      <c r="K42" s="246"/>
      <c r="L42" s="246"/>
    </row>
    <row r="43" spans="1:16" ht="24" customHeight="1">
      <c r="F43" s="246"/>
      <c r="G43" s="246"/>
      <c r="H43" s="246"/>
      <c r="J43" s="246"/>
      <c r="K43" s="246"/>
      <c r="L43" s="246"/>
    </row>
    <row r="44" spans="1:16" ht="24" customHeight="1">
      <c r="F44" s="246"/>
      <c r="G44" s="246"/>
      <c r="H44" s="246"/>
      <c r="J44" s="246"/>
      <c r="K44" s="246"/>
      <c r="L44" s="246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view="pageBreakPreview" zoomScale="90" zoomScaleNormal="85" zoomScaleSheetLayoutView="90" workbookViewId="0">
      <selection activeCell="N1" sqref="N1"/>
    </sheetView>
  </sheetViews>
  <sheetFormatPr defaultColWidth="8" defaultRowHeight="24" customHeight="1"/>
  <cols>
    <col min="1" max="1" width="9.54296875" style="236" customWidth="1"/>
    <col min="2" max="2" width="10.453125" style="236" customWidth="1"/>
    <col min="3" max="3" width="18.1796875" style="236" customWidth="1"/>
    <col min="4" max="4" width="2.54296875" style="236" customWidth="1"/>
    <col min="5" max="5" width="8.81640625" style="236" customWidth="1"/>
    <col min="6" max="6" width="12.1796875" style="253" customWidth="1"/>
    <col min="7" max="7" width="1.453125" style="253" customWidth="1"/>
    <col min="8" max="8" width="12.1796875" style="253" customWidth="1"/>
    <col min="9" max="9" width="1.453125" style="236" customWidth="1"/>
    <col min="10" max="10" width="12.1796875" style="253" customWidth="1"/>
    <col min="11" max="11" width="1.453125" style="253" customWidth="1"/>
    <col min="12" max="12" width="12.1796875" style="253" customWidth="1"/>
    <col min="13" max="13" width="1.453125" style="21" customWidth="1"/>
    <col min="14" max="14" width="11" style="96" bestFit="1" customWidth="1"/>
    <col min="15" max="16" width="11.7265625" style="96" bestFit="1" customWidth="1"/>
    <col min="17" max="16384" width="8" style="21"/>
  </cols>
  <sheetData>
    <row r="1" spans="1:20" s="8" customFormat="1" ht="24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9"/>
      <c r="J1" s="248"/>
      <c r="K1" s="248"/>
      <c r="L1" s="248"/>
      <c r="N1" s="88"/>
      <c r="O1" s="88"/>
      <c r="P1" s="88"/>
    </row>
    <row r="2" spans="1:20" s="8" customFormat="1" ht="24" customHeight="1">
      <c r="A2" s="248" t="s">
        <v>80</v>
      </c>
      <c r="B2" s="248"/>
      <c r="C2" s="248"/>
      <c r="D2" s="248"/>
      <c r="E2" s="248"/>
      <c r="F2" s="248"/>
      <c r="G2" s="248"/>
      <c r="H2" s="248"/>
      <c r="I2" s="249"/>
      <c r="J2" s="248"/>
      <c r="K2" s="248"/>
      <c r="L2" s="248"/>
      <c r="N2" s="88"/>
      <c r="O2" s="88"/>
      <c r="P2" s="88"/>
    </row>
    <row r="3" spans="1:20" ht="24" customHeight="1">
      <c r="A3" s="250"/>
      <c r="B3" s="250"/>
      <c r="C3" s="250"/>
      <c r="D3" s="250"/>
      <c r="E3" s="250"/>
      <c r="F3" s="250"/>
      <c r="G3" s="250"/>
      <c r="H3" s="250"/>
      <c r="J3" s="250"/>
      <c r="K3" s="250"/>
      <c r="L3" s="250"/>
    </row>
    <row r="4" spans="1:20" ht="24" customHeight="1">
      <c r="A4" s="250"/>
      <c r="B4" s="250"/>
      <c r="C4" s="250"/>
      <c r="D4" s="250"/>
      <c r="E4" s="168"/>
      <c r="F4" s="317" t="s">
        <v>2</v>
      </c>
      <c r="G4" s="317"/>
      <c r="H4" s="317"/>
      <c r="I4" s="208"/>
      <c r="J4" s="317" t="s">
        <v>3</v>
      </c>
      <c r="K4" s="317"/>
      <c r="L4" s="317"/>
    </row>
    <row r="5" spans="1:20" ht="24" customHeight="1">
      <c r="E5" s="168"/>
      <c r="F5" s="318" t="s">
        <v>179</v>
      </c>
      <c r="G5" s="318"/>
      <c r="H5" s="318"/>
      <c r="I5" s="208"/>
      <c r="J5" s="318" t="s">
        <v>179</v>
      </c>
      <c r="K5" s="318"/>
      <c r="L5" s="318"/>
    </row>
    <row r="6" spans="1:20" ht="24" customHeight="1">
      <c r="C6" s="243"/>
      <c r="D6" s="243"/>
      <c r="E6" s="168"/>
      <c r="F6" s="318" t="s">
        <v>178</v>
      </c>
      <c r="G6" s="318"/>
      <c r="H6" s="318"/>
      <c r="I6" s="208"/>
      <c r="J6" s="318" t="s">
        <v>178</v>
      </c>
      <c r="K6" s="318"/>
      <c r="L6" s="318"/>
      <c r="O6"/>
    </row>
    <row r="7" spans="1:20" ht="24" customHeight="1">
      <c r="C7" s="243"/>
      <c r="D7" s="243"/>
      <c r="E7" s="168" t="s">
        <v>6</v>
      </c>
      <c r="F7" s="210">
        <v>2566</v>
      </c>
      <c r="G7" s="211"/>
      <c r="H7" s="210">
        <v>2565</v>
      </c>
      <c r="I7" s="211"/>
      <c r="J7" s="210">
        <v>2566</v>
      </c>
      <c r="K7" s="211"/>
      <c r="L7" s="210">
        <v>2565</v>
      </c>
    </row>
    <row r="8" spans="1:20" ht="24" customHeight="1">
      <c r="C8" s="243"/>
      <c r="D8" s="243"/>
      <c r="E8" s="168"/>
      <c r="F8" s="316" t="s">
        <v>8</v>
      </c>
      <c r="G8" s="316"/>
      <c r="H8" s="316"/>
      <c r="I8" s="316"/>
      <c r="J8" s="316"/>
      <c r="K8" s="316"/>
      <c r="L8" s="316"/>
    </row>
    <row r="9" spans="1:20" ht="24" customHeight="1">
      <c r="A9" s="251" t="s">
        <v>82</v>
      </c>
      <c r="D9" s="243"/>
      <c r="E9" s="252"/>
    </row>
    <row r="10" spans="1:20" ht="24" customHeight="1">
      <c r="A10" s="254" t="s">
        <v>83</v>
      </c>
      <c r="D10" s="243"/>
      <c r="E10" s="215">
        <v>8</v>
      </c>
      <c r="F10" s="218">
        <v>821471</v>
      </c>
      <c r="G10" s="17"/>
      <c r="H10" s="58">
        <v>630887</v>
      </c>
      <c r="I10" s="17"/>
      <c r="J10" s="218">
        <v>194735</v>
      </c>
      <c r="K10" s="17"/>
      <c r="L10" s="58">
        <v>195992</v>
      </c>
      <c r="O10" s="150"/>
      <c r="P10" s="150"/>
      <c r="S10" s="96"/>
      <c r="T10" s="97"/>
    </row>
    <row r="11" spans="1:20" ht="24" customHeight="1">
      <c r="A11" s="254" t="s">
        <v>84</v>
      </c>
      <c r="D11" s="243"/>
      <c r="E11" s="215" t="s">
        <v>208</v>
      </c>
      <c r="F11" s="218">
        <v>22622</v>
      </c>
      <c r="G11" s="17"/>
      <c r="H11" s="58">
        <v>18595</v>
      </c>
      <c r="I11" s="17"/>
      <c r="J11" s="218">
        <v>22681</v>
      </c>
      <c r="K11" s="17"/>
      <c r="L11" s="58">
        <v>23364</v>
      </c>
      <c r="O11" s="150"/>
      <c r="P11" s="150"/>
    </row>
    <row r="12" spans="1:20" ht="24" customHeight="1">
      <c r="A12" s="254" t="s">
        <v>85</v>
      </c>
      <c r="D12" s="243"/>
      <c r="E12" s="215">
        <v>8</v>
      </c>
      <c r="F12" s="218">
        <v>87432</v>
      </c>
      <c r="G12" s="17"/>
      <c r="H12" s="58">
        <v>188990</v>
      </c>
      <c r="I12" s="17"/>
      <c r="J12" s="218">
        <v>80442</v>
      </c>
      <c r="K12" s="17"/>
      <c r="L12" s="58">
        <v>176984</v>
      </c>
      <c r="O12" s="150"/>
      <c r="P12" s="150"/>
    </row>
    <row r="13" spans="1:20" ht="24" customHeight="1">
      <c r="A13" s="254" t="s">
        <v>86</v>
      </c>
      <c r="D13" s="243"/>
      <c r="E13" s="215">
        <v>8</v>
      </c>
      <c r="F13" s="218">
        <v>70309</v>
      </c>
      <c r="G13" s="17"/>
      <c r="H13" s="58">
        <v>87164</v>
      </c>
      <c r="I13" s="17"/>
      <c r="J13" s="218">
        <v>4159</v>
      </c>
      <c r="K13" s="17"/>
      <c r="L13" s="58">
        <v>6149</v>
      </c>
      <c r="O13" s="150"/>
      <c r="P13" s="150"/>
    </row>
    <row r="14" spans="1:20" ht="24" customHeight="1">
      <c r="A14" s="254" t="s">
        <v>87</v>
      </c>
      <c r="D14" s="243"/>
      <c r="E14" s="215" t="s">
        <v>208</v>
      </c>
      <c r="F14" s="219">
        <v>24727</v>
      </c>
      <c r="G14" s="17"/>
      <c r="H14" s="67">
        <v>35040</v>
      </c>
      <c r="I14" s="17"/>
      <c r="J14" s="219">
        <v>19162</v>
      </c>
      <c r="K14" s="17"/>
      <c r="L14" s="67">
        <v>23683</v>
      </c>
      <c r="O14" s="150"/>
      <c r="P14" s="150"/>
      <c r="Q14" s="96"/>
    </row>
    <row r="15" spans="1:20" s="29" customFormat="1" ht="24" customHeight="1">
      <c r="A15" s="250" t="s">
        <v>88</v>
      </c>
      <c r="B15" s="250"/>
      <c r="C15" s="250"/>
      <c r="D15" s="178"/>
      <c r="E15" s="220"/>
      <c r="F15" s="142">
        <f>SUM(F10:F14)</f>
        <v>1026561</v>
      </c>
      <c r="G15" s="105"/>
      <c r="H15" s="107">
        <f>SUM(H10:H14)</f>
        <v>960676</v>
      </c>
      <c r="I15" s="105"/>
      <c r="J15" s="142">
        <f>SUM(J10:J14)</f>
        <v>321179</v>
      </c>
      <c r="K15" s="72"/>
      <c r="L15" s="107">
        <f>SUM(L10:L14)</f>
        <v>426172</v>
      </c>
      <c r="N15" s="102"/>
      <c r="O15" s="102"/>
      <c r="P15" s="102"/>
      <c r="Q15" s="102"/>
    </row>
    <row r="16" spans="1:20" ht="11.15" customHeight="1">
      <c r="A16" s="250"/>
      <c r="D16" s="243"/>
      <c r="E16" s="213"/>
      <c r="F16" s="17"/>
      <c r="G16" s="17"/>
      <c r="H16" s="17"/>
      <c r="I16" s="17"/>
      <c r="J16" s="17"/>
      <c r="K16" s="58"/>
      <c r="L16" s="17"/>
      <c r="Q16" s="96"/>
    </row>
    <row r="17" spans="1:20" ht="24" customHeight="1">
      <c r="A17" s="251" t="s">
        <v>89</v>
      </c>
      <c r="D17" s="243"/>
      <c r="E17" s="213"/>
      <c r="F17" s="17"/>
      <c r="G17" s="17"/>
      <c r="H17" s="17"/>
      <c r="I17" s="17"/>
      <c r="J17" s="17"/>
      <c r="K17" s="58"/>
      <c r="L17" s="17"/>
      <c r="Q17" s="96"/>
    </row>
    <row r="18" spans="1:20" ht="24" customHeight="1">
      <c r="A18" s="236" t="s">
        <v>90</v>
      </c>
      <c r="D18" s="243"/>
      <c r="E18" s="213"/>
      <c r="F18" s="218">
        <v>533635</v>
      </c>
      <c r="G18" s="17"/>
      <c r="H18" s="58">
        <v>448987</v>
      </c>
      <c r="I18" s="17"/>
      <c r="J18" s="218">
        <v>139661</v>
      </c>
      <c r="K18" s="17"/>
      <c r="L18" s="58">
        <v>128974</v>
      </c>
      <c r="N18" s="150"/>
      <c r="O18" s="150"/>
      <c r="P18" s="150"/>
      <c r="S18" s="96"/>
      <c r="T18" s="97"/>
    </row>
    <row r="19" spans="1:20" ht="24" customHeight="1">
      <c r="A19" s="236" t="s">
        <v>91</v>
      </c>
      <c r="D19" s="243"/>
      <c r="E19" s="213"/>
      <c r="F19" s="218">
        <v>12422</v>
      </c>
      <c r="G19" s="17"/>
      <c r="H19" s="58">
        <v>10583</v>
      </c>
      <c r="I19" s="17"/>
      <c r="J19" s="218">
        <v>2259</v>
      </c>
      <c r="K19" s="17"/>
      <c r="L19" s="17">
        <v>3065</v>
      </c>
      <c r="N19" s="120"/>
      <c r="O19" s="150"/>
      <c r="P19" s="150"/>
    </row>
    <row r="20" spans="1:20" ht="24" customHeight="1">
      <c r="A20" s="236" t="s">
        <v>92</v>
      </c>
      <c r="D20" s="243"/>
      <c r="E20" s="213"/>
      <c r="F20" s="218">
        <v>68970</v>
      </c>
      <c r="G20" s="17"/>
      <c r="H20" s="58">
        <v>140345</v>
      </c>
      <c r="I20" s="17"/>
      <c r="J20" s="218">
        <v>64791</v>
      </c>
      <c r="K20" s="17"/>
      <c r="L20" s="17">
        <v>131318</v>
      </c>
      <c r="N20" s="120"/>
      <c r="O20" s="150"/>
      <c r="P20" s="150"/>
    </row>
    <row r="21" spans="1:20" ht="24" customHeight="1">
      <c r="A21" s="236" t="s">
        <v>93</v>
      </c>
      <c r="D21" s="243"/>
      <c r="E21" s="215">
        <v>2</v>
      </c>
      <c r="F21" s="218">
        <v>71095</v>
      </c>
      <c r="G21" s="17"/>
      <c r="H21" s="58">
        <v>75884</v>
      </c>
      <c r="I21" s="17"/>
      <c r="J21" s="218">
        <v>3141</v>
      </c>
      <c r="K21" s="17"/>
      <c r="L21" s="17">
        <v>3774</v>
      </c>
      <c r="N21" s="120"/>
      <c r="O21" s="150"/>
      <c r="P21" s="150"/>
    </row>
    <row r="22" spans="1:20" ht="24" customHeight="1">
      <c r="A22" s="236" t="s">
        <v>94</v>
      </c>
      <c r="D22" s="243"/>
      <c r="E22" s="215" t="s">
        <v>208</v>
      </c>
      <c r="F22" s="218">
        <v>125766</v>
      </c>
      <c r="G22" s="17"/>
      <c r="H22" s="17">
        <v>109888</v>
      </c>
      <c r="I22" s="17"/>
      <c r="J22" s="218">
        <v>47825</v>
      </c>
      <c r="K22" s="17"/>
      <c r="L22" s="17">
        <v>53501</v>
      </c>
      <c r="O22" s="150"/>
      <c r="P22" s="150"/>
    </row>
    <row r="23" spans="1:20" ht="24" customHeight="1">
      <c r="A23" s="236" t="s">
        <v>95</v>
      </c>
      <c r="D23" s="243"/>
      <c r="E23" s="215" t="s">
        <v>208</v>
      </c>
      <c r="F23" s="219">
        <v>167835</v>
      </c>
      <c r="G23" s="17"/>
      <c r="H23" s="67">
        <v>148676</v>
      </c>
      <c r="I23" s="17"/>
      <c r="J23" s="219">
        <v>77202</v>
      </c>
      <c r="K23" s="17"/>
      <c r="L23" s="67">
        <v>77446</v>
      </c>
      <c r="O23" s="150"/>
      <c r="P23" s="150"/>
    </row>
    <row r="24" spans="1:20" s="29" customFormat="1" ht="24" customHeight="1">
      <c r="A24" s="250" t="s">
        <v>96</v>
      </c>
      <c r="B24" s="250"/>
      <c r="C24" s="250"/>
      <c r="D24" s="178"/>
      <c r="E24" s="220"/>
      <c r="F24" s="142">
        <f>SUM(F18:F23)</f>
        <v>979723</v>
      </c>
      <c r="G24" s="105"/>
      <c r="H24" s="107">
        <f>SUM(H18:H23)</f>
        <v>934363</v>
      </c>
      <c r="I24" s="105"/>
      <c r="J24" s="142">
        <f>SUM(J18:J23)</f>
        <v>334879</v>
      </c>
      <c r="K24" s="72"/>
      <c r="L24" s="107">
        <f>SUM(L18:L23)</f>
        <v>398078</v>
      </c>
      <c r="N24" s="102"/>
      <c r="O24" s="102"/>
      <c r="P24" s="102"/>
    </row>
    <row r="25" spans="1:20" ht="11.15" customHeight="1">
      <c r="A25" s="250"/>
      <c r="D25" s="243"/>
      <c r="E25" s="213"/>
      <c r="F25" s="17"/>
      <c r="G25" s="17"/>
      <c r="H25" s="17"/>
      <c r="I25" s="17"/>
      <c r="J25" s="17"/>
      <c r="K25" s="58"/>
      <c r="L25" s="17"/>
    </row>
    <row r="26" spans="1:20" s="29" customFormat="1" ht="24" customHeight="1">
      <c r="A26" s="221" t="s">
        <v>97</v>
      </c>
      <c r="B26" s="250"/>
      <c r="C26" s="250"/>
      <c r="D26" s="178"/>
      <c r="E26" s="220"/>
      <c r="F26" s="141">
        <f>F15-F24</f>
        <v>46838</v>
      </c>
      <c r="G26" s="105"/>
      <c r="H26" s="105">
        <f>H15-H24</f>
        <v>26313</v>
      </c>
      <c r="I26" s="105"/>
      <c r="J26" s="141">
        <f>J15-J24</f>
        <v>-13700</v>
      </c>
      <c r="K26" s="72"/>
      <c r="L26" s="105">
        <f>L15-L24</f>
        <v>28094</v>
      </c>
      <c r="N26" s="102"/>
      <c r="O26" s="102"/>
      <c r="P26" s="102"/>
    </row>
    <row r="27" spans="1:20" ht="24" customHeight="1">
      <c r="A27" s="255" t="s">
        <v>98</v>
      </c>
      <c r="D27" s="243"/>
      <c r="E27" s="215" t="s">
        <v>208</v>
      </c>
      <c r="F27" s="93">
        <v>-75570</v>
      </c>
      <c r="G27" s="17"/>
      <c r="H27" s="67">
        <v>-51563</v>
      </c>
      <c r="I27" s="17"/>
      <c r="J27" s="93">
        <v>-36545</v>
      </c>
      <c r="K27" s="17"/>
      <c r="L27" s="67">
        <v>-20173</v>
      </c>
    </row>
    <row r="28" spans="1:20" s="29" customFormat="1" ht="24" customHeight="1">
      <c r="A28" s="221" t="s">
        <v>99</v>
      </c>
      <c r="B28" s="250"/>
      <c r="C28" s="250"/>
      <c r="D28" s="178"/>
      <c r="E28" s="250"/>
      <c r="F28" s="141">
        <f>SUM(F26:F27)</f>
        <v>-28732</v>
      </c>
      <c r="G28" s="105"/>
      <c r="H28" s="105">
        <f>SUM(H26:H27)</f>
        <v>-25250</v>
      </c>
      <c r="I28" s="105"/>
      <c r="J28" s="141">
        <f>SUM(J26:J27)</f>
        <v>-50245</v>
      </c>
      <c r="K28" s="72"/>
      <c r="L28" s="105">
        <f>SUM(L26:L27)</f>
        <v>7921</v>
      </c>
      <c r="N28" s="102"/>
      <c r="O28" s="102"/>
      <c r="P28" s="102"/>
    </row>
    <row r="29" spans="1:20" ht="24" customHeight="1">
      <c r="A29" s="236" t="s">
        <v>100</v>
      </c>
      <c r="D29" s="243"/>
      <c r="E29" s="215">
        <v>8</v>
      </c>
      <c r="F29" s="93">
        <v>681</v>
      </c>
      <c r="G29" s="17"/>
      <c r="H29" s="68">
        <v>7640</v>
      </c>
      <c r="I29" s="17"/>
      <c r="J29" s="93">
        <v>10300</v>
      </c>
      <c r="K29" s="17"/>
      <c r="L29" s="68">
        <v>-1016</v>
      </c>
      <c r="M29" s="98"/>
    </row>
    <row r="30" spans="1:20" s="29" customFormat="1" ht="24" customHeight="1">
      <c r="A30" s="256" t="s">
        <v>101</v>
      </c>
      <c r="B30" s="250"/>
      <c r="C30" s="250"/>
      <c r="D30" s="178"/>
      <c r="E30" s="240"/>
      <c r="F30" s="140">
        <f>F28+F29</f>
        <v>-28051</v>
      </c>
      <c r="G30" s="105"/>
      <c r="H30" s="131">
        <f>H28+H29</f>
        <v>-17610</v>
      </c>
      <c r="I30" s="105"/>
      <c r="J30" s="140">
        <f>J28+J29</f>
        <v>-39945</v>
      </c>
      <c r="K30" s="72"/>
      <c r="L30" s="131">
        <f>L28+L29</f>
        <v>6905</v>
      </c>
      <c r="N30" s="102"/>
      <c r="O30" s="102"/>
      <c r="P30" s="102"/>
    </row>
    <row r="31" spans="1:20" ht="11.15" customHeight="1">
      <c r="A31" s="257"/>
      <c r="D31" s="243"/>
      <c r="F31" s="58"/>
      <c r="G31" s="58"/>
      <c r="H31" s="58"/>
      <c r="I31" s="58"/>
      <c r="J31" s="58"/>
      <c r="K31" s="58"/>
      <c r="L31" s="58"/>
    </row>
    <row r="32" spans="1:20" s="29" customFormat="1" ht="24" customHeight="1" thickBot="1">
      <c r="A32" s="258" t="s">
        <v>102</v>
      </c>
      <c r="B32" s="250"/>
      <c r="C32" s="250"/>
      <c r="D32" s="178"/>
      <c r="E32" s="250"/>
      <c r="F32" s="259">
        <f>F30</f>
        <v>-28051</v>
      </c>
      <c r="G32" s="106"/>
      <c r="H32" s="260">
        <f>H30</f>
        <v>-17610</v>
      </c>
      <c r="I32" s="106"/>
      <c r="J32" s="259">
        <f>J30</f>
        <v>-39945</v>
      </c>
      <c r="K32" s="72"/>
      <c r="L32" s="260">
        <f>L30</f>
        <v>6905</v>
      </c>
      <c r="N32" s="102"/>
      <c r="O32" s="102"/>
      <c r="P32" s="102"/>
    </row>
    <row r="33" spans="1:16" ht="11.15" customHeight="1" thickTop="1">
      <c r="A33" s="257"/>
      <c r="D33" s="243"/>
      <c r="F33" s="58"/>
      <c r="G33" s="58"/>
      <c r="H33" s="58"/>
      <c r="I33" s="58"/>
      <c r="J33" s="58"/>
      <c r="K33" s="58"/>
      <c r="L33" s="58"/>
    </row>
    <row r="34" spans="1:16" ht="24" customHeight="1">
      <c r="A34" s="258" t="s">
        <v>103</v>
      </c>
      <c r="B34" s="261"/>
      <c r="C34" s="262"/>
      <c r="D34" s="263"/>
      <c r="E34" s="262"/>
      <c r="F34" s="69"/>
      <c r="G34" s="69"/>
      <c r="H34" s="69"/>
      <c r="I34" s="58"/>
      <c r="J34" s="58"/>
      <c r="K34" s="58"/>
      <c r="L34" s="58"/>
    </row>
    <row r="35" spans="1:16" ht="24" customHeight="1" thickBot="1">
      <c r="A35" s="264" t="s">
        <v>104</v>
      </c>
      <c r="B35" s="261"/>
      <c r="C35" s="262"/>
      <c r="D35" s="263"/>
      <c r="E35" s="265"/>
      <c r="F35" s="312">
        <v>-28051</v>
      </c>
      <c r="G35" s="313"/>
      <c r="H35" s="312">
        <v>-17610</v>
      </c>
      <c r="I35" s="58"/>
      <c r="J35" s="312">
        <v>-39945</v>
      </c>
      <c r="K35" s="313"/>
      <c r="L35" s="312">
        <v>6905</v>
      </c>
    </row>
    <row r="36" spans="1:16" ht="11.15" customHeight="1" thickTop="1">
      <c r="A36" s="257"/>
      <c r="B36" s="261"/>
      <c r="C36" s="262"/>
      <c r="D36" s="263"/>
      <c r="E36" s="266"/>
      <c r="F36" s="69"/>
      <c r="G36" s="69"/>
      <c r="H36" s="69"/>
      <c r="I36" s="58"/>
      <c r="J36" s="313"/>
      <c r="K36" s="313"/>
      <c r="L36" s="313"/>
    </row>
    <row r="37" spans="1:16" ht="24" customHeight="1">
      <c r="A37" s="267" t="s">
        <v>105</v>
      </c>
      <c r="B37" s="268"/>
      <c r="C37" s="269"/>
      <c r="D37" s="268"/>
      <c r="E37" s="265"/>
      <c r="F37" s="69"/>
      <c r="G37" s="69"/>
      <c r="H37" s="69"/>
      <c r="I37" s="58"/>
      <c r="J37" s="313"/>
      <c r="K37" s="313"/>
      <c r="L37" s="313"/>
    </row>
    <row r="38" spans="1:16" ht="24" customHeight="1" thickBot="1">
      <c r="A38" s="264" t="s">
        <v>104</v>
      </c>
      <c r="B38" s="268"/>
      <c r="C38" s="269"/>
      <c r="D38" s="268"/>
      <c r="E38" s="265"/>
      <c r="F38" s="312">
        <v>-28051</v>
      </c>
      <c r="G38" s="313"/>
      <c r="H38" s="312">
        <v>-17610</v>
      </c>
      <c r="I38" s="58"/>
      <c r="J38" s="312">
        <v>-39945</v>
      </c>
      <c r="K38" s="313"/>
      <c r="L38" s="312">
        <v>6905</v>
      </c>
    </row>
    <row r="39" spans="1:16" ht="11.15" customHeight="1" thickTop="1">
      <c r="F39" s="236"/>
      <c r="G39" s="236"/>
      <c r="H39" s="236"/>
      <c r="J39" s="236"/>
      <c r="K39" s="236"/>
      <c r="L39" s="236"/>
    </row>
    <row r="40" spans="1:16" s="29" customFormat="1" ht="24" customHeight="1" thickBot="1">
      <c r="A40" s="237" t="s">
        <v>106</v>
      </c>
      <c r="B40" s="238"/>
      <c r="C40" s="239"/>
      <c r="D40" s="238"/>
      <c r="E40" s="240"/>
      <c r="F40" s="241">
        <v>-0.09</v>
      </c>
      <c r="G40" s="242"/>
      <c r="H40" s="241">
        <v>-0.06</v>
      </c>
      <c r="I40" s="242"/>
      <c r="J40" s="241">
        <v>-0.12</v>
      </c>
      <c r="K40" s="242"/>
      <c r="L40" s="241">
        <v>0.02</v>
      </c>
      <c r="N40" s="102"/>
      <c r="O40" s="102"/>
      <c r="P40" s="102"/>
    </row>
    <row r="41" spans="1:16" ht="10.4" customHeight="1" thickTop="1">
      <c r="D41" s="243"/>
      <c r="F41" s="244"/>
      <c r="G41" s="244"/>
      <c r="H41" s="244"/>
      <c r="J41" s="244"/>
      <c r="K41" s="244"/>
      <c r="L41" s="244"/>
    </row>
    <row r="42" spans="1:16" ht="24" customHeight="1">
      <c r="A42" s="244"/>
      <c r="F42" s="270"/>
      <c r="G42" s="270"/>
      <c r="H42" s="270"/>
      <c r="J42" s="270"/>
      <c r="K42" s="270"/>
      <c r="L42" s="270"/>
    </row>
    <row r="43" spans="1:16" ht="24" customHeight="1">
      <c r="F43" s="270"/>
      <c r="G43" s="270"/>
      <c r="H43" s="270"/>
      <c r="J43" s="270"/>
      <c r="K43" s="270"/>
      <c r="L43" s="270"/>
    </row>
    <row r="44" spans="1:16" ht="24" customHeight="1">
      <c r="F44" s="270"/>
      <c r="G44" s="270"/>
      <c r="H44" s="270"/>
      <c r="J44" s="270"/>
      <c r="K44" s="270"/>
      <c r="L44" s="270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9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27"/>
  <sheetViews>
    <sheetView view="pageBreakPreview" zoomScale="90" zoomScaleNormal="70" zoomScaleSheetLayoutView="90" workbookViewId="0">
      <selection activeCell="Q1" sqref="Q1"/>
    </sheetView>
  </sheetViews>
  <sheetFormatPr defaultColWidth="9.453125" defaultRowHeight="20.9" customHeight="1"/>
  <cols>
    <col min="1" max="1" width="49.26953125" style="289" customWidth="1"/>
    <col min="2" max="2" width="5.6328125" style="290" customWidth="1"/>
    <col min="3" max="3" width="0.81640625" style="289" customWidth="1"/>
    <col min="4" max="4" width="14.26953125" style="289" customWidth="1"/>
    <col min="5" max="5" width="0.81640625" style="289" customWidth="1"/>
    <col min="6" max="6" width="14.26953125" style="289" customWidth="1"/>
    <col min="7" max="7" width="0.81640625" style="289" customWidth="1"/>
    <col min="8" max="8" width="14.26953125" style="289" customWidth="1"/>
    <col min="9" max="9" width="0.81640625" style="289" customWidth="1"/>
    <col min="10" max="10" width="14.26953125" style="289" customWidth="1"/>
    <col min="11" max="11" width="0.81640625" style="289" customWidth="1"/>
    <col min="12" max="12" width="14.26953125" style="289" customWidth="1"/>
    <col min="13" max="13" width="0.81640625" style="289" customWidth="1"/>
    <col min="14" max="14" width="14.26953125" style="289" customWidth="1"/>
    <col min="15" max="15" width="0.81640625" style="289" customWidth="1"/>
    <col min="16" max="16" width="14.26953125" style="289" customWidth="1"/>
    <col min="17" max="17" width="9.453125" style="3" customWidth="1"/>
    <col min="18" max="16384" width="9.453125" style="3"/>
  </cols>
  <sheetData>
    <row r="1" spans="1:18" s="99" customFormat="1" ht="23.15" customHeight="1">
      <c r="A1" s="271" t="s">
        <v>0</v>
      </c>
      <c r="B1" s="272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8" s="99" customFormat="1" ht="23.15" customHeight="1">
      <c r="A2" s="271" t="s">
        <v>107</v>
      </c>
      <c r="B2" s="272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</row>
    <row r="3" spans="1:18" s="4" customFormat="1" ht="20.9" customHeight="1">
      <c r="A3" s="274"/>
      <c r="B3" s="275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7"/>
    </row>
    <row r="4" spans="1:18" s="4" customFormat="1" ht="23.15" customHeight="1">
      <c r="A4" s="274"/>
      <c r="B4" s="275"/>
      <c r="C4" s="276"/>
      <c r="D4" s="319" t="s">
        <v>2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8" s="4" customFormat="1" ht="23.15" customHeight="1">
      <c r="A5" s="274"/>
      <c r="B5" s="275"/>
      <c r="C5" s="276"/>
      <c r="D5" s="278"/>
      <c r="E5" s="278"/>
      <c r="F5" s="278"/>
      <c r="G5" s="278"/>
      <c r="H5" s="275" t="s">
        <v>108</v>
      </c>
      <c r="I5" s="278"/>
      <c r="J5" s="275" t="s">
        <v>108</v>
      </c>
      <c r="K5" s="275"/>
      <c r="L5" s="275"/>
      <c r="M5" s="278"/>
      <c r="N5" s="278"/>
      <c r="O5" s="278"/>
      <c r="P5" s="278"/>
    </row>
    <row r="6" spans="1:18" s="4" customFormat="1" ht="23.15" customHeight="1">
      <c r="A6" s="274"/>
      <c r="B6" s="275"/>
      <c r="C6" s="276"/>
      <c r="D6" s="276"/>
      <c r="E6" s="276"/>
      <c r="F6" s="276"/>
      <c r="G6" s="276"/>
      <c r="H6" s="275" t="s">
        <v>109</v>
      </c>
      <c r="I6" s="279"/>
      <c r="J6" s="279" t="s">
        <v>110</v>
      </c>
      <c r="K6" s="275"/>
      <c r="L6" s="320" t="s">
        <v>74</v>
      </c>
      <c r="M6" s="320"/>
      <c r="N6" s="320"/>
      <c r="O6" s="279"/>
      <c r="P6" s="277"/>
    </row>
    <row r="7" spans="1:18" ht="23.15" customHeight="1">
      <c r="A7" s="280"/>
      <c r="B7" s="275"/>
      <c r="C7" s="280"/>
      <c r="D7" s="279" t="s">
        <v>111</v>
      </c>
      <c r="E7" s="281"/>
      <c r="F7" s="279" t="s">
        <v>112</v>
      </c>
      <c r="G7" s="279"/>
      <c r="H7" s="279" t="s">
        <v>113</v>
      </c>
      <c r="I7" s="282"/>
      <c r="J7" s="282" t="s">
        <v>114</v>
      </c>
      <c r="K7" s="279"/>
      <c r="L7" s="283" t="s">
        <v>115</v>
      </c>
      <c r="M7" s="281"/>
      <c r="N7" s="279" t="s">
        <v>116</v>
      </c>
      <c r="O7" s="282"/>
      <c r="P7" s="280" t="s">
        <v>117</v>
      </c>
    </row>
    <row r="8" spans="1:18" s="5" customFormat="1" ht="23.15" customHeight="1">
      <c r="A8" s="275"/>
      <c r="B8" s="168"/>
      <c r="C8" s="275"/>
      <c r="D8" s="282" t="s">
        <v>118</v>
      </c>
      <c r="E8" s="279"/>
      <c r="F8" s="282" t="s">
        <v>119</v>
      </c>
      <c r="G8" s="282"/>
      <c r="H8" s="282" t="s">
        <v>120</v>
      </c>
      <c r="I8" s="279"/>
      <c r="J8" s="282" t="s">
        <v>121</v>
      </c>
      <c r="K8" s="282"/>
      <c r="L8" s="283" t="s">
        <v>122</v>
      </c>
      <c r="M8" s="279"/>
      <c r="N8" s="279" t="s">
        <v>123</v>
      </c>
      <c r="O8" s="279"/>
      <c r="P8" s="275" t="s">
        <v>62</v>
      </c>
    </row>
    <row r="9" spans="1:18" s="5" customFormat="1" ht="23.15" customHeight="1">
      <c r="A9" s="275"/>
      <c r="B9" s="275"/>
      <c r="C9" s="275"/>
      <c r="D9" s="321" t="s">
        <v>8</v>
      </c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</row>
    <row r="10" spans="1:18" ht="23.15" customHeight="1">
      <c r="A10" s="284" t="s">
        <v>182</v>
      </c>
      <c r="B10" s="275"/>
      <c r="C10" s="276"/>
      <c r="D10" s="18"/>
      <c r="E10" s="15"/>
      <c r="F10" s="18"/>
      <c r="G10" s="18"/>
      <c r="H10" s="18"/>
      <c r="I10" s="18"/>
      <c r="J10" s="18"/>
      <c r="K10" s="18"/>
      <c r="L10" s="18"/>
      <c r="M10" s="15"/>
      <c r="N10" s="18"/>
      <c r="O10" s="18"/>
      <c r="P10" s="18"/>
    </row>
    <row r="11" spans="1:18" ht="23.15" customHeight="1">
      <c r="A11" s="284" t="s">
        <v>124</v>
      </c>
      <c r="B11" s="275"/>
      <c r="C11" s="276"/>
      <c r="D11" s="51">
        <v>1598408</v>
      </c>
      <c r="E11" s="51"/>
      <c r="F11" s="51">
        <v>819969</v>
      </c>
      <c r="G11" s="51"/>
      <c r="H11" s="51">
        <v>-120630</v>
      </c>
      <c r="I11" s="51"/>
      <c r="J11" s="51">
        <v>-471468</v>
      </c>
      <c r="K11" s="51"/>
      <c r="L11" s="51">
        <v>23180</v>
      </c>
      <c r="M11" s="51"/>
      <c r="N11" s="51">
        <v>80569</v>
      </c>
      <c r="O11" s="51"/>
      <c r="P11" s="51">
        <v>1930028</v>
      </c>
    </row>
    <row r="12" spans="1:18" ht="12.65" customHeight="1">
      <c r="A12" s="284"/>
      <c r="B12" s="285"/>
      <c r="C12" s="276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6"/>
      <c r="R12" s="6"/>
    </row>
    <row r="13" spans="1:18" ht="23.15" customHeight="1">
      <c r="A13" s="284" t="s">
        <v>125</v>
      </c>
      <c r="B13" s="285"/>
      <c r="C13" s="276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8" ht="23.15" customHeight="1">
      <c r="A14" s="286" t="s">
        <v>126</v>
      </c>
      <c r="B14" s="275"/>
      <c r="C14" s="276"/>
      <c r="D14" s="163">
        <v>0</v>
      </c>
      <c r="E14" s="163"/>
      <c r="F14" s="163">
        <v>0</v>
      </c>
      <c r="G14" s="163"/>
      <c r="H14" s="163">
        <v>0</v>
      </c>
      <c r="I14" s="163"/>
      <c r="J14" s="163">
        <v>0</v>
      </c>
      <c r="K14" s="163"/>
      <c r="L14" s="163">
        <v>0</v>
      </c>
      <c r="M14" s="15"/>
      <c r="N14" s="19">
        <v>-17610</v>
      </c>
      <c r="O14" s="15"/>
      <c r="P14" s="19">
        <v>-17610</v>
      </c>
    </row>
    <row r="15" spans="1:18" s="2" customFormat="1" ht="23.15" customHeight="1">
      <c r="A15" s="284" t="s">
        <v>127</v>
      </c>
      <c r="B15" s="278"/>
      <c r="C15" s="287"/>
      <c r="D15" s="171">
        <v>0</v>
      </c>
      <c r="E15" s="172"/>
      <c r="F15" s="171">
        <v>0</v>
      </c>
      <c r="G15" s="172"/>
      <c r="H15" s="171">
        <v>0</v>
      </c>
      <c r="I15" s="172"/>
      <c r="J15" s="171">
        <v>0</v>
      </c>
      <c r="K15" s="172"/>
      <c r="L15" s="171">
        <v>0</v>
      </c>
      <c r="M15" s="51"/>
      <c r="N15" s="53">
        <v>-17610</v>
      </c>
      <c r="O15" s="51"/>
      <c r="P15" s="53">
        <v>-17610</v>
      </c>
    </row>
    <row r="16" spans="1:18" ht="14.5" customHeight="1">
      <c r="A16" s="284"/>
      <c r="B16" s="288"/>
      <c r="C16" s="276"/>
      <c r="D16" s="18"/>
      <c r="E16" s="18"/>
      <c r="F16" s="18"/>
      <c r="G16" s="18"/>
      <c r="H16" s="18"/>
      <c r="I16" s="18"/>
      <c r="J16" s="18"/>
      <c r="K16" s="18"/>
      <c r="L16" s="18"/>
      <c r="M16" s="70"/>
      <c r="N16" s="70"/>
      <c r="O16" s="70"/>
      <c r="P16" s="70"/>
    </row>
    <row r="17" spans="1:18" ht="23.15" customHeight="1" thickBot="1">
      <c r="A17" s="287" t="s">
        <v>183</v>
      </c>
      <c r="B17" s="275"/>
      <c r="C17" s="276"/>
      <c r="D17" s="54">
        <v>1598408</v>
      </c>
      <c r="E17" s="51"/>
      <c r="F17" s="54">
        <v>819969</v>
      </c>
      <c r="G17" s="52"/>
      <c r="H17" s="54">
        <v>-120630</v>
      </c>
      <c r="I17" s="52"/>
      <c r="J17" s="54">
        <v>-471468</v>
      </c>
      <c r="K17" s="52"/>
      <c r="L17" s="54">
        <v>23180</v>
      </c>
      <c r="M17" s="51"/>
      <c r="N17" s="54">
        <v>62959</v>
      </c>
      <c r="O17" s="52"/>
      <c r="P17" s="54">
        <v>1912418</v>
      </c>
    </row>
    <row r="18" spans="1:18" ht="20.9" customHeight="1" thickTop="1"/>
    <row r="19" spans="1:18" ht="23.15" customHeight="1">
      <c r="A19" s="284" t="s">
        <v>185</v>
      </c>
      <c r="B19" s="275"/>
      <c r="C19" s="276"/>
      <c r="D19" s="18"/>
      <c r="E19" s="15"/>
      <c r="F19" s="18"/>
      <c r="G19" s="18"/>
      <c r="H19" s="18"/>
      <c r="I19" s="18"/>
      <c r="J19" s="18"/>
      <c r="K19" s="18"/>
      <c r="L19" s="18"/>
      <c r="M19" s="15"/>
      <c r="N19" s="18"/>
      <c r="O19" s="18"/>
      <c r="P19" s="18"/>
    </row>
    <row r="20" spans="1:18" ht="23.15" customHeight="1">
      <c r="A20" s="284" t="s">
        <v>128</v>
      </c>
      <c r="B20" s="275"/>
      <c r="C20" s="276"/>
      <c r="D20" s="51">
        <v>1598408</v>
      </c>
      <c r="E20" s="51"/>
      <c r="F20" s="51">
        <v>819969</v>
      </c>
      <c r="G20" s="51"/>
      <c r="H20" s="51">
        <v>-120630</v>
      </c>
      <c r="I20" s="51"/>
      <c r="J20" s="51">
        <v>-471468</v>
      </c>
      <c r="K20" s="51"/>
      <c r="L20" s="51">
        <v>23610</v>
      </c>
      <c r="M20" s="51"/>
      <c r="N20" s="51">
        <v>81252</v>
      </c>
      <c r="O20" s="51"/>
      <c r="P20" s="51">
        <v>1931141</v>
      </c>
    </row>
    <row r="21" spans="1:18" ht="12.65" customHeight="1">
      <c r="A21" s="284"/>
      <c r="B21" s="285"/>
      <c r="C21" s="276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6"/>
      <c r="R21" s="6"/>
    </row>
    <row r="22" spans="1:18" ht="23.15" customHeight="1">
      <c r="A22" s="284" t="s">
        <v>125</v>
      </c>
      <c r="B22" s="285"/>
      <c r="C22" s="276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8" ht="23.15" customHeight="1">
      <c r="A23" s="286" t="s">
        <v>126</v>
      </c>
      <c r="B23" s="275"/>
      <c r="C23" s="276"/>
      <c r="D23" s="163">
        <v>0</v>
      </c>
      <c r="E23" s="163"/>
      <c r="F23" s="163">
        <v>0</v>
      </c>
      <c r="G23" s="163"/>
      <c r="H23" s="163">
        <v>0</v>
      </c>
      <c r="I23" s="163"/>
      <c r="J23" s="163">
        <v>0</v>
      </c>
      <c r="K23" s="163"/>
      <c r="L23" s="163">
        <v>0</v>
      </c>
      <c r="M23" s="15"/>
      <c r="N23" s="19">
        <v>-28051</v>
      </c>
      <c r="O23" s="15"/>
      <c r="P23" s="19">
        <v>-28051</v>
      </c>
    </row>
    <row r="24" spans="1:18" s="2" customFormat="1" ht="23.15" customHeight="1">
      <c r="A24" s="284" t="s">
        <v>127</v>
      </c>
      <c r="B24" s="278"/>
      <c r="C24" s="287"/>
      <c r="D24" s="171">
        <f>SUM(D23)</f>
        <v>0</v>
      </c>
      <c r="E24" s="172"/>
      <c r="F24" s="171">
        <f>SUM(F23)</f>
        <v>0</v>
      </c>
      <c r="G24" s="172"/>
      <c r="H24" s="171">
        <f>SUM(H23)</f>
        <v>0</v>
      </c>
      <c r="I24" s="172"/>
      <c r="J24" s="171">
        <f>SUM(J23)</f>
        <v>0</v>
      </c>
      <c r="K24" s="172"/>
      <c r="L24" s="171">
        <f>SUM(L23)</f>
        <v>0</v>
      </c>
      <c r="M24" s="51"/>
      <c r="N24" s="53">
        <f>SUM(N23)</f>
        <v>-28051</v>
      </c>
      <c r="O24" s="51"/>
      <c r="P24" s="53">
        <f>SUM(P23)</f>
        <v>-28051</v>
      </c>
    </row>
    <row r="25" spans="1:18" ht="14.5" customHeight="1">
      <c r="A25" s="284"/>
      <c r="B25" s="288"/>
      <c r="C25" s="276"/>
      <c r="D25" s="18"/>
      <c r="E25" s="18"/>
      <c r="F25" s="18"/>
      <c r="G25" s="18"/>
      <c r="H25" s="18"/>
      <c r="I25" s="18"/>
      <c r="J25" s="18"/>
      <c r="K25" s="18"/>
      <c r="L25" s="18"/>
      <c r="M25" s="70"/>
      <c r="N25" s="70"/>
      <c r="O25" s="70"/>
      <c r="P25" s="70"/>
    </row>
    <row r="26" spans="1:18" ht="23.15" customHeight="1" thickBot="1">
      <c r="A26" s="287" t="s">
        <v>186</v>
      </c>
      <c r="B26" s="275"/>
      <c r="C26" s="276"/>
      <c r="D26" s="54">
        <f>SUM(D20,D24)</f>
        <v>1598408</v>
      </c>
      <c r="E26" s="51"/>
      <c r="F26" s="54">
        <f>SUM(F20,F24)</f>
        <v>819969</v>
      </c>
      <c r="G26" s="52"/>
      <c r="H26" s="54">
        <f>SUM(H20,H24)</f>
        <v>-120630</v>
      </c>
      <c r="I26" s="52"/>
      <c r="J26" s="54">
        <f>SUM(J20,J24)</f>
        <v>-471468</v>
      </c>
      <c r="K26" s="52"/>
      <c r="L26" s="54">
        <f>SUM(L20,L24)</f>
        <v>23610</v>
      </c>
      <c r="M26" s="51"/>
      <c r="N26" s="54">
        <f>SUM(N20,N24)</f>
        <v>53201</v>
      </c>
      <c r="O26" s="52"/>
      <c r="P26" s="54">
        <f>SUM(P20,P24)</f>
        <v>1903090</v>
      </c>
      <c r="Q26" s="149"/>
    </row>
    <row r="27" spans="1:18" ht="20.9" customHeight="1" thickTop="1"/>
  </sheetData>
  <mergeCells count="3">
    <mergeCell ref="D4:P4"/>
    <mergeCell ref="L6:N6"/>
    <mergeCell ref="D9:P9"/>
  </mergeCells>
  <printOptions horizontalCentered="1"/>
  <pageMargins left="0.7" right="0.7" top="0.48" bottom="0.5" header="0.5" footer="0.5"/>
  <pageSetup paperSize="9" scale="83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26"/>
  <sheetViews>
    <sheetView view="pageBreakPreview" zoomScale="70" zoomScaleNormal="85" zoomScaleSheetLayoutView="70" workbookViewId="0">
      <selection activeCell="M1" sqref="M1"/>
    </sheetView>
  </sheetViews>
  <sheetFormatPr defaultColWidth="9.453125" defaultRowHeight="24" customHeight="1"/>
  <cols>
    <col min="1" max="1" width="51.54296875" style="289" customWidth="1"/>
    <col min="2" max="2" width="12.1796875" style="289" customWidth="1"/>
    <col min="3" max="3" width="1.1796875" style="289" customWidth="1"/>
    <col min="4" max="4" width="17.453125" style="289" customWidth="1"/>
    <col min="5" max="5" width="1.1796875" style="289" customWidth="1"/>
    <col min="6" max="6" width="17.453125" style="290" customWidth="1"/>
    <col min="7" max="7" width="1.1796875" style="290" customWidth="1"/>
    <col min="8" max="8" width="17.453125" style="290" customWidth="1"/>
    <col min="9" max="9" width="1.1796875" style="289" customWidth="1"/>
    <col min="10" max="10" width="17.453125" style="290" customWidth="1"/>
    <col min="11" max="11" width="1.1796875" style="290" customWidth="1"/>
    <col min="12" max="12" width="17.453125" style="289" customWidth="1"/>
    <col min="13" max="16384" width="9.453125" style="3"/>
  </cols>
  <sheetData>
    <row r="1" spans="1:12" s="99" customFormat="1" ht="24" customHeight="1">
      <c r="A1" s="271" t="s">
        <v>0</v>
      </c>
      <c r="B1" s="271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99" customFormat="1" ht="24" customHeight="1">
      <c r="A2" s="273" t="s">
        <v>107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s="4" customFormat="1" ht="24" customHeight="1">
      <c r="A3" s="274"/>
      <c r="B3" s="274"/>
      <c r="C3" s="276"/>
      <c r="D3" s="276"/>
      <c r="E3" s="276"/>
      <c r="F3" s="276"/>
      <c r="G3" s="276"/>
      <c r="H3" s="276"/>
      <c r="I3" s="276"/>
      <c r="J3" s="276"/>
      <c r="K3" s="276"/>
      <c r="L3" s="277"/>
    </row>
    <row r="4" spans="1:12" s="4" customFormat="1" ht="24" customHeight="1">
      <c r="A4" s="274"/>
      <c r="B4" s="274"/>
      <c r="C4" s="276"/>
      <c r="D4" s="319" t="s">
        <v>3</v>
      </c>
      <c r="E4" s="319"/>
      <c r="F4" s="319"/>
      <c r="G4" s="319"/>
      <c r="H4" s="319"/>
      <c r="I4" s="319"/>
      <c r="J4" s="319"/>
      <c r="K4" s="319"/>
      <c r="L4" s="319"/>
    </row>
    <row r="5" spans="1:12" s="4" customFormat="1" ht="24" customHeight="1">
      <c r="A5" s="274"/>
      <c r="B5" s="274"/>
      <c r="C5" s="276"/>
      <c r="D5" s="278"/>
      <c r="E5" s="278"/>
      <c r="F5" s="278"/>
      <c r="G5" s="278"/>
      <c r="H5" s="322" t="s">
        <v>74</v>
      </c>
      <c r="I5" s="322"/>
      <c r="J5" s="322"/>
      <c r="K5" s="278"/>
      <c r="L5" s="194"/>
    </row>
    <row r="6" spans="1:12" ht="24" customHeight="1">
      <c r="A6" s="280"/>
      <c r="B6" s="280"/>
      <c r="C6" s="280"/>
      <c r="D6" s="291" t="s">
        <v>111</v>
      </c>
      <c r="E6" s="292"/>
      <c r="F6" s="282" t="s">
        <v>112</v>
      </c>
      <c r="G6" s="282"/>
      <c r="H6" s="283" t="s">
        <v>115</v>
      </c>
      <c r="I6" s="281"/>
      <c r="J6" s="279" t="s">
        <v>116</v>
      </c>
      <c r="K6" s="282"/>
      <c r="L6" s="280" t="s">
        <v>129</v>
      </c>
    </row>
    <row r="7" spans="1:12" s="5" customFormat="1" ht="24" customHeight="1">
      <c r="A7" s="275"/>
      <c r="B7" s="168"/>
      <c r="C7" s="275"/>
      <c r="D7" s="291" t="s">
        <v>118</v>
      </c>
      <c r="E7" s="279"/>
      <c r="F7" s="279" t="s">
        <v>119</v>
      </c>
      <c r="G7" s="279"/>
      <c r="H7" s="283" t="s">
        <v>122</v>
      </c>
      <c r="I7" s="279"/>
      <c r="J7" s="279" t="s">
        <v>123</v>
      </c>
      <c r="K7" s="279"/>
      <c r="L7" s="275" t="s">
        <v>130</v>
      </c>
    </row>
    <row r="8" spans="1:12" s="5" customFormat="1" ht="24" customHeight="1">
      <c r="A8" s="275"/>
      <c r="B8" s="275"/>
      <c r="C8" s="275"/>
      <c r="D8" s="323" t="s">
        <v>8</v>
      </c>
      <c r="E8" s="323"/>
      <c r="F8" s="323"/>
      <c r="G8" s="323"/>
      <c r="H8" s="323"/>
      <c r="I8" s="323"/>
      <c r="J8" s="323"/>
      <c r="K8" s="323"/>
      <c r="L8" s="323"/>
    </row>
    <row r="9" spans="1:12" ht="24" customHeight="1">
      <c r="A9" s="284" t="s">
        <v>182</v>
      </c>
      <c r="B9" s="287"/>
      <c r="C9" s="55"/>
      <c r="D9" s="18"/>
      <c r="E9" s="15"/>
      <c r="F9" s="18"/>
      <c r="G9" s="18"/>
      <c r="H9" s="18"/>
      <c r="I9" s="15"/>
      <c r="J9" s="18"/>
      <c r="K9" s="18"/>
      <c r="L9" s="18"/>
    </row>
    <row r="10" spans="1:12" ht="24" customHeight="1">
      <c r="A10" s="287" t="s">
        <v>124</v>
      </c>
      <c r="B10" s="284"/>
      <c r="C10" s="276"/>
      <c r="D10" s="51">
        <v>1598408</v>
      </c>
      <c r="E10" s="51"/>
      <c r="F10" s="51">
        <v>819969</v>
      </c>
      <c r="G10" s="51"/>
      <c r="H10" s="51">
        <v>23180</v>
      </c>
      <c r="I10" s="51"/>
      <c r="J10" s="51">
        <v>222099</v>
      </c>
      <c r="K10" s="51"/>
      <c r="L10" s="51">
        <v>2663656</v>
      </c>
    </row>
    <row r="11" spans="1:12" ht="12.65" customHeight="1">
      <c r="A11" s="287"/>
      <c r="B11" s="288"/>
      <c r="C11" s="276"/>
      <c r="D11" s="51"/>
      <c r="E11" s="51"/>
      <c r="F11" s="51"/>
      <c r="G11" s="51"/>
      <c r="H11" s="51"/>
      <c r="I11" s="51"/>
      <c r="J11" s="51"/>
      <c r="K11" s="51"/>
      <c r="L11" s="51"/>
    </row>
    <row r="12" spans="1:12" ht="24" customHeight="1">
      <c r="A12" s="284" t="s">
        <v>131</v>
      </c>
      <c r="B12" s="288"/>
      <c r="C12" s="276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4" customHeight="1">
      <c r="A13" s="286" t="s">
        <v>184</v>
      </c>
      <c r="B13" s="286"/>
      <c r="C13" s="276"/>
      <c r="D13" s="173">
        <v>0</v>
      </c>
      <c r="E13" s="174"/>
      <c r="F13" s="173">
        <v>0</v>
      </c>
      <c r="G13" s="174"/>
      <c r="H13" s="173">
        <v>0</v>
      </c>
      <c r="I13" s="18"/>
      <c r="J13" s="19">
        <v>6905</v>
      </c>
      <c r="K13" s="18"/>
      <c r="L13" s="19">
        <v>6905</v>
      </c>
    </row>
    <row r="14" spans="1:12" s="2" customFormat="1" ht="24" customHeight="1">
      <c r="A14" s="284" t="s">
        <v>132</v>
      </c>
      <c r="B14" s="284"/>
      <c r="C14" s="287"/>
      <c r="D14" s="171">
        <v>0</v>
      </c>
      <c r="E14" s="172"/>
      <c r="F14" s="171">
        <v>0</v>
      </c>
      <c r="G14" s="172"/>
      <c r="H14" s="171">
        <v>0</v>
      </c>
      <c r="I14" s="51"/>
      <c r="J14" s="53">
        <v>6905</v>
      </c>
      <c r="K14" s="51"/>
      <c r="L14" s="53">
        <v>6905</v>
      </c>
    </row>
    <row r="15" spans="1:12" ht="14.5" customHeight="1">
      <c r="A15" s="284"/>
      <c r="B15" s="288"/>
      <c r="C15" s="276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4" customHeight="1" thickBot="1">
      <c r="A16" s="287" t="s">
        <v>183</v>
      </c>
      <c r="B16" s="287"/>
      <c r="C16" s="276"/>
      <c r="D16" s="132">
        <f>SUM(D10,D14)</f>
        <v>1598408</v>
      </c>
      <c r="E16" s="133"/>
      <c r="F16" s="132">
        <f>SUM(F10,F14)</f>
        <v>819969</v>
      </c>
      <c r="G16" s="134"/>
      <c r="H16" s="132">
        <f>SUM(H10,H14)</f>
        <v>23180</v>
      </c>
      <c r="I16" s="133"/>
      <c r="J16" s="132">
        <f>SUM(J10,J14)</f>
        <v>229004</v>
      </c>
      <c r="K16" s="134"/>
      <c r="L16" s="132">
        <f>SUM(L10,L14)</f>
        <v>2670561</v>
      </c>
    </row>
    <row r="17" spans="1:13" ht="24" customHeight="1" thickTop="1">
      <c r="A17" s="287"/>
      <c r="B17" s="287"/>
      <c r="C17" s="276"/>
      <c r="D17" s="52"/>
      <c r="E17" s="51"/>
      <c r="F17" s="52"/>
      <c r="G17" s="52"/>
      <c r="H17" s="52"/>
      <c r="I17" s="51"/>
      <c r="J17" s="52"/>
      <c r="K17" s="52"/>
      <c r="L17" s="52"/>
    </row>
    <row r="18" spans="1:13" ht="24" customHeight="1">
      <c r="A18" s="284" t="s">
        <v>185</v>
      </c>
      <c r="B18" s="287"/>
      <c r="C18" s="55"/>
      <c r="D18" s="18"/>
      <c r="E18" s="15"/>
      <c r="F18" s="18"/>
      <c r="G18" s="18"/>
      <c r="H18" s="18"/>
      <c r="I18" s="15"/>
      <c r="J18" s="18"/>
      <c r="K18" s="18"/>
      <c r="L18" s="18"/>
    </row>
    <row r="19" spans="1:13" ht="24" customHeight="1">
      <c r="A19" s="287" t="s">
        <v>128</v>
      </c>
      <c r="B19" s="284"/>
      <c r="C19" s="276"/>
      <c r="D19" s="51">
        <v>1598408</v>
      </c>
      <c r="E19" s="51"/>
      <c r="F19" s="51">
        <v>819969</v>
      </c>
      <c r="G19" s="51"/>
      <c r="H19" s="51">
        <v>23610</v>
      </c>
      <c r="I19" s="51"/>
      <c r="J19" s="51">
        <v>230132</v>
      </c>
      <c r="K19" s="51"/>
      <c r="L19" s="51">
        <v>2672119</v>
      </c>
    </row>
    <row r="20" spans="1:13" ht="12.65" customHeight="1">
      <c r="A20" s="287"/>
      <c r="B20" s="288"/>
      <c r="C20" s="276"/>
      <c r="D20" s="51"/>
      <c r="E20" s="51"/>
      <c r="F20" s="51"/>
      <c r="G20" s="51"/>
      <c r="H20" s="51"/>
      <c r="I20" s="51"/>
      <c r="J20" s="51"/>
      <c r="K20" s="51"/>
      <c r="L20" s="51"/>
    </row>
    <row r="21" spans="1:13" ht="24" customHeight="1">
      <c r="A21" s="284" t="s">
        <v>125</v>
      </c>
      <c r="B21" s="288"/>
      <c r="C21" s="276"/>
      <c r="D21" s="18"/>
      <c r="E21" s="18"/>
      <c r="F21" s="18"/>
      <c r="G21" s="18"/>
      <c r="H21" s="18"/>
      <c r="I21" s="18"/>
      <c r="J21" s="18"/>
      <c r="K21" s="18"/>
      <c r="L21" s="18"/>
    </row>
    <row r="22" spans="1:13" ht="24" customHeight="1">
      <c r="A22" s="286" t="s">
        <v>126</v>
      </c>
      <c r="B22" s="286"/>
      <c r="C22" s="276"/>
      <c r="D22" s="173">
        <v>0</v>
      </c>
      <c r="E22" s="174"/>
      <c r="F22" s="173">
        <v>0</v>
      </c>
      <c r="G22" s="174"/>
      <c r="H22" s="173">
        <v>0</v>
      </c>
      <c r="I22" s="18"/>
      <c r="J22" s="19">
        <v>-39945</v>
      </c>
      <c r="K22" s="18"/>
      <c r="L22" s="19">
        <v>-39945</v>
      </c>
    </row>
    <row r="23" spans="1:13" s="2" customFormat="1" ht="24" customHeight="1">
      <c r="A23" s="284" t="s">
        <v>127</v>
      </c>
      <c r="B23" s="284"/>
      <c r="C23" s="287"/>
      <c r="D23" s="171">
        <f>SUM(D22)</f>
        <v>0</v>
      </c>
      <c r="E23" s="172"/>
      <c r="F23" s="171">
        <f>SUM(F22)</f>
        <v>0</v>
      </c>
      <c r="G23" s="172"/>
      <c r="H23" s="171">
        <f>SUM(H22)</f>
        <v>0</v>
      </c>
      <c r="I23" s="138"/>
      <c r="J23" s="135">
        <f>SUM(J22)</f>
        <v>-39945</v>
      </c>
      <c r="K23" s="138"/>
      <c r="L23" s="135">
        <f>SUM(L22)</f>
        <v>-39945</v>
      </c>
    </row>
    <row r="24" spans="1:13" ht="14.5" customHeight="1">
      <c r="A24" s="284"/>
      <c r="B24" s="288"/>
      <c r="C24" s="276"/>
      <c r="D24" s="18"/>
      <c r="E24" s="18"/>
      <c r="F24" s="18"/>
      <c r="G24" s="18"/>
      <c r="H24" s="18"/>
      <c r="I24" s="18"/>
      <c r="J24" s="18"/>
      <c r="K24" s="18"/>
      <c r="L24" s="18"/>
    </row>
    <row r="25" spans="1:13" ht="24" customHeight="1" thickBot="1">
      <c r="A25" s="287" t="s">
        <v>186</v>
      </c>
      <c r="B25" s="287"/>
      <c r="C25" s="276"/>
      <c r="D25" s="54">
        <f>SUM(D19,D23)</f>
        <v>1598408</v>
      </c>
      <c r="E25" s="51"/>
      <c r="F25" s="54">
        <f>SUM(F19,F23)</f>
        <v>819969</v>
      </c>
      <c r="G25" s="52"/>
      <c r="H25" s="54">
        <f>SUM(H19,H23)</f>
        <v>23610</v>
      </c>
      <c r="I25" s="51"/>
      <c r="J25" s="54">
        <f>SUM(J19,J23)</f>
        <v>190187</v>
      </c>
      <c r="K25" s="52"/>
      <c r="L25" s="54">
        <f>SUM(L19,L23)</f>
        <v>2632174</v>
      </c>
      <c r="M25" s="149"/>
    </row>
    <row r="26" spans="1:13" ht="24" customHeight="1" thickTop="1">
      <c r="A26" s="287"/>
      <c r="B26" s="287"/>
      <c r="C26" s="276"/>
      <c r="D26" s="52"/>
      <c r="E26" s="51"/>
      <c r="F26" s="52"/>
      <c r="G26" s="52"/>
      <c r="H26" s="52"/>
      <c r="I26" s="51"/>
      <c r="J26" s="52"/>
      <c r="K26" s="52"/>
      <c r="L26" s="52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85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L96"/>
  <sheetViews>
    <sheetView view="pageBreakPreview" zoomScale="80" zoomScaleNormal="83" zoomScaleSheetLayoutView="80" workbookViewId="0">
      <selection activeCell="L1" sqref="L1"/>
    </sheetView>
  </sheetViews>
  <sheetFormatPr defaultColWidth="9.453125" defaultRowHeight="21.75" customHeight="1"/>
  <cols>
    <col min="1" max="1" width="11" style="177" customWidth="1"/>
    <col min="2" max="2" width="11.54296875" style="177" customWidth="1"/>
    <col min="3" max="3" width="20.1796875" style="177" customWidth="1"/>
    <col min="4" max="4" width="23.81640625" style="177" customWidth="1"/>
    <col min="5" max="5" width="12.81640625" style="310" customWidth="1"/>
    <col min="6" max="6" width="1.54296875" style="310" customWidth="1"/>
    <col min="7" max="7" width="12.81640625" style="310" customWidth="1"/>
    <col min="8" max="8" width="1.54296875" style="177" customWidth="1"/>
    <col min="9" max="9" width="12.81640625" style="310" customWidth="1"/>
    <col min="10" max="10" width="1.54296875" style="310" customWidth="1"/>
    <col min="11" max="11" width="12.81640625" style="310" customWidth="1"/>
    <col min="12" max="12" width="14.54296875" style="123" customWidth="1"/>
    <col min="13" max="13" width="11.54296875" style="120" bestFit="1" customWidth="1"/>
    <col min="14" max="15" width="11.81640625" style="120" bestFit="1" customWidth="1"/>
    <col min="39" max="16384" width="9.453125" style="14"/>
  </cols>
  <sheetData>
    <row r="1" spans="1:38" s="110" customFormat="1" ht="21.75" customHeight="1">
      <c r="A1" s="164" t="s">
        <v>0</v>
      </c>
      <c r="B1" s="164"/>
      <c r="C1" s="164"/>
      <c r="D1" s="164"/>
      <c r="E1" s="293"/>
      <c r="F1" s="164"/>
      <c r="G1" s="293"/>
      <c r="H1" s="294"/>
      <c r="I1" s="293"/>
      <c r="J1" s="164"/>
      <c r="K1" s="293"/>
      <c r="L1" s="121"/>
      <c r="M1" s="122"/>
      <c r="N1" s="122"/>
      <c r="O1" s="122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</row>
    <row r="2" spans="1:38" s="110" customFormat="1" ht="21.75" customHeight="1">
      <c r="A2" s="164" t="s">
        <v>133</v>
      </c>
      <c r="B2" s="164"/>
      <c r="C2" s="164"/>
      <c r="D2" s="164"/>
      <c r="E2" s="164"/>
      <c r="F2" s="164"/>
      <c r="G2" s="164"/>
      <c r="H2" s="294"/>
      <c r="I2" s="164"/>
      <c r="J2" s="164"/>
      <c r="K2" s="164"/>
      <c r="L2" s="121"/>
      <c r="M2" s="122"/>
      <c r="N2" s="122"/>
      <c r="O2" s="122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</row>
    <row r="3" spans="1:38" ht="18.649999999999999" customHeight="1">
      <c r="A3" s="295"/>
      <c r="B3" s="295"/>
      <c r="C3" s="295"/>
      <c r="D3" s="295"/>
      <c r="E3" s="295"/>
      <c r="F3" s="295"/>
      <c r="G3" s="295"/>
      <c r="I3" s="295"/>
      <c r="J3" s="295"/>
      <c r="K3" s="295"/>
    </row>
    <row r="4" spans="1:38" ht="21" customHeight="1">
      <c r="A4" s="295"/>
      <c r="B4" s="295"/>
      <c r="C4" s="295"/>
      <c r="D4" s="295"/>
      <c r="E4" s="324" t="s">
        <v>2</v>
      </c>
      <c r="F4" s="324"/>
      <c r="G4" s="324"/>
      <c r="H4" s="296"/>
      <c r="I4" s="324" t="s">
        <v>3</v>
      </c>
      <c r="J4" s="324"/>
      <c r="K4" s="324"/>
    </row>
    <row r="5" spans="1:38" ht="21" customHeight="1">
      <c r="A5" s="295"/>
      <c r="B5" s="295"/>
      <c r="C5" s="295"/>
      <c r="D5" s="295"/>
      <c r="E5" s="318" t="s">
        <v>179</v>
      </c>
      <c r="F5" s="318"/>
      <c r="G5" s="318"/>
      <c r="H5" s="208"/>
      <c r="I5" s="318" t="s">
        <v>179</v>
      </c>
      <c r="J5" s="318"/>
      <c r="K5" s="318"/>
    </row>
    <row r="6" spans="1:38" ht="21" customHeight="1">
      <c r="A6" s="295"/>
      <c r="B6" s="295"/>
      <c r="C6" s="295"/>
      <c r="D6" s="295"/>
      <c r="E6" s="318" t="s">
        <v>178</v>
      </c>
      <c r="F6" s="318"/>
      <c r="G6" s="318"/>
      <c r="H6" s="208"/>
      <c r="I6" s="318" t="s">
        <v>178</v>
      </c>
      <c r="J6" s="318"/>
      <c r="K6" s="318"/>
    </row>
    <row r="7" spans="1:38" ht="21" customHeight="1">
      <c r="E7" s="210">
        <v>2566</v>
      </c>
      <c r="F7" s="211"/>
      <c r="G7" s="210">
        <v>2565</v>
      </c>
      <c r="H7" s="211"/>
      <c r="I7" s="210">
        <v>2566</v>
      </c>
      <c r="J7" s="211"/>
      <c r="K7" s="210">
        <v>2565</v>
      </c>
    </row>
    <row r="8" spans="1:38" ht="21" customHeight="1">
      <c r="E8" s="325" t="s">
        <v>8</v>
      </c>
      <c r="F8" s="325"/>
      <c r="G8" s="325"/>
      <c r="H8" s="325"/>
      <c r="I8" s="325"/>
      <c r="J8" s="325"/>
      <c r="K8" s="325"/>
    </row>
    <row r="9" spans="1:38" ht="21" customHeight="1">
      <c r="A9" s="297" t="s">
        <v>134</v>
      </c>
      <c r="E9" s="298"/>
      <c r="F9" s="298"/>
      <c r="G9" s="298"/>
      <c r="I9" s="298"/>
      <c r="J9" s="298"/>
      <c r="K9" s="298"/>
    </row>
    <row r="10" spans="1:38" ht="21" customHeight="1">
      <c r="A10" s="276" t="s">
        <v>101</v>
      </c>
      <c r="E10" s="58">
        <v>-28051</v>
      </c>
      <c r="F10" s="58"/>
      <c r="G10" s="58">
        <v>-17610</v>
      </c>
      <c r="H10" s="58"/>
      <c r="I10" s="58">
        <v>-39945</v>
      </c>
      <c r="J10" s="58"/>
      <c r="K10" s="58">
        <v>6905</v>
      </c>
      <c r="L10" s="119"/>
      <c r="M10" s="124"/>
      <c r="N10" s="124"/>
      <c r="O10" s="124"/>
    </row>
    <row r="11" spans="1:38" ht="21" customHeight="1">
      <c r="A11" s="299" t="s">
        <v>135</v>
      </c>
      <c r="E11" s="58"/>
      <c r="F11" s="58"/>
      <c r="G11" s="58"/>
      <c r="H11" s="58"/>
      <c r="I11" s="58"/>
      <c r="J11" s="58"/>
      <c r="K11" s="58"/>
      <c r="L11" s="119"/>
      <c r="M11" s="124"/>
      <c r="N11" s="124"/>
      <c r="O11" s="124"/>
    </row>
    <row r="12" spans="1:38" ht="21" customHeight="1">
      <c r="A12" s="276" t="s">
        <v>136</v>
      </c>
      <c r="E12" s="58">
        <v>-681</v>
      </c>
      <c r="F12" s="58"/>
      <c r="G12" s="58">
        <v>-7640</v>
      </c>
      <c r="H12" s="58"/>
      <c r="I12" s="58">
        <v>-10300</v>
      </c>
      <c r="J12" s="58"/>
      <c r="K12" s="58">
        <v>1016</v>
      </c>
      <c r="L12" s="119"/>
      <c r="M12" s="124"/>
      <c r="N12" s="124"/>
      <c r="O12" s="124"/>
    </row>
    <row r="13" spans="1:38" ht="21" customHeight="1">
      <c r="A13" s="276" t="s">
        <v>98</v>
      </c>
      <c r="E13" s="58">
        <v>75570</v>
      </c>
      <c r="F13" s="58"/>
      <c r="G13" s="58">
        <v>51563</v>
      </c>
      <c r="H13" s="58"/>
      <c r="I13" s="58">
        <v>36545</v>
      </c>
      <c r="J13" s="58"/>
      <c r="K13" s="58">
        <v>20173</v>
      </c>
      <c r="L13" s="119"/>
      <c r="M13" s="124"/>
      <c r="N13" s="124"/>
      <c r="O13" s="124"/>
    </row>
    <row r="14" spans="1:38" ht="21" customHeight="1">
      <c r="A14" s="276" t="s">
        <v>137</v>
      </c>
      <c r="E14" s="15">
        <v>172335</v>
      </c>
      <c r="F14" s="58"/>
      <c r="G14" s="15">
        <v>169280</v>
      </c>
      <c r="H14" s="58"/>
      <c r="I14" s="15">
        <v>44877</v>
      </c>
      <c r="J14" s="58"/>
      <c r="K14" s="15">
        <v>44181</v>
      </c>
      <c r="L14" s="119"/>
      <c r="M14" s="124"/>
      <c r="N14" s="124"/>
      <c r="O14" s="124"/>
    </row>
    <row r="15" spans="1:38" ht="21" customHeight="1">
      <c r="A15" s="276" t="s">
        <v>138</v>
      </c>
      <c r="E15" s="15">
        <v>-6</v>
      </c>
      <c r="F15" s="58"/>
      <c r="G15" s="15">
        <v>-9</v>
      </c>
      <c r="H15" s="58"/>
      <c r="I15" s="15">
        <v>-6</v>
      </c>
      <c r="J15" s="58"/>
      <c r="K15" s="15">
        <v>-9</v>
      </c>
      <c r="L15" s="119"/>
      <c r="M15" s="124"/>
      <c r="N15" s="124"/>
      <c r="O15" s="124"/>
    </row>
    <row r="16" spans="1:38" ht="21" customHeight="1">
      <c r="A16" s="276" t="s">
        <v>139</v>
      </c>
      <c r="E16" s="163">
        <v>0</v>
      </c>
      <c r="F16" s="58"/>
      <c r="G16" s="15">
        <v>2</v>
      </c>
      <c r="H16" s="58"/>
      <c r="I16" s="163">
        <v>0</v>
      </c>
      <c r="J16" s="119"/>
      <c r="K16" s="163">
        <v>0</v>
      </c>
      <c r="L16" s="119"/>
      <c r="M16" s="124"/>
      <c r="N16" s="124"/>
      <c r="O16" s="124"/>
    </row>
    <row r="17" spans="1:38" ht="21" customHeight="1">
      <c r="A17" s="276" t="s">
        <v>197</v>
      </c>
      <c r="E17" s="15">
        <v>-2035</v>
      </c>
      <c r="F17" s="58"/>
      <c r="G17" s="163">
        <v>0</v>
      </c>
      <c r="H17" s="58"/>
      <c r="I17" s="163">
        <v>0</v>
      </c>
      <c r="J17" s="119"/>
      <c r="K17" s="163">
        <v>0</v>
      </c>
      <c r="L17" s="119"/>
      <c r="M17" s="124"/>
      <c r="N17" s="124"/>
      <c r="O17" s="124"/>
    </row>
    <row r="18" spans="1:38" ht="21" customHeight="1">
      <c r="A18" s="276" t="s">
        <v>140</v>
      </c>
      <c r="E18" s="163">
        <v>0</v>
      </c>
      <c r="F18" s="58"/>
      <c r="G18" s="15">
        <v>-460</v>
      </c>
      <c r="H18" s="58"/>
      <c r="I18" s="163">
        <v>0</v>
      </c>
      <c r="J18" s="119"/>
      <c r="K18" s="163">
        <v>0</v>
      </c>
      <c r="L18" s="119"/>
      <c r="M18" s="124"/>
      <c r="N18" s="124"/>
      <c r="O18" s="124"/>
    </row>
    <row r="19" spans="1:38" ht="21" customHeight="1">
      <c r="A19" s="276" t="s">
        <v>141</v>
      </c>
      <c r="E19" s="15">
        <v>13</v>
      </c>
      <c r="F19" s="58"/>
      <c r="G19" s="15">
        <v>639</v>
      </c>
      <c r="H19" s="58"/>
      <c r="I19" s="163">
        <v>0</v>
      </c>
      <c r="J19" s="119"/>
      <c r="K19" s="163">
        <v>0</v>
      </c>
      <c r="L19" s="119"/>
      <c r="M19" s="124"/>
      <c r="N19" s="124"/>
      <c r="O19" s="124"/>
    </row>
    <row r="20" spans="1:38" ht="21" customHeight="1">
      <c r="A20" s="276" t="s">
        <v>142</v>
      </c>
      <c r="E20" s="15">
        <v>1255</v>
      </c>
      <c r="F20" s="58"/>
      <c r="G20" s="15">
        <v>1939</v>
      </c>
      <c r="H20" s="58"/>
      <c r="I20" s="15">
        <v>451</v>
      </c>
      <c r="J20" s="58"/>
      <c r="K20" s="15">
        <v>1090</v>
      </c>
      <c r="L20" s="119"/>
      <c r="M20" s="124"/>
      <c r="N20" s="124"/>
      <c r="O20" s="124"/>
    </row>
    <row r="21" spans="1:38" ht="21" customHeight="1">
      <c r="A21" s="276" t="s">
        <v>143</v>
      </c>
      <c r="E21" s="15">
        <v>-127</v>
      </c>
      <c r="F21" s="58"/>
      <c r="G21" s="15">
        <v>-95</v>
      </c>
      <c r="H21" s="58"/>
      <c r="I21" s="15">
        <v>-127</v>
      </c>
      <c r="J21" s="15"/>
      <c r="K21" s="15">
        <v>-95</v>
      </c>
      <c r="L21" s="119"/>
      <c r="M21" s="124"/>
      <c r="N21" s="124"/>
      <c r="O21" s="124"/>
    </row>
    <row r="22" spans="1:38" ht="21" customHeight="1">
      <c r="A22" s="300" t="s">
        <v>190</v>
      </c>
      <c r="E22" s="15">
        <v>-196</v>
      </c>
      <c r="F22" s="58"/>
      <c r="G22" s="15">
        <v>-1622</v>
      </c>
      <c r="H22" s="58"/>
      <c r="I22" s="15">
        <v>-76</v>
      </c>
      <c r="J22" s="58"/>
      <c r="K22" s="15">
        <v>-1814</v>
      </c>
      <c r="L22" s="119"/>
      <c r="M22" s="124"/>
      <c r="N22" s="124"/>
      <c r="O22" s="124"/>
    </row>
    <row r="23" spans="1:38" ht="21" customHeight="1">
      <c r="A23" s="301" t="s">
        <v>198</v>
      </c>
      <c r="E23" s="15"/>
      <c r="F23" s="58"/>
      <c r="G23" s="15"/>
      <c r="H23" s="58"/>
      <c r="I23" s="15"/>
      <c r="J23" s="58"/>
      <c r="K23" s="15"/>
      <c r="L23" s="119"/>
      <c r="M23" s="124"/>
      <c r="N23" s="124"/>
      <c r="O23" s="124"/>
    </row>
    <row r="24" spans="1:38" s="117" customFormat="1" ht="21" customHeight="1">
      <c r="A24" s="302" t="s">
        <v>199</v>
      </c>
      <c r="B24" s="303"/>
      <c r="C24" s="303"/>
      <c r="D24" s="303"/>
      <c r="E24" s="114">
        <v>343</v>
      </c>
      <c r="F24" s="92"/>
      <c r="G24" s="163">
        <v>0</v>
      </c>
      <c r="H24" s="175"/>
      <c r="I24" s="163">
        <v>0</v>
      </c>
      <c r="J24" s="175"/>
      <c r="K24" s="163">
        <v>0</v>
      </c>
      <c r="L24" s="125"/>
      <c r="M24" s="126"/>
      <c r="N24" s="124"/>
      <c r="O24" s="124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8" ht="21" customHeight="1">
      <c r="A25" s="276" t="s">
        <v>144</v>
      </c>
      <c r="E25" s="15">
        <v>4403</v>
      </c>
      <c r="F25" s="58"/>
      <c r="G25" s="15">
        <v>717</v>
      </c>
      <c r="H25" s="58"/>
      <c r="I25" s="15">
        <v>129</v>
      </c>
      <c r="J25" s="58"/>
      <c r="K25" s="15">
        <v>19</v>
      </c>
      <c r="L25" s="119"/>
      <c r="M25" s="124"/>
      <c r="N25" s="124"/>
      <c r="O25" s="124"/>
    </row>
    <row r="26" spans="1:38" ht="21" customHeight="1">
      <c r="A26" s="276" t="s">
        <v>145</v>
      </c>
      <c r="E26" s="15">
        <v>-22</v>
      </c>
      <c r="F26" s="58"/>
      <c r="G26" s="15">
        <v>-39</v>
      </c>
      <c r="H26" s="58"/>
      <c r="I26" s="15">
        <v>-22</v>
      </c>
      <c r="J26" s="58"/>
      <c r="K26" s="15">
        <v>-39</v>
      </c>
      <c r="L26" s="119"/>
      <c r="M26" s="124"/>
      <c r="N26" s="124"/>
      <c r="O26" s="124"/>
    </row>
    <row r="27" spans="1:38" ht="21" customHeight="1">
      <c r="A27" s="276" t="s">
        <v>146</v>
      </c>
      <c r="E27" s="58">
        <v>150</v>
      </c>
      <c r="F27" s="58"/>
      <c r="G27" s="15">
        <v>43</v>
      </c>
      <c r="H27" s="58"/>
      <c r="I27" s="163">
        <v>0</v>
      </c>
      <c r="J27" s="119"/>
      <c r="K27" s="163">
        <v>0</v>
      </c>
      <c r="L27" s="119"/>
      <c r="M27" s="124"/>
      <c r="N27" s="124"/>
      <c r="O27" s="124"/>
    </row>
    <row r="28" spans="1:38" ht="21" customHeight="1">
      <c r="A28" s="276" t="s">
        <v>147</v>
      </c>
      <c r="E28" s="147">
        <v>-619</v>
      </c>
      <c r="F28" s="58"/>
      <c r="G28" s="19">
        <v>-71</v>
      </c>
      <c r="H28" s="58"/>
      <c r="I28" s="147">
        <v>-2576</v>
      </c>
      <c r="J28" s="58"/>
      <c r="K28" s="19">
        <v>-3727</v>
      </c>
      <c r="L28" s="119"/>
      <c r="M28" s="124"/>
      <c r="N28" s="124"/>
      <c r="O28" s="124"/>
    </row>
    <row r="29" spans="1:38" ht="21" customHeight="1">
      <c r="A29" s="276"/>
      <c r="E29" s="136">
        <f>SUM(E10:E28)</f>
        <v>222332</v>
      </c>
      <c r="F29" s="58"/>
      <c r="G29" s="15">
        <f>SUM(G10:G28)</f>
        <v>196637</v>
      </c>
      <c r="H29" s="58"/>
      <c r="I29" s="136">
        <f>SUM(I10:I28)</f>
        <v>28950</v>
      </c>
      <c r="J29" s="58"/>
      <c r="K29" s="15">
        <f>SUM(K10:K28)</f>
        <v>67700</v>
      </c>
      <c r="L29" s="119"/>
      <c r="M29" s="124"/>
      <c r="N29" s="124"/>
      <c r="O29" s="124"/>
    </row>
    <row r="30" spans="1:38" ht="21" customHeight="1">
      <c r="A30" s="299" t="s">
        <v>148</v>
      </c>
      <c r="E30" s="58"/>
      <c r="F30" s="58"/>
      <c r="G30" s="58"/>
      <c r="H30" s="58"/>
      <c r="I30" s="58"/>
      <c r="J30" s="58"/>
      <c r="K30" s="58"/>
      <c r="L30" s="119"/>
      <c r="M30" s="124"/>
      <c r="N30" s="124"/>
      <c r="O30" s="124"/>
    </row>
    <row r="31" spans="1:38" ht="21" customHeight="1">
      <c r="A31" s="276" t="s">
        <v>11</v>
      </c>
      <c r="E31" s="15">
        <v>8215</v>
      </c>
      <c r="F31" s="58"/>
      <c r="G31" s="15">
        <v>2985</v>
      </c>
      <c r="H31" s="58"/>
      <c r="I31" s="15">
        <v>6801</v>
      </c>
      <c r="J31" s="58"/>
      <c r="K31" s="15">
        <v>7754</v>
      </c>
      <c r="L31" s="119"/>
      <c r="M31" s="124"/>
      <c r="N31" s="124"/>
      <c r="O31" s="124"/>
    </row>
    <row r="32" spans="1:38" ht="21" customHeight="1">
      <c r="A32" s="276" t="s">
        <v>12</v>
      </c>
      <c r="E32" s="15">
        <v>2143</v>
      </c>
      <c r="F32" s="58"/>
      <c r="G32" s="15">
        <v>1118</v>
      </c>
      <c r="H32" s="58"/>
      <c r="I32" s="15">
        <v>892</v>
      </c>
      <c r="J32" s="58"/>
      <c r="K32" s="15">
        <v>286</v>
      </c>
      <c r="L32" s="119"/>
      <c r="M32" s="124"/>
      <c r="N32" s="124"/>
      <c r="O32" s="124"/>
    </row>
    <row r="33" spans="1:38" ht="21" customHeight="1">
      <c r="A33" s="276" t="s">
        <v>13</v>
      </c>
      <c r="E33" s="15">
        <v>33371</v>
      </c>
      <c r="F33" s="58"/>
      <c r="G33" s="15">
        <v>106890</v>
      </c>
      <c r="H33" s="58"/>
      <c r="I33" s="15">
        <v>40727</v>
      </c>
      <c r="J33" s="58"/>
      <c r="K33" s="15">
        <v>126896</v>
      </c>
      <c r="L33" s="119"/>
      <c r="M33" s="124"/>
      <c r="N33" s="124"/>
      <c r="O33" s="124"/>
    </row>
    <row r="34" spans="1:38" ht="21" customHeight="1">
      <c r="A34" s="276" t="s">
        <v>15</v>
      </c>
      <c r="E34" s="15">
        <v>605</v>
      </c>
      <c r="F34" s="58"/>
      <c r="G34" s="15">
        <v>-2898</v>
      </c>
      <c r="H34" s="58"/>
      <c r="I34" s="15">
        <v>331</v>
      </c>
      <c r="J34" s="58"/>
      <c r="K34" s="15">
        <v>-2828</v>
      </c>
      <c r="L34" s="119"/>
      <c r="M34" s="124"/>
      <c r="N34" s="124"/>
      <c r="O34" s="124"/>
    </row>
    <row r="35" spans="1:38" ht="21" customHeight="1">
      <c r="A35" s="276" t="s">
        <v>16</v>
      </c>
      <c r="E35" s="15">
        <v>-529</v>
      </c>
      <c r="F35" s="58"/>
      <c r="G35" s="15">
        <v>4609</v>
      </c>
      <c r="H35" s="58"/>
      <c r="I35" s="15">
        <v>-135</v>
      </c>
      <c r="J35" s="58"/>
      <c r="K35" s="15">
        <v>4482</v>
      </c>
      <c r="L35" s="119"/>
      <c r="M35" s="124"/>
      <c r="N35" s="124"/>
      <c r="O35" s="124"/>
    </row>
    <row r="36" spans="1:38" ht="21" customHeight="1">
      <c r="A36" s="276" t="s">
        <v>17</v>
      </c>
      <c r="E36" s="15">
        <v>372</v>
      </c>
      <c r="F36" s="58"/>
      <c r="G36" s="15">
        <v>-71</v>
      </c>
      <c r="H36" s="58"/>
      <c r="I36" s="163">
        <v>0</v>
      </c>
      <c r="J36" s="119"/>
      <c r="K36" s="163">
        <v>0</v>
      </c>
      <c r="L36" s="119"/>
      <c r="M36" s="119"/>
      <c r="N36" s="124"/>
      <c r="O36" s="12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r="37" spans="1:38" ht="21" customHeight="1">
      <c r="A37" s="276" t="s">
        <v>18</v>
      </c>
      <c r="E37" s="15">
        <v>-9571</v>
      </c>
      <c r="F37" s="58"/>
      <c r="G37" s="15">
        <v>8978</v>
      </c>
      <c r="H37" s="58"/>
      <c r="I37" s="15">
        <v>-6391</v>
      </c>
      <c r="J37" s="58"/>
      <c r="K37" s="15">
        <v>416</v>
      </c>
      <c r="L37" s="119"/>
      <c r="M37" s="124"/>
      <c r="N37" s="124"/>
      <c r="O37" s="124"/>
    </row>
    <row r="38" spans="1:38" ht="21" customHeight="1">
      <c r="A38" s="276" t="s">
        <v>30</v>
      </c>
      <c r="E38" s="15">
        <v>-14489</v>
      </c>
      <c r="F38" s="58"/>
      <c r="G38" s="163">
        <v>0</v>
      </c>
      <c r="H38" s="58"/>
      <c r="I38" s="15">
        <v>-14489</v>
      </c>
      <c r="J38" s="58"/>
      <c r="K38" s="163">
        <v>0</v>
      </c>
      <c r="L38" s="119"/>
      <c r="M38" s="124"/>
      <c r="N38" s="124"/>
      <c r="O38" s="124"/>
    </row>
    <row r="39" spans="1:38" ht="21" customHeight="1">
      <c r="A39" s="276" t="s">
        <v>32</v>
      </c>
      <c r="E39" s="15">
        <v>212</v>
      </c>
      <c r="F39" s="58"/>
      <c r="G39" s="15">
        <v>-49</v>
      </c>
      <c r="H39" s="58"/>
      <c r="I39" s="163">
        <v>0</v>
      </c>
      <c r="J39" s="58"/>
      <c r="K39" s="15">
        <v>-83</v>
      </c>
      <c r="L39" s="119"/>
      <c r="M39" s="124"/>
      <c r="N39" s="124"/>
      <c r="O39" s="124"/>
    </row>
    <row r="40" spans="1:38" ht="21" customHeight="1">
      <c r="A40" s="276" t="s">
        <v>33</v>
      </c>
      <c r="E40" s="15">
        <v>-1738</v>
      </c>
      <c r="F40" s="58"/>
      <c r="G40" s="15">
        <v>1839</v>
      </c>
      <c r="H40" s="58"/>
      <c r="I40" s="15">
        <v>-4547</v>
      </c>
      <c r="J40" s="58"/>
      <c r="K40" s="15">
        <v>2725</v>
      </c>
      <c r="L40" s="119"/>
      <c r="M40" s="124"/>
      <c r="N40" s="124"/>
      <c r="O40" s="124"/>
    </row>
    <row r="41" spans="1:38" ht="21" customHeight="1">
      <c r="A41" s="276" t="s">
        <v>40</v>
      </c>
      <c r="E41" s="15">
        <v>10295</v>
      </c>
      <c r="F41" s="58"/>
      <c r="G41" s="15">
        <v>-22159</v>
      </c>
      <c r="H41" s="58"/>
      <c r="I41" s="15">
        <v>27302</v>
      </c>
      <c r="J41" s="58"/>
      <c r="K41" s="15">
        <v>-44988</v>
      </c>
      <c r="L41" s="127"/>
      <c r="M41" s="124"/>
      <c r="N41" s="124"/>
      <c r="O41" s="124"/>
    </row>
    <row r="42" spans="1:38" ht="21" customHeight="1">
      <c r="A42" s="304" t="s">
        <v>45</v>
      </c>
      <c r="E42" s="15">
        <v>1936</v>
      </c>
      <c r="F42" s="58"/>
      <c r="G42" s="15">
        <v>-60416</v>
      </c>
      <c r="H42" s="58"/>
      <c r="I42" s="15">
        <v>-10749</v>
      </c>
      <c r="J42" s="58"/>
      <c r="K42" s="15">
        <v>-52822</v>
      </c>
      <c r="L42" s="119"/>
      <c r="M42" s="124"/>
      <c r="N42" s="124"/>
      <c r="O42" s="124"/>
    </row>
    <row r="43" spans="1:38" ht="21" customHeight="1">
      <c r="A43" s="276" t="s">
        <v>149</v>
      </c>
      <c r="E43" s="15">
        <v>-727</v>
      </c>
      <c r="F43" s="58"/>
      <c r="G43" s="163">
        <v>0</v>
      </c>
      <c r="H43" s="58"/>
      <c r="I43" s="15">
        <v>-727</v>
      </c>
      <c r="J43" s="58"/>
      <c r="K43" s="163">
        <v>0</v>
      </c>
      <c r="L43" s="119"/>
      <c r="M43" s="124"/>
      <c r="N43" s="124"/>
      <c r="O43" s="124"/>
    </row>
    <row r="44" spans="1:38" ht="21" customHeight="1">
      <c r="A44" s="276" t="s">
        <v>47</v>
      </c>
      <c r="E44" s="15">
        <v>-3740</v>
      </c>
      <c r="F44" s="58"/>
      <c r="G44" s="136">
        <v>-1387</v>
      </c>
      <c r="H44" s="58"/>
      <c r="I44" s="15">
        <v>-3365</v>
      </c>
      <c r="J44" s="58"/>
      <c r="K44" s="136">
        <v>-1699</v>
      </c>
      <c r="L44" s="119"/>
      <c r="M44" s="124"/>
      <c r="N44" s="124"/>
      <c r="O44" s="124"/>
    </row>
    <row r="45" spans="1:38" ht="21" customHeight="1">
      <c r="A45" s="302" t="s">
        <v>56</v>
      </c>
      <c r="E45" s="15">
        <v>1262</v>
      </c>
      <c r="F45" s="58"/>
      <c r="G45" s="163">
        <v>0</v>
      </c>
      <c r="H45" s="58"/>
      <c r="I45" s="15">
        <v>1262</v>
      </c>
      <c r="J45" s="58"/>
      <c r="K45" s="163">
        <v>0</v>
      </c>
      <c r="L45" s="119"/>
      <c r="M45" s="124"/>
      <c r="N45" s="124"/>
      <c r="O45" s="124"/>
    </row>
    <row r="46" spans="1:38" ht="21" customHeight="1">
      <c r="A46" s="276" t="s">
        <v>150</v>
      </c>
      <c r="E46" s="19">
        <v>-2959</v>
      </c>
      <c r="F46" s="58"/>
      <c r="G46" s="19">
        <v>-3121</v>
      </c>
      <c r="H46" s="58"/>
      <c r="I46" s="19">
        <v>-914</v>
      </c>
      <c r="J46" s="58"/>
      <c r="K46" s="148">
        <v>-3041</v>
      </c>
      <c r="L46" s="119"/>
      <c r="M46" s="124"/>
      <c r="N46" s="124"/>
      <c r="O46" s="124"/>
    </row>
    <row r="47" spans="1:38" ht="21" customHeight="1">
      <c r="A47" s="276" t="s">
        <v>151</v>
      </c>
      <c r="E47" s="57">
        <f>SUM(E29:E46)</f>
        <v>246990</v>
      </c>
      <c r="F47" s="16"/>
      <c r="G47" s="57">
        <f>SUM(G29:G46)</f>
        <v>232955</v>
      </c>
      <c r="H47" s="58"/>
      <c r="I47" s="57">
        <f>SUM(I29:I46)</f>
        <v>64948</v>
      </c>
      <c r="J47" s="16"/>
      <c r="K47" s="57">
        <f>SUM(K29:K46)</f>
        <v>104798</v>
      </c>
      <c r="L47" s="119"/>
      <c r="M47" s="124"/>
      <c r="N47" s="124"/>
      <c r="O47" s="124"/>
    </row>
    <row r="48" spans="1:38" ht="21" customHeight="1">
      <c r="A48" s="276" t="s">
        <v>152</v>
      </c>
      <c r="D48" s="305"/>
      <c r="E48" s="18">
        <v>-71184</v>
      </c>
      <c r="F48" s="58"/>
      <c r="G48" s="18">
        <v>-59070</v>
      </c>
      <c r="H48" s="58"/>
      <c r="I48" s="18">
        <v>-44554</v>
      </c>
      <c r="J48" s="58"/>
      <c r="K48" s="18">
        <v>-31703</v>
      </c>
      <c r="L48" s="119"/>
      <c r="M48" s="124"/>
      <c r="N48" s="124"/>
      <c r="O48" s="124"/>
    </row>
    <row r="49" spans="1:38" ht="21" customHeight="1">
      <c r="A49" s="276" t="s">
        <v>153</v>
      </c>
      <c r="E49" s="18">
        <v>-2893</v>
      </c>
      <c r="F49" s="58"/>
      <c r="G49" s="18">
        <v>-6565</v>
      </c>
      <c r="H49" s="58"/>
      <c r="I49" s="18">
        <v>-1662</v>
      </c>
      <c r="J49" s="58"/>
      <c r="K49" s="18">
        <v>-5229</v>
      </c>
      <c r="L49" s="119"/>
      <c r="M49" s="124"/>
      <c r="N49" s="124"/>
      <c r="O49" s="124"/>
    </row>
    <row r="50" spans="1:38" s="13" customFormat="1" ht="21" customHeight="1">
      <c r="A50" s="287" t="s">
        <v>191</v>
      </c>
      <c r="B50" s="295"/>
      <c r="C50" s="295"/>
      <c r="D50" s="295"/>
      <c r="E50" s="144">
        <f>SUM(E47:E49)</f>
        <v>172913</v>
      </c>
      <c r="F50" s="72"/>
      <c r="G50" s="109">
        <f>SUM(G47:G49)</f>
        <v>167320</v>
      </c>
      <c r="H50" s="72"/>
      <c r="I50" s="144">
        <f>SUM(I47:I49)</f>
        <v>18732</v>
      </c>
      <c r="J50" s="72"/>
      <c r="K50" s="109">
        <f>SUM(K47:K49)</f>
        <v>67866</v>
      </c>
      <c r="L50" s="128"/>
      <c r="M50" s="118"/>
      <c r="N50" s="124"/>
      <c r="O50" s="124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</row>
    <row r="51" spans="1:38" s="13" customFormat="1" ht="21" customHeight="1">
      <c r="A51" s="287"/>
      <c r="B51" s="295"/>
      <c r="C51" s="295"/>
      <c r="D51" s="295"/>
      <c r="E51" s="111"/>
      <c r="F51" s="72"/>
      <c r="G51" s="111"/>
      <c r="H51" s="72"/>
      <c r="I51" s="111"/>
      <c r="J51" s="72"/>
      <c r="K51" s="111"/>
      <c r="L51" s="128"/>
      <c r="M51" s="118"/>
      <c r="N51" s="124"/>
      <c r="O51" s="124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</row>
    <row r="52" spans="1:38" s="110" customFormat="1" ht="21.75" customHeight="1">
      <c r="A52" s="164" t="s">
        <v>0</v>
      </c>
      <c r="B52" s="164"/>
      <c r="C52" s="164"/>
      <c r="D52" s="164"/>
      <c r="E52" s="164"/>
      <c r="F52" s="164"/>
      <c r="G52" s="164"/>
      <c r="H52" s="294"/>
      <c r="I52" s="164"/>
      <c r="J52" s="164"/>
      <c r="K52" s="164"/>
      <c r="L52" s="129"/>
      <c r="M52" s="130"/>
      <c r="N52" s="124"/>
      <c r="O52" s="124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</row>
    <row r="53" spans="1:38" s="110" customFormat="1" ht="21.75" customHeight="1">
      <c r="A53" s="164" t="s">
        <v>133</v>
      </c>
      <c r="B53" s="164"/>
      <c r="C53" s="164"/>
      <c r="D53" s="164"/>
      <c r="E53" s="164"/>
      <c r="F53" s="164"/>
      <c r="G53" s="164"/>
      <c r="H53" s="294"/>
      <c r="I53" s="164"/>
      <c r="J53" s="164"/>
      <c r="K53" s="164"/>
      <c r="L53" s="129"/>
      <c r="M53" s="130"/>
      <c r="N53" s="124"/>
      <c r="O53" s="124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</row>
    <row r="54" spans="1:38" ht="16.5" customHeight="1">
      <c r="A54" s="295"/>
      <c r="B54" s="295"/>
      <c r="C54" s="295"/>
      <c r="D54" s="295"/>
      <c r="E54" s="295"/>
      <c r="F54" s="295"/>
      <c r="G54" s="295"/>
      <c r="I54" s="295"/>
      <c r="J54" s="295"/>
      <c r="K54" s="295"/>
      <c r="L54" s="119"/>
      <c r="M54" s="124"/>
      <c r="N54" s="124"/>
      <c r="O54" s="124"/>
    </row>
    <row r="55" spans="1:38" s="117" customFormat="1" ht="22" customHeight="1">
      <c r="A55" s="306"/>
      <c r="B55" s="306"/>
      <c r="C55" s="306"/>
      <c r="D55" s="306"/>
      <c r="E55" s="324" t="s">
        <v>2</v>
      </c>
      <c r="F55" s="324"/>
      <c r="G55" s="324"/>
      <c r="H55" s="296"/>
      <c r="I55" s="324" t="s">
        <v>3</v>
      </c>
      <c r="J55" s="324"/>
      <c r="K55" s="324"/>
      <c r="L55" s="125"/>
      <c r="M55" s="124"/>
      <c r="N55" s="124"/>
      <c r="O55" s="124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ht="22" customHeight="1">
      <c r="A56" s="295"/>
      <c r="B56" s="295"/>
      <c r="C56" s="295"/>
      <c r="D56" s="295"/>
      <c r="E56" s="318" t="s">
        <v>179</v>
      </c>
      <c r="F56" s="318"/>
      <c r="G56" s="318"/>
      <c r="H56" s="208"/>
      <c r="I56" s="318" t="s">
        <v>179</v>
      </c>
      <c r="J56" s="318"/>
      <c r="K56" s="318"/>
      <c r="L56" s="119"/>
      <c r="M56" s="124"/>
      <c r="N56" s="124"/>
      <c r="O56" s="124"/>
    </row>
    <row r="57" spans="1:38" ht="22" customHeight="1">
      <c r="E57" s="318" t="s">
        <v>178</v>
      </c>
      <c r="F57" s="318"/>
      <c r="G57" s="318"/>
      <c r="H57" s="208"/>
      <c r="I57" s="318" t="s">
        <v>178</v>
      </c>
      <c r="J57" s="318"/>
      <c r="K57" s="318"/>
      <c r="L57" s="119"/>
      <c r="M57" s="124"/>
      <c r="N57" s="124"/>
      <c r="O57" s="124"/>
    </row>
    <row r="58" spans="1:38" ht="22" customHeight="1">
      <c r="E58" s="210">
        <v>2566</v>
      </c>
      <c r="F58" s="211"/>
      <c r="G58" s="210">
        <v>2565</v>
      </c>
      <c r="H58" s="211"/>
      <c r="I58" s="210">
        <v>2566</v>
      </c>
      <c r="J58" s="211"/>
      <c r="K58" s="210">
        <v>2565</v>
      </c>
      <c r="L58" s="119"/>
      <c r="M58" s="124"/>
      <c r="N58" s="124"/>
      <c r="O58" s="124"/>
    </row>
    <row r="59" spans="1:38" ht="22" customHeight="1">
      <c r="A59" s="276"/>
      <c r="C59" s="307"/>
      <c r="D59" s="308"/>
      <c r="E59" s="325" t="s">
        <v>8</v>
      </c>
      <c r="F59" s="325"/>
      <c r="G59" s="325"/>
      <c r="H59" s="325"/>
      <c r="I59" s="325"/>
      <c r="J59" s="325"/>
      <c r="K59" s="325"/>
      <c r="L59" s="119"/>
      <c r="M59" s="119"/>
      <c r="N59" s="124"/>
      <c r="O59" s="12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</row>
    <row r="60" spans="1:38" ht="22" customHeight="1">
      <c r="A60" s="297" t="s">
        <v>154</v>
      </c>
      <c r="E60" s="298"/>
      <c r="F60" s="298"/>
      <c r="G60" s="298"/>
      <c r="I60" s="298"/>
      <c r="J60" s="298"/>
      <c r="K60" s="298"/>
      <c r="L60" s="119"/>
      <c r="M60" s="124"/>
      <c r="N60" s="124"/>
      <c r="O60" s="124"/>
    </row>
    <row r="61" spans="1:38" ht="22" customHeight="1">
      <c r="A61" s="276" t="s">
        <v>155</v>
      </c>
      <c r="E61" s="163">
        <v>0</v>
      </c>
      <c r="F61" s="176"/>
      <c r="G61" s="163">
        <v>0</v>
      </c>
      <c r="H61" s="16"/>
      <c r="I61" s="15">
        <v>-48600</v>
      </c>
      <c r="J61" s="16"/>
      <c r="K61" s="15">
        <v>-58700</v>
      </c>
      <c r="L61" s="119"/>
      <c r="M61" s="124"/>
      <c r="N61" s="124"/>
      <c r="O61" s="124"/>
    </row>
    <row r="62" spans="1:38" ht="22" customHeight="1">
      <c r="A62" s="276" t="s">
        <v>156</v>
      </c>
      <c r="E62" s="163">
        <v>0</v>
      </c>
      <c r="F62" s="176"/>
      <c r="G62" s="163">
        <v>0</v>
      </c>
      <c r="H62" s="16"/>
      <c r="I62" s="15">
        <v>150900</v>
      </c>
      <c r="J62" s="16"/>
      <c r="K62" s="15">
        <v>109300</v>
      </c>
      <c r="L62" s="119"/>
      <c r="M62" s="124"/>
      <c r="N62" s="124"/>
      <c r="O62" s="124"/>
    </row>
    <row r="63" spans="1:38" ht="22" customHeight="1">
      <c r="A63" s="276" t="s">
        <v>158</v>
      </c>
      <c r="E63" s="15">
        <v>-110000</v>
      </c>
      <c r="F63" s="16"/>
      <c r="G63" s="15">
        <v>-40000</v>
      </c>
      <c r="H63" s="16"/>
      <c r="I63" s="15">
        <v>-110000</v>
      </c>
      <c r="J63" s="16"/>
      <c r="K63" s="15">
        <v>-40000</v>
      </c>
      <c r="L63" s="119"/>
      <c r="M63" s="124"/>
      <c r="N63" s="124"/>
      <c r="O63" s="124"/>
    </row>
    <row r="64" spans="1:38" ht="22" customHeight="1">
      <c r="A64" s="276" t="s">
        <v>157</v>
      </c>
      <c r="E64" s="15">
        <v>130316</v>
      </c>
      <c r="F64" s="16"/>
      <c r="G64" s="15">
        <v>50000</v>
      </c>
      <c r="H64" s="16"/>
      <c r="I64" s="15">
        <v>130316</v>
      </c>
      <c r="J64" s="16"/>
      <c r="K64" s="15">
        <v>50000</v>
      </c>
      <c r="L64" s="119"/>
      <c r="M64" s="124"/>
      <c r="N64" s="124"/>
      <c r="O64" s="124"/>
    </row>
    <row r="65" spans="1:38" ht="22" customHeight="1">
      <c r="A65" s="276" t="s">
        <v>200</v>
      </c>
      <c r="E65" s="163">
        <v>0</v>
      </c>
      <c r="F65" s="176"/>
      <c r="G65" s="163">
        <v>0</v>
      </c>
      <c r="H65" s="16"/>
      <c r="I65" s="15">
        <v>-5000</v>
      </c>
      <c r="J65" s="16"/>
      <c r="K65" s="163">
        <v>0</v>
      </c>
      <c r="L65" s="119"/>
      <c r="M65" s="124"/>
      <c r="N65" s="124"/>
      <c r="O65" s="124"/>
    </row>
    <row r="66" spans="1:38" ht="22" customHeight="1">
      <c r="A66" s="276" t="s">
        <v>187</v>
      </c>
      <c r="E66" s="15">
        <v>-16200</v>
      </c>
      <c r="F66" s="16"/>
      <c r="G66" s="163">
        <v>0</v>
      </c>
      <c r="H66" s="176"/>
      <c r="I66" s="163">
        <v>0</v>
      </c>
      <c r="J66" s="176"/>
      <c r="K66" s="163">
        <v>0</v>
      </c>
      <c r="L66" s="119"/>
      <c r="M66" s="124"/>
      <c r="N66" s="124"/>
      <c r="O66" s="124"/>
    </row>
    <row r="67" spans="1:38" ht="22" customHeight="1">
      <c r="A67" s="276" t="s">
        <v>201</v>
      </c>
      <c r="E67" s="15">
        <v>-301482</v>
      </c>
      <c r="F67" s="16"/>
      <c r="G67" s="15">
        <v>-51575</v>
      </c>
      <c r="H67" s="16"/>
      <c r="I67" s="15">
        <v>-274738</v>
      </c>
      <c r="J67" s="16"/>
      <c r="K67" s="15">
        <v>-34130</v>
      </c>
      <c r="L67" s="119"/>
      <c r="M67" s="124"/>
      <c r="N67" s="124"/>
      <c r="O67" s="124"/>
    </row>
    <row r="68" spans="1:38" ht="22" customHeight="1">
      <c r="A68" s="276" t="s">
        <v>192</v>
      </c>
      <c r="E68" s="15">
        <v>-1220</v>
      </c>
      <c r="F68" s="16"/>
      <c r="G68" s="163">
        <v>0</v>
      </c>
      <c r="H68" s="176"/>
      <c r="I68" s="163">
        <v>0</v>
      </c>
      <c r="J68" s="16"/>
      <c r="K68" s="163">
        <v>0</v>
      </c>
      <c r="L68" s="119"/>
      <c r="M68" s="124"/>
      <c r="N68" s="124"/>
      <c r="O68" s="124"/>
    </row>
    <row r="69" spans="1:38" ht="22" customHeight="1">
      <c r="A69" s="276" t="s">
        <v>202</v>
      </c>
      <c r="E69" s="15">
        <v>-2537</v>
      </c>
      <c r="F69" s="16"/>
      <c r="G69" s="15">
        <v>-1357</v>
      </c>
      <c r="H69" s="16"/>
      <c r="I69" s="15">
        <v>-1775</v>
      </c>
      <c r="J69" s="16"/>
      <c r="K69" s="15">
        <v>-475</v>
      </c>
      <c r="L69" s="119"/>
      <c r="M69" s="124"/>
      <c r="N69" s="124"/>
      <c r="O69" s="124"/>
    </row>
    <row r="70" spans="1:38" ht="22" customHeight="1">
      <c r="A70" s="276" t="s">
        <v>159</v>
      </c>
      <c r="E70" s="16">
        <v>3087</v>
      </c>
      <c r="F70" s="58"/>
      <c r="G70" s="16">
        <v>2274</v>
      </c>
      <c r="H70" s="58"/>
      <c r="I70" s="16">
        <v>350</v>
      </c>
      <c r="J70" s="58"/>
      <c r="K70" s="16">
        <v>7285</v>
      </c>
      <c r="L70" s="119"/>
      <c r="M70" s="124"/>
      <c r="N70" s="124"/>
      <c r="O70" s="124"/>
    </row>
    <row r="71" spans="1:38" ht="22" customHeight="1">
      <c r="A71" s="276" t="s">
        <v>160</v>
      </c>
      <c r="E71" s="15">
        <v>619</v>
      </c>
      <c r="F71" s="17"/>
      <c r="G71" s="15">
        <v>71</v>
      </c>
      <c r="H71" s="17"/>
      <c r="I71" s="15">
        <v>1805</v>
      </c>
      <c r="J71" s="17"/>
      <c r="K71" s="15">
        <v>2874</v>
      </c>
      <c r="L71" s="119"/>
      <c r="M71" s="124"/>
      <c r="N71" s="124"/>
      <c r="O71" s="124"/>
    </row>
    <row r="72" spans="1:38" s="13" customFormat="1" ht="22" customHeight="1">
      <c r="A72" s="287" t="s">
        <v>195</v>
      </c>
      <c r="B72" s="295"/>
      <c r="C72" s="295"/>
      <c r="D72" s="295"/>
      <c r="E72" s="144">
        <f>SUM(E61:E71)</f>
        <v>-297417</v>
      </c>
      <c r="F72" s="72"/>
      <c r="G72" s="109">
        <f>SUM(G61:G71)</f>
        <v>-40587</v>
      </c>
      <c r="H72" s="72"/>
      <c r="I72" s="144">
        <f>SUM(I61:I71)</f>
        <v>-156742</v>
      </c>
      <c r="J72" s="72"/>
      <c r="K72" s="109">
        <f>SUM(K61:K71)</f>
        <v>36154</v>
      </c>
      <c r="L72" s="128"/>
      <c r="M72" s="118"/>
      <c r="N72" s="124"/>
      <c r="O72" s="124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</row>
    <row r="73" spans="1:38" ht="16.5" customHeight="1">
      <c r="A73" s="287"/>
      <c r="E73" s="16"/>
      <c r="F73" s="58"/>
      <c r="G73" s="16"/>
      <c r="H73" s="58"/>
      <c r="I73" s="16"/>
      <c r="J73" s="58"/>
      <c r="K73" s="16"/>
      <c r="L73" s="119"/>
      <c r="M73" s="124"/>
      <c r="N73" s="124"/>
      <c r="O73" s="124"/>
    </row>
    <row r="74" spans="1:38" ht="22" customHeight="1">
      <c r="A74" s="297" t="s">
        <v>161</v>
      </c>
      <c r="E74" s="16"/>
      <c r="F74" s="58"/>
      <c r="G74" s="16"/>
      <c r="H74" s="58"/>
      <c r="I74" s="16"/>
      <c r="J74" s="58"/>
      <c r="K74" s="16"/>
      <c r="L74" s="119"/>
      <c r="M74" s="124"/>
      <c r="N74" s="124"/>
      <c r="O74" s="124"/>
    </row>
    <row r="75" spans="1:38" ht="22" customHeight="1">
      <c r="A75" s="276" t="s">
        <v>193</v>
      </c>
      <c r="E75" s="15">
        <v>-50347</v>
      </c>
      <c r="F75" s="16"/>
      <c r="G75" s="15">
        <v>-336005</v>
      </c>
      <c r="H75" s="16"/>
      <c r="I75" s="15">
        <v>-35347</v>
      </c>
      <c r="J75" s="16"/>
      <c r="K75" s="15">
        <v>-336007</v>
      </c>
      <c r="L75" s="119"/>
      <c r="M75" s="124"/>
      <c r="N75" s="124"/>
      <c r="O75" s="124"/>
    </row>
    <row r="76" spans="1:38" ht="22" customHeight="1">
      <c r="A76" s="276" t="s">
        <v>162</v>
      </c>
      <c r="E76" s="163">
        <v>0</v>
      </c>
      <c r="F76" s="176"/>
      <c r="G76" s="163">
        <v>0</v>
      </c>
      <c r="H76" s="16"/>
      <c r="I76" s="15">
        <v>55900</v>
      </c>
      <c r="J76" s="16"/>
      <c r="K76" s="15">
        <v>37500</v>
      </c>
      <c r="L76" s="119"/>
      <c r="M76" s="124"/>
      <c r="N76" s="124"/>
      <c r="O76" s="124"/>
    </row>
    <row r="77" spans="1:38" ht="22" customHeight="1">
      <c r="A77" s="276" t="s">
        <v>163</v>
      </c>
      <c r="E77" s="163">
        <v>0</v>
      </c>
      <c r="F77" s="176"/>
      <c r="G77" s="163">
        <v>0</v>
      </c>
      <c r="H77" s="16"/>
      <c r="I77" s="15">
        <v>-82900</v>
      </c>
      <c r="J77" s="16"/>
      <c r="K77" s="15">
        <v>-6000</v>
      </c>
      <c r="L77" s="119"/>
      <c r="M77" s="124"/>
      <c r="N77" s="124"/>
      <c r="O77" s="124"/>
    </row>
    <row r="78" spans="1:38" ht="22" customHeight="1">
      <c r="A78" s="276" t="s">
        <v>164</v>
      </c>
      <c r="E78" s="15">
        <v>1076370</v>
      </c>
      <c r="F78" s="16"/>
      <c r="G78" s="15">
        <v>300000</v>
      </c>
      <c r="H78" s="16"/>
      <c r="I78" s="15">
        <v>1056370</v>
      </c>
      <c r="J78" s="16"/>
      <c r="K78" s="15">
        <v>300000</v>
      </c>
      <c r="L78" s="119"/>
      <c r="M78" s="124"/>
      <c r="N78" s="124"/>
      <c r="O78" s="124"/>
    </row>
    <row r="79" spans="1:38" ht="22" customHeight="1">
      <c r="A79" s="276" t="s">
        <v>165</v>
      </c>
      <c r="E79" s="15">
        <v>-1042940</v>
      </c>
      <c r="F79" s="16"/>
      <c r="G79" s="15">
        <v>-77054</v>
      </c>
      <c r="H79" s="16"/>
      <c r="I79" s="15">
        <v>-1004599</v>
      </c>
      <c r="J79" s="16"/>
      <c r="K79" s="15">
        <v>-73202</v>
      </c>
      <c r="L79" s="119"/>
      <c r="M79" s="124"/>
      <c r="N79" s="124"/>
      <c r="O79" s="124"/>
    </row>
    <row r="80" spans="1:38" ht="22" customHeight="1">
      <c r="A80" s="276" t="s">
        <v>166</v>
      </c>
      <c r="E80" s="16">
        <v>-27525</v>
      </c>
      <c r="F80" s="16"/>
      <c r="G80" s="15">
        <v>-21384</v>
      </c>
      <c r="H80" s="16"/>
      <c r="I80" s="16">
        <v>-8312</v>
      </c>
      <c r="J80" s="16"/>
      <c r="K80" s="15">
        <v>-7515</v>
      </c>
      <c r="L80" s="119"/>
      <c r="M80" s="124"/>
      <c r="N80" s="124"/>
      <c r="O80" s="124"/>
    </row>
    <row r="81" spans="1:38" s="13" customFormat="1" ht="22" customHeight="1">
      <c r="A81" s="287" t="s">
        <v>167</v>
      </c>
      <c r="B81" s="295"/>
      <c r="C81" s="295"/>
      <c r="D81" s="295"/>
      <c r="E81" s="144">
        <f>SUM(E75:E80)</f>
        <v>-44442</v>
      </c>
      <c r="F81" s="72"/>
      <c r="G81" s="109">
        <f>SUM(G75:G80)</f>
        <v>-134443</v>
      </c>
      <c r="H81" s="72"/>
      <c r="I81" s="144">
        <f>SUM(I75:I80)</f>
        <v>-18888</v>
      </c>
      <c r="J81" s="72"/>
      <c r="K81" s="109">
        <f>SUM(K75:K80)</f>
        <v>-85224</v>
      </c>
      <c r="L81" s="128"/>
      <c r="M81" s="118"/>
      <c r="N81" s="118"/>
      <c r="O81" s="118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</row>
    <row r="82" spans="1:38" ht="16.5" customHeight="1">
      <c r="A82" s="287"/>
      <c r="E82" s="16"/>
      <c r="F82" s="58"/>
      <c r="G82" s="16"/>
      <c r="H82" s="58"/>
      <c r="I82" s="16"/>
      <c r="J82" s="58"/>
      <c r="K82" s="16"/>
      <c r="L82" s="119"/>
      <c r="M82" s="124"/>
      <c r="N82" s="124"/>
      <c r="O82" s="124"/>
    </row>
    <row r="83" spans="1:38" s="13" customFormat="1" ht="22" customHeight="1">
      <c r="A83" s="287" t="s">
        <v>194</v>
      </c>
      <c r="B83" s="295"/>
      <c r="C83" s="295"/>
      <c r="D83" s="295"/>
      <c r="E83" s="145">
        <f>SUM(E50,E72,E81)</f>
        <v>-168946</v>
      </c>
      <c r="F83" s="72"/>
      <c r="G83" s="72">
        <f>SUM(G50,G72,G81)</f>
        <v>-7710</v>
      </c>
      <c r="H83" s="72"/>
      <c r="I83" s="145">
        <f>SUM(I50,I72,I81)</f>
        <v>-156898</v>
      </c>
      <c r="J83" s="72"/>
      <c r="K83" s="72">
        <f>SUM(K50,K72,K81)</f>
        <v>18796</v>
      </c>
      <c r="L83" s="128"/>
      <c r="M83" s="118"/>
      <c r="N83" s="118"/>
      <c r="O83" s="118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</row>
    <row r="84" spans="1:38" ht="22" customHeight="1">
      <c r="A84" s="276" t="s">
        <v>168</v>
      </c>
      <c r="E84" s="58">
        <v>234298</v>
      </c>
      <c r="F84" s="58"/>
      <c r="G84" s="58">
        <v>85737</v>
      </c>
      <c r="H84" s="58"/>
      <c r="I84" s="58">
        <v>187696</v>
      </c>
      <c r="J84" s="58"/>
      <c r="K84" s="58">
        <v>40439</v>
      </c>
      <c r="L84" s="119"/>
      <c r="M84" s="124"/>
      <c r="N84" s="124"/>
      <c r="O84" s="124"/>
    </row>
    <row r="85" spans="1:38" s="13" customFormat="1" ht="22" customHeight="1" thickBot="1">
      <c r="A85" s="309" t="s">
        <v>180</v>
      </c>
      <c r="B85" s="295"/>
      <c r="C85" s="295"/>
      <c r="D85" s="295"/>
      <c r="E85" s="146">
        <f>SUM(E83:E84)</f>
        <v>65352</v>
      </c>
      <c r="F85" s="72"/>
      <c r="G85" s="108">
        <f>SUM(G83:G84)</f>
        <v>78027</v>
      </c>
      <c r="H85" s="72"/>
      <c r="I85" s="146">
        <f>SUM(I83:I84)</f>
        <v>30798</v>
      </c>
      <c r="J85" s="72"/>
      <c r="K85" s="108">
        <f>SUM(K83:K84)</f>
        <v>59235</v>
      </c>
      <c r="L85" s="128"/>
      <c r="M85" s="118"/>
      <c r="N85" s="118"/>
      <c r="O85" s="118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</row>
    <row r="86" spans="1:38" ht="16.5" customHeight="1" thickTop="1">
      <c r="A86" s="276"/>
      <c r="E86" s="298"/>
      <c r="F86" s="58"/>
      <c r="G86" s="298"/>
      <c r="H86" s="58"/>
      <c r="I86" s="298"/>
      <c r="J86" s="58"/>
      <c r="K86" s="58"/>
      <c r="L86" s="119"/>
      <c r="M86" s="124"/>
      <c r="N86" s="124"/>
      <c r="O86" s="124"/>
    </row>
    <row r="87" spans="1:38" ht="22" customHeight="1">
      <c r="A87" s="297" t="s">
        <v>169</v>
      </c>
      <c r="C87" s="177" t="s">
        <v>170</v>
      </c>
      <c r="E87" s="58"/>
      <c r="F87" s="58"/>
      <c r="G87" s="58"/>
      <c r="H87" s="58"/>
      <c r="I87" s="58"/>
      <c r="J87" s="58"/>
      <c r="K87" s="58"/>
      <c r="L87" s="119"/>
      <c r="M87" s="124"/>
      <c r="N87" s="124"/>
      <c r="O87" s="124"/>
    </row>
    <row r="88" spans="1:38" ht="22" customHeight="1">
      <c r="A88" s="302" t="s">
        <v>189</v>
      </c>
      <c r="E88" s="15">
        <v>2607</v>
      </c>
      <c r="F88" s="143"/>
      <c r="G88" s="15">
        <v>2558</v>
      </c>
      <c r="H88" s="58"/>
      <c r="I88" s="15">
        <v>299</v>
      </c>
      <c r="J88" s="58"/>
      <c r="K88" s="15">
        <v>1184</v>
      </c>
      <c r="L88" s="119"/>
      <c r="M88" s="124"/>
      <c r="N88" s="124"/>
      <c r="O88" s="124"/>
    </row>
    <row r="89" spans="1:38" ht="22" customHeight="1">
      <c r="A89" s="302" t="s">
        <v>171</v>
      </c>
      <c r="E89" s="15">
        <v>12816</v>
      </c>
      <c r="F89" s="58"/>
      <c r="G89" s="15">
        <v>7443</v>
      </c>
      <c r="H89" s="58"/>
      <c r="I89" s="15">
        <v>12816</v>
      </c>
      <c r="J89" s="58"/>
      <c r="K89" s="15">
        <v>7443</v>
      </c>
      <c r="L89" s="119"/>
      <c r="M89" s="124"/>
      <c r="N89" s="119"/>
      <c r="O89" s="124"/>
    </row>
    <row r="90" spans="1:38" ht="22" customHeight="1">
      <c r="A90" s="302" t="s">
        <v>172</v>
      </c>
      <c r="E90" s="15">
        <v>3464</v>
      </c>
      <c r="F90" s="58"/>
      <c r="G90" s="15">
        <v>1874</v>
      </c>
      <c r="H90" s="58"/>
      <c r="I90" s="15">
        <v>3464</v>
      </c>
      <c r="J90" s="58"/>
      <c r="K90" s="15">
        <v>1874</v>
      </c>
      <c r="L90" s="119"/>
      <c r="M90" s="124"/>
      <c r="N90" s="119"/>
      <c r="O90" s="124"/>
    </row>
    <row r="91" spans="1:38" ht="22" customHeight="1">
      <c r="A91" s="302" t="s">
        <v>173</v>
      </c>
      <c r="E91" s="15">
        <v>63641</v>
      </c>
      <c r="F91" s="58"/>
      <c r="G91" s="15">
        <v>5347</v>
      </c>
      <c r="H91" s="58"/>
      <c r="I91" s="15">
        <v>60877</v>
      </c>
      <c r="J91" s="58"/>
      <c r="K91" s="163">
        <v>0</v>
      </c>
      <c r="L91" s="119"/>
      <c r="M91" s="124"/>
      <c r="N91" s="119"/>
      <c r="O91" s="119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</row>
    <row r="92" spans="1:38" ht="22" customHeight="1">
      <c r="A92" s="302" t="s">
        <v>181</v>
      </c>
      <c r="E92" s="15">
        <v>248</v>
      </c>
      <c r="F92" s="58"/>
      <c r="G92" s="163">
        <v>0</v>
      </c>
      <c r="H92" s="119"/>
      <c r="I92" s="163">
        <v>0</v>
      </c>
      <c r="J92" s="119"/>
      <c r="K92" s="163">
        <v>0</v>
      </c>
      <c r="L92" s="119"/>
      <c r="M92" s="124"/>
      <c r="N92" s="124"/>
      <c r="O92" s="124"/>
    </row>
    <row r="93" spans="1:38" ht="22" customHeight="1">
      <c r="A93" s="302" t="s">
        <v>174</v>
      </c>
      <c r="E93" s="163">
        <v>0</v>
      </c>
      <c r="F93" s="58"/>
      <c r="G93" s="15">
        <v>-27248</v>
      </c>
      <c r="H93" s="58"/>
      <c r="I93" s="163">
        <v>0</v>
      </c>
      <c r="J93" s="58"/>
      <c r="K93" s="143">
        <v>-22082</v>
      </c>
      <c r="L93" s="119"/>
      <c r="M93" s="124"/>
      <c r="N93" s="124"/>
      <c r="O93" s="124"/>
    </row>
    <row r="94" spans="1:38" ht="22" customHeight="1">
      <c r="A94" s="302" t="s">
        <v>175</v>
      </c>
      <c r="E94" s="15">
        <v>280</v>
      </c>
      <c r="F94" s="58"/>
      <c r="G94" s="15">
        <v>3865</v>
      </c>
      <c r="H94" s="58"/>
      <c r="I94" s="163">
        <v>0</v>
      </c>
      <c r="J94" s="58"/>
      <c r="K94" s="163">
        <v>0</v>
      </c>
      <c r="L94" s="119"/>
      <c r="M94" s="124"/>
      <c r="N94" s="124"/>
      <c r="O94" s="124"/>
    </row>
    <row r="95" spans="1:38" ht="22" customHeight="1">
      <c r="A95" s="303" t="s">
        <v>196</v>
      </c>
      <c r="E95" s="15">
        <v>12761</v>
      </c>
      <c r="F95" s="58"/>
      <c r="G95" s="15">
        <v>-590</v>
      </c>
      <c r="H95" s="58"/>
      <c r="I95" s="163">
        <v>0</v>
      </c>
      <c r="J95" s="58"/>
      <c r="K95" s="136">
        <v>-590</v>
      </c>
      <c r="L95" s="119"/>
      <c r="M95" s="124"/>
      <c r="N95" s="124"/>
      <c r="O95" s="124"/>
    </row>
    <row r="96" spans="1:38" ht="21.75" customHeight="1">
      <c r="A96" s="303"/>
      <c r="E96" s="58">
        <f>E85-'BS-3-5'!D10</f>
        <v>0</v>
      </c>
      <c r="F96" s="58">
        <f>F85-'BS-3-5'!E10</f>
        <v>0</v>
      </c>
      <c r="G96" s="58"/>
      <c r="H96" s="58">
        <f>H85-'BS-3-5'!G10</f>
        <v>0</v>
      </c>
      <c r="I96" s="58">
        <f>I85-'BS-3-5'!H10</f>
        <v>0</v>
      </c>
      <c r="J96" s="58">
        <f>J85-'BS-3-5'!I10</f>
        <v>0</v>
      </c>
      <c r="K96" s="58"/>
    </row>
  </sheetData>
  <mergeCells count="14">
    <mergeCell ref="E57:G57"/>
    <mergeCell ref="I57:K57"/>
    <mergeCell ref="E59:K59"/>
    <mergeCell ref="E8:K8"/>
    <mergeCell ref="E55:G55"/>
    <mergeCell ref="I55:K55"/>
    <mergeCell ref="E56:G56"/>
    <mergeCell ref="I56:K56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73" firstPageNumber="1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8" customWidth="1"/>
    <col min="2" max="2" width="10.453125" style="8" customWidth="1"/>
    <col min="3" max="3" width="21" style="8" customWidth="1"/>
    <col min="4" max="4" width="3.81640625" style="8" customWidth="1"/>
    <col min="5" max="5" width="9.54296875" style="8" customWidth="1"/>
    <col min="6" max="6" width="14" style="66" bestFit="1" customWidth="1"/>
    <col min="7" max="7" width="1.453125" style="66" customWidth="1"/>
    <col min="8" max="8" width="12.54296875" style="66" customWidth="1"/>
    <col min="9" max="9" width="1.453125" style="8" customWidth="1"/>
    <col min="10" max="10" width="12.54296875" style="66" customWidth="1"/>
    <col min="11" max="11" width="1.453125" style="66" customWidth="1"/>
    <col min="12" max="12" width="12.54296875" style="66" customWidth="1"/>
    <col min="13" max="13" width="1.453125" style="8" customWidth="1"/>
    <col min="20" max="16384" width="8" style="8"/>
  </cols>
  <sheetData>
    <row r="1" spans="1:12" ht="24" customHeight="1">
      <c r="A1" s="29" t="s">
        <v>0</v>
      </c>
      <c r="B1" s="7"/>
      <c r="C1" s="7"/>
      <c r="D1" s="7"/>
      <c r="E1" s="7"/>
      <c r="F1" s="7"/>
      <c r="G1" s="7"/>
      <c r="H1" s="7"/>
      <c r="J1" s="7"/>
      <c r="K1" s="7"/>
      <c r="L1" s="1"/>
    </row>
    <row r="2" spans="1:12" ht="24" customHeight="1">
      <c r="A2" s="29" t="s">
        <v>80</v>
      </c>
      <c r="B2" s="7"/>
      <c r="C2" s="7"/>
      <c r="D2" s="7"/>
      <c r="E2" s="7"/>
      <c r="F2" s="7"/>
      <c r="G2" s="7"/>
      <c r="H2" s="7"/>
      <c r="J2" s="7"/>
      <c r="K2" s="7"/>
      <c r="L2" s="7"/>
    </row>
    <row r="3" spans="1:12" ht="24" customHeight="1">
      <c r="A3" s="7"/>
      <c r="B3" s="7"/>
      <c r="C3" s="7"/>
      <c r="D3" s="7"/>
      <c r="E3" s="7"/>
      <c r="F3" s="7"/>
      <c r="G3" s="7"/>
      <c r="H3" s="7"/>
      <c r="J3" s="7"/>
      <c r="K3" s="7"/>
      <c r="L3" s="7"/>
    </row>
    <row r="4" spans="1:12" ht="24" customHeight="1">
      <c r="A4" s="7"/>
      <c r="B4" s="7"/>
      <c r="C4" s="7"/>
      <c r="D4" s="7"/>
      <c r="E4" s="11"/>
      <c r="F4" s="327" t="s">
        <v>2</v>
      </c>
      <c r="G4" s="327"/>
      <c r="H4" s="327"/>
      <c r="I4" s="59"/>
      <c r="J4" s="327" t="s">
        <v>3</v>
      </c>
      <c r="K4" s="327"/>
      <c r="L4" s="327"/>
    </row>
    <row r="5" spans="1:12" ht="24" customHeight="1">
      <c r="E5" s="11"/>
      <c r="F5" s="328" t="s">
        <v>81</v>
      </c>
      <c r="G5" s="328"/>
      <c r="H5" s="328"/>
      <c r="I5" s="59"/>
      <c r="J5" s="328" t="s">
        <v>81</v>
      </c>
      <c r="K5" s="328"/>
      <c r="L5" s="328"/>
    </row>
    <row r="6" spans="1:12" ht="24" customHeight="1">
      <c r="C6" s="60"/>
      <c r="D6" s="60"/>
      <c r="E6" s="11"/>
      <c r="F6" s="328" t="s">
        <v>176</v>
      </c>
      <c r="G6" s="328"/>
      <c r="H6" s="328"/>
      <c r="I6" s="59"/>
      <c r="J6" s="328" t="s">
        <v>176</v>
      </c>
      <c r="K6" s="328"/>
      <c r="L6" s="328"/>
    </row>
    <row r="7" spans="1:12" ht="24" customHeight="1">
      <c r="C7" s="60"/>
      <c r="D7" s="60"/>
      <c r="E7" s="11" t="s">
        <v>6</v>
      </c>
      <c r="F7" s="10">
        <v>2564</v>
      </c>
      <c r="G7" s="12"/>
      <c r="H7" s="10">
        <v>2563</v>
      </c>
      <c r="I7" s="12"/>
      <c r="J7" s="10">
        <v>2564</v>
      </c>
      <c r="K7" s="12"/>
      <c r="L7" s="10">
        <v>2563</v>
      </c>
    </row>
    <row r="8" spans="1:12" ht="24" customHeight="1">
      <c r="C8" s="60"/>
      <c r="D8" s="60"/>
      <c r="E8" s="11"/>
      <c r="F8" s="326" t="s">
        <v>8</v>
      </c>
      <c r="G8" s="326"/>
      <c r="H8" s="326"/>
      <c r="I8" s="326"/>
      <c r="J8" s="326"/>
      <c r="K8" s="326"/>
      <c r="L8" s="326"/>
    </row>
    <row r="9" spans="1:12" ht="24" customHeight="1">
      <c r="A9" s="20" t="s">
        <v>82</v>
      </c>
      <c r="B9" s="21"/>
      <c r="C9" s="21"/>
      <c r="D9" s="22"/>
      <c r="E9" s="23"/>
      <c r="F9" s="24"/>
      <c r="G9" s="24"/>
      <c r="H9" s="24"/>
      <c r="I9" s="21"/>
      <c r="J9" s="24"/>
      <c r="K9" s="24"/>
      <c r="L9" s="24"/>
    </row>
    <row r="10" spans="1:12" ht="24" customHeight="1">
      <c r="A10" s="25" t="s">
        <v>83</v>
      </c>
      <c r="B10" s="21"/>
      <c r="C10" s="21"/>
      <c r="D10" s="22"/>
      <c r="E10" s="23" t="s">
        <v>177</v>
      </c>
      <c r="F10" s="26">
        <v>78382</v>
      </c>
      <c r="G10" s="27"/>
      <c r="H10" s="26">
        <v>231734</v>
      </c>
      <c r="I10" s="27"/>
      <c r="J10" s="26">
        <v>32461</v>
      </c>
      <c r="K10" s="27"/>
      <c r="L10" s="26">
        <v>59533</v>
      </c>
    </row>
    <row r="11" spans="1:12" ht="24" customHeight="1">
      <c r="A11" s="25" t="s">
        <v>84</v>
      </c>
      <c r="B11" s="21"/>
      <c r="C11" s="21"/>
      <c r="D11" s="22"/>
      <c r="E11" s="23" t="s">
        <v>177</v>
      </c>
      <c r="F11" s="26">
        <v>2791</v>
      </c>
      <c r="G11" s="27"/>
      <c r="H11" s="26">
        <v>5615</v>
      </c>
      <c r="I11" s="27"/>
      <c r="J11" s="26">
        <v>3669</v>
      </c>
      <c r="K11" s="27"/>
      <c r="L11" s="26">
        <v>5347</v>
      </c>
    </row>
    <row r="12" spans="1:12" ht="24" customHeight="1">
      <c r="A12" s="25" t="s">
        <v>85</v>
      </c>
      <c r="B12" s="21"/>
      <c r="C12" s="21"/>
      <c r="D12" s="22"/>
      <c r="E12" s="23" t="s">
        <v>177</v>
      </c>
      <c r="F12" s="26">
        <v>232556</v>
      </c>
      <c r="G12" s="27"/>
      <c r="H12" s="26">
        <v>237530</v>
      </c>
      <c r="I12" s="27"/>
      <c r="J12" s="26">
        <v>229388</v>
      </c>
      <c r="K12" s="27"/>
      <c r="L12" s="26">
        <v>192277</v>
      </c>
    </row>
    <row r="13" spans="1:12" ht="24" customHeight="1">
      <c r="A13" s="25" t="s">
        <v>86</v>
      </c>
      <c r="B13" s="21"/>
      <c r="C13" s="21"/>
      <c r="D13" s="22"/>
      <c r="E13" s="23"/>
      <c r="F13" s="26">
        <v>25075</v>
      </c>
      <c r="G13" s="27"/>
      <c r="H13" s="26">
        <v>31081</v>
      </c>
      <c r="I13" s="27"/>
      <c r="J13" s="26">
        <v>1673</v>
      </c>
      <c r="K13" s="27"/>
      <c r="L13" s="27">
        <v>1198</v>
      </c>
    </row>
    <row r="14" spans="1:12" ht="24" customHeight="1">
      <c r="A14" s="21" t="s">
        <v>87</v>
      </c>
      <c r="B14" s="21"/>
      <c r="C14" s="21"/>
      <c r="D14" s="22"/>
      <c r="E14" s="23">
        <v>5</v>
      </c>
      <c r="F14" s="28">
        <f>51+17274</f>
        <v>17325</v>
      </c>
      <c r="G14" s="27"/>
      <c r="H14" s="28">
        <f>43+5984</f>
        <v>6027</v>
      </c>
      <c r="I14" s="27"/>
      <c r="J14" s="28">
        <f>907+10205</f>
        <v>11112</v>
      </c>
      <c r="K14" s="27"/>
      <c r="L14" s="28">
        <f>6016+3047</f>
        <v>9063</v>
      </c>
    </row>
    <row r="15" spans="1:12" ht="24" customHeight="1">
      <c r="A15" s="29" t="s">
        <v>88</v>
      </c>
      <c r="B15" s="21"/>
      <c r="C15" s="21"/>
      <c r="D15" s="22"/>
      <c r="E15" s="21"/>
      <c r="F15" s="28">
        <f>SUM(F10:F14)</f>
        <v>356129</v>
      </c>
      <c r="G15" s="27"/>
      <c r="H15" s="28">
        <f>SUM(H10:H14)</f>
        <v>511987</v>
      </c>
      <c r="I15" s="27"/>
      <c r="J15" s="28">
        <f>SUM(J10:J14)</f>
        <v>278303</v>
      </c>
      <c r="K15" s="21"/>
      <c r="L15" s="28">
        <f>SUM(L10:L14)</f>
        <v>267418</v>
      </c>
    </row>
    <row r="16" spans="1:12" ht="24" customHeight="1">
      <c r="A16" s="29"/>
      <c r="B16" s="21"/>
      <c r="C16" s="21"/>
      <c r="D16" s="22"/>
      <c r="E16" s="21"/>
      <c r="F16" s="27"/>
      <c r="G16" s="27"/>
      <c r="H16" s="27"/>
      <c r="I16" s="27"/>
      <c r="J16" s="27"/>
      <c r="K16" s="21"/>
      <c r="L16" s="27"/>
    </row>
    <row r="17" spans="1:13" ht="24" customHeight="1">
      <c r="A17" s="20" t="s">
        <v>89</v>
      </c>
      <c r="B17" s="21"/>
      <c r="C17" s="21"/>
      <c r="D17" s="22"/>
      <c r="E17" s="23"/>
      <c r="F17" s="27"/>
      <c r="G17" s="27"/>
      <c r="H17" s="27"/>
      <c r="I17" s="27"/>
      <c r="J17" s="27"/>
      <c r="K17" s="21"/>
      <c r="L17" s="27"/>
    </row>
    <row r="18" spans="1:13" ht="24" customHeight="1">
      <c r="A18" s="21" t="s">
        <v>90</v>
      </c>
      <c r="B18" s="21"/>
      <c r="C18" s="21"/>
      <c r="D18" s="22"/>
      <c r="E18" s="23"/>
      <c r="F18" s="26">
        <v>111345</v>
      </c>
      <c r="G18" s="27"/>
      <c r="H18" s="26">
        <v>170721</v>
      </c>
      <c r="I18" s="27"/>
      <c r="J18" s="26">
        <v>33576</v>
      </c>
      <c r="K18" s="27"/>
      <c r="L18" s="26">
        <v>39744</v>
      </c>
    </row>
    <row r="19" spans="1:13" ht="24" customHeight="1">
      <c r="A19" s="21" t="s">
        <v>91</v>
      </c>
      <c r="B19" s="21"/>
      <c r="C19" s="21"/>
      <c r="D19" s="22"/>
      <c r="E19" s="23">
        <v>5</v>
      </c>
      <c r="F19" s="26">
        <v>1735</v>
      </c>
      <c r="G19" s="27"/>
      <c r="H19" s="26">
        <v>2499</v>
      </c>
      <c r="I19" s="27"/>
      <c r="J19" s="27">
        <v>397</v>
      </c>
      <c r="K19" s="27"/>
      <c r="L19" s="27">
        <v>991</v>
      </c>
    </row>
    <row r="20" spans="1:13" ht="24" customHeight="1">
      <c r="A20" s="21" t="s">
        <v>92</v>
      </c>
      <c r="B20" s="21"/>
      <c r="C20" s="21"/>
      <c r="D20" s="22"/>
      <c r="E20" s="23"/>
      <c r="F20" s="26">
        <v>166834</v>
      </c>
      <c r="G20" s="27"/>
      <c r="H20" s="26">
        <v>147023</v>
      </c>
      <c r="I20" s="27"/>
      <c r="J20" s="27">
        <v>163971</v>
      </c>
      <c r="K20" s="27"/>
      <c r="L20" s="27">
        <v>114260</v>
      </c>
    </row>
    <row r="21" spans="1:13" ht="24" customHeight="1">
      <c r="A21" s="21" t="s">
        <v>93</v>
      </c>
      <c r="B21" s="21"/>
      <c r="C21" s="21"/>
      <c r="D21" s="22"/>
      <c r="E21" s="23">
        <v>5</v>
      </c>
      <c r="F21" s="26">
        <v>21787</v>
      </c>
      <c r="G21" s="27"/>
      <c r="H21" s="26">
        <v>27144</v>
      </c>
      <c r="I21" s="27"/>
      <c r="J21" s="27">
        <v>1115</v>
      </c>
      <c r="K21" s="27"/>
      <c r="L21" s="27">
        <v>961</v>
      </c>
    </row>
    <row r="22" spans="1:13" ht="24" customHeight="1">
      <c r="A22" s="21" t="s">
        <v>94</v>
      </c>
      <c r="B22" s="21"/>
      <c r="C22" s="21"/>
      <c r="D22" s="22"/>
      <c r="E22" s="23"/>
      <c r="F22" s="27">
        <v>37482</v>
      </c>
      <c r="G22" s="27"/>
      <c r="H22" s="26">
        <v>56379</v>
      </c>
      <c r="I22" s="27"/>
      <c r="J22" s="27">
        <v>26219</v>
      </c>
      <c r="K22" s="27"/>
      <c r="L22" s="27">
        <v>27565</v>
      </c>
    </row>
    <row r="23" spans="1:13" ht="24" customHeight="1">
      <c r="A23" s="21" t="s">
        <v>95</v>
      </c>
      <c r="B23" s="21"/>
      <c r="C23" s="21"/>
      <c r="D23" s="22"/>
      <c r="E23" s="23">
        <v>5</v>
      </c>
      <c r="F23" s="28">
        <v>39424</v>
      </c>
      <c r="G23" s="27"/>
      <c r="H23" s="28">
        <v>64671</v>
      </c>
      <c r="I23" s="27"/>
      <c r="J23" s="28">
        <v>23930</v>
      </c>
      <c r="K23" s="27"/>
      <c r="L23" s="28">
        <v>32440</v>
      </c>
    </row>
    <row r="24" spans="1:13" ht="24" customHeight="1">
      <c r="A24" s="29" t="s">
        <v>96</v>
      </c>
      <c r="B24" s="21"/>
      <c r="C24" s="21"/>
      <c r="D24" s="22"/>
      <c r="E24" s="21"/>
      <c r="F24" s="28">
        <f>SUM(F18:F23)</f>
        <v>378607</v>
      </c>
      <c r="G24" s="27"/>
      <c r="H24" s="28">
        <f>SUM(H18:H23)</f>
        <v>468437</v>
      </c>
      <c r="I24" s="27"/>
      <c r="J24" s="28">
        <f>SUM(J18:J23)</f>
        <v>249208</v>
      </c>
      <c r="K24" s="21"/>
      <c r="L24" s="28">
        <f>SUM(L18:L23)</f>
        <v>215961</v>
      </c>
    </row>
    <row r="25" spans="1:13" ht="24" customHeight="1">
      <c r="A25" s="29"/>
      <c r="B25" s="21"/>
      <c r="C25" s="21"/>
      <c r="D25" s="22"/>
      <c r="E25" s="21"/>
      <c r="F25" s="27"/>
      <c r="G25" s="27"/>
      <c r="H25" s="27"/>
      <c r="I25" s="27"/>
      <c r="J25" s="27"/>
      <c r="K25" s="21"/>
      <c r="L25" s="27"/>
    </row>
    <row r="26" spans="1:13" ht="24" customHeight="1">
      <c r="A26" s="30" t="s">
        <v>97</v>
      </c>
      <c r="B26" s="21"/>
      <c r="C26" s="21"/>
      <c r="D26" s="22"/>
      <c r="E26" s="21"/>
      <c r="F26" s="27">
        <f>F15-F24</f>
        <v>-22478</v>
      </c>
      <c r="G26" s="27"/>
      <c r="H26" s="27">
        <f>H15-H24</f>
        <v>43550</v>
      </c>
      <c r="I26" s="27"/>
      <c r="J26" s="27">
        <f>J15-J24</f>
        <v>29095</v>
      </c>
      <c r="K26" s="21"/>
      <c r="L26" s="27">
        <f>L15-L24</f>
        <v>51457</v>
      </c>
    </row>
    <row r="27" spans="1:13" ht="24" customHeight="1">
      <c r="A27" s="31" t="s">
        <v>98</v>
      </c>
      <c r="B27" s="21"/>
      <c r="C27" s="21"/>
      <c r="D27" s="22"/>
      <c r="E27" s="23">
        <v>5</v>
      </c>
      <c r="F27" s="28">
        <v>-20371</v>
      </c>
      <c r="G27" s="27"/>
      <c r="H27" s="28">
        <v>-16945</v>
      </c>
      <c r="I27" s="27"/>
      <c r="J27" s="28">
        <v>-10170</v>
      </c>
      <c r="K27" s="27"/>
      <c r="L27" s="28">
        <v>-5646</v>
      </c>
    </row>
    <row r="28" spans="1:13" ht="24" customHeight="1">
      <c r="A28" s="30" t="s">
        <v>99</v>
      </c>
      <c r="B28" s="21"/>
      <c r="C28" s="21"/>
      <c r="D28" s="22"/>
      <c r="E28" s="21"/>
      <c r="F28" s="27">
        <f>SUM(F26:F27)</f>
        <v>-42849</v>
      </c>
      <c r="G28" s="27"/>
      <c r="H28" s="27">
        <f>SUM(H26:H27)</f>
        <v>26605</v>
      </c>
      <c r="I28" s="27"/>
      <c r="J28" s="27">
        <f>SUM(J26:J27)</f>
        <v>18925</v>
      </c>
      <c r="K28" s="21"/>
      <c r="L28" s="27">
        <f>SUM(L26:L27)</f>
        <v>45811</v>
      </c>
    </row>
    <row r="29" spans="1:13" ht="24" customHeight="1">
      <c r="A29" s="21" t="s">
        <v>100</v>
      </c>
      <c r="B29" s="21"/>
      <c r="C29" s="21"/>
      <c r="D29" s="22"/>
      <c r="E29" s="23">
        <v>12</v>
      </c>
      <c r="F29" s="32">
        <v>8176</v>
      </c>
      <c r="G29" s="27"/>
      <c r="H29" s="32">
        <v>-7843</v>
      </c>
      <c r="I29" s="27"/>
      <c r="J29" s="32">
        <v>-3543</v>
      </c>
      <c r="K29" s="27"/>
      <c r="L29" s="32">
        <v>-8808</v>
      </c>
      <c r="M29" s="61"/>
    </row>
    <row r="30" spans="1:13" ht="24" customHeight="1">
      <c r="A30" s="33" t="s">
        <v>101</v>
      </c>
      <c r="B30" s="21"/>
      <c r="C30" s="21"/>
      <c r="D30" s="22"/>
      <c r="E30" s="23"/>
      <c r="F30" s="34">
        <f>F28+F29</f>
        <v>-34673</v>
      </c>
      <c r="G30" s="27"/>
      <c r="H30" s="34">
        <f>H28+H29</f>
        <v>18762</v>
      </c>
      <c r="I30" s="27"/>
      <c r="J30" s="34">
        <f>J28+J29</f>
        <v>15382</v>
      </c>
      <c r="K30" s="21"/>
      <c r="L30" s="34">
        <f>L28+L29</f>
        <v>37003</v>
      </c>
    </row>
    <row r="31" spans="1:13" ht="10.5" customHeight="1">
      <c r="A31" s="35"/>
      <c r="B31" s="21"/>
      <c r="C31" s="21"/>
      <c r="D31" s="22"/>
      <c r="E31" s="21"/>
      <c r="F31" s="36"/>
      <c r="G31" s="36"/>
      <c r="H31" s="36"/>
      <c r="I31" s="36"/>
      <c r="J31" s="36"/>
      <c r="K31" s="21"/>
      <c r="L31" s="36"/>
    </row>
    <row r="32" spans="1:13" ht="24" customHeight="1" thickBot="1">
      <c r="A32" s="37" t="s">
        <v>102</v>
      </c>
      <c r="B32" s="21"/>
      <c r="C32" s="21"/>
      <c r="D32" s="22"/>
      <c r="E32" s="21"/>
      <c r="F32" s="38">
        <f>F30</f>
        <v>-34673</v>
      </c>
      <c r="G32" s="62"/>
      <c r="H32" s="38">
        <f>H30</f>
        <v>18762</v>
      </c>
      <c r="I32" s="62"/>
      <c r="J32" s="38">
        <f>J30</f>
        <v>15382</v>
      </c>
      <c r="K32" s="21"/>
      <c r="L32" s="38">
        <f>L30</f>
        <v>37003</v>
      </c>
    </row>
    <row r="33" spans="1:12" ht="18" customHeight="1" thickTop="1">
      <c r="A33" s="35"/>
      <c r="B33" s="21"/>
      <c r="C33" s="21"/>
      <c r="D33" s="22"/>
      <c r="E33" s="21"/>
      <c r="F33" s="36"/>
      <c r="G33" s="36"/>
      <c r="H33" s="36"/>
      <c r="I33" s="21"/>
      <c r="J33" s="36"/>
      <c r="K33" s="36"/>
      <c r="L33" s="36"/>
    </row>
    <row r="34" spans="1:12" ht="24" customHeight="1">
      <c r="A34" s="37" t="s">
        <v>103</v>
      </c>
      <c r="B34" s="9"/>
      <c r="C34" s="39"/>
      <c r="D34" s="40"/>
      <c r="E34" s="39"/>
      <c r="F34" s="39"/>
      <c r="G34" s="39"/>
      <c r="H34" s="39"/>
      <c r="I34" s="21"/>
      <c r="J34" s="36"/>
      <c r="K34" s="36"/>
      <c r="L34" s="36"/>
    </row>
    <row r="35" spans="1:12" ht="24" customHeight="1" thickBot="1">
      <c r="A35" s="41" t="s">
        <v>104</v>
      </c>
      <c r="B35" s="9"/>
      <c r="C35" s="39"/>
      <c r="D35" s="40"/>
      <c r="E35" s="42"/>
      <c r="F35" s="43">
        <f>F30</f>
        <v>-34673</v>
      </c>
      <c r="G35" s="63"/>
      <c r="H35" s="43">
        <f>H30</f>
        <v>18762</v>
      </c>
      <c r="I35" s="21"/>
      <c r="J35" s="43">
        <f>J30</f>
        <v>15382</v>
      </c>
      <c r="K35" s="9"/>
      <c r="L35" s="43">
        <f>L30</f>
        <v>37003</v>
      </c>
    </row>
    <row r="36" spans="1:12" ht="24" customHeight="1" thickTop="1">
      <c r="A36" s="35"/>
      <c r="B36" s="9"/>
      <c r="C36" s="39"/>
      <c r="D36" s="40"/>
      <c r="E36" s="44"/>
      <c r="F36" s="39"/>
      <c r="G36" s="39"/>
      <c r="H36" s="39"/>
      <c r="I36" s="21"/>
      <c r="J36" s="45"/>
      <c r="K36" s="45"/>
      <c r="L36" s="45"/>
    </row>
    <row r="37" spans="1:12" ht="24" customHeight="1">
      <c r="A37" s="46" t="s">
        <v>105</v>
      </c>
      <c r="B37" s="47"/>
      <c r="C37" s="48"/>
      <c r="D37" s="47"/>
      <c r="E37" s="42"/>
      <c r="F37" s="39"/>
      <c r="G37" s="39"/>
      <c r="H37" s="39"/>
      <c r="I37" s="21"/>
      <c r="J37" s="45"/>
      <c r="K37" s="45"/>
      <c r="L37" s="45"/>
    </row>
    <row r="38" spans="1:12" ht="24" customHeight="1" thickBot="1">
      <c r="A38" s="41" t="s">
        <v>104</v>
      </c>
      <c r="B38" s="47"/>
      <c r="C38" s="48"/>
      <c r="D38" s="47"/>
      <c r="E38" s="42"/>
      <c r="F38" s="43">
        <f>F32</f>
        <v>-34673</v>
      </c>
      <c r="G38" s="63"/>
      <c r="H38" s="43">
        <f>H32</f>
        <v>18762</v>
      </c>
      <c r="I38" s="21"/>
      <c r="J38" s="43">
        <f>J32</f>
        <v>15382</v>
      </c>
      <c r="K38" s="9"/>
      <c r="L38" s="43">
        <f>L32</f>
        <v>37003</v>
      </c>
    </row>
    <row r="39" spans="1:12" ht="24" customHeight="1" thickTop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24" customHeight="1" thickBot="1">
      <c r="A40" s="56" t="s">
        <v>106</v>
      </c>
      <c r="B40" s="47"/>
      <c r="C40" s="48"/>
      <c r="D40" s="47"/>
      <c r="E40" s="23"/>
      <c r="F40" s="49">
        <f>F35/319682</f>
        <v>-0.10846090802735218</v>
      </c>
      <c r="G40" s="45"/>
      <c r="H40" s="49">
        <f>H35/319682</f>
        <v>5.8689572762933163E-2</v>
      </c>
      <c r="I40" s="45"/>
      <c r="J40" s="49">
        <f>J35/319682</f>
        <v>4.8116565837300819E-2</v>
      </c>
      <c r="K40" s="45"/>
      <c r="L40" s="49">
        <f>L35/319682</f>
        <v>0.11574940096721116</v>
      </c>
    </row>
    <row r="41" spans="1:12" ht="10.4" customHeight="1" thickTop="1">
      <c r="A41" s="21"/>
      <c r="B41" s="21"/>
      <c r="C41" s="21"/>
      <c r="D41" s="22"/>
      <c r="E41" s="21"/>
      <c r="F41" s="50"/>
      <c r="G41" s="50"/>
      <c r="H41" s="50"/>
      <c r="I41" s="21"/>
      <c r="J41" s="50"/>
      <c r="K41" s="50"/>
      <c r="L41" s="50"/>
    </row>
    <row r="42" spans="1:12" ht="24" customHeight="1">
      <c r="A42" s="64"/>
      <c r="F42" s="65"/>
      <c r="G42" s="65"/>
      <c r="H42" s="65"/>
      <c r="J42" s="65"/>
      <c r="K42" s="65"/>
      <c r="L42" s="65"/>
    </row>
    <row r="43" spans="1:12" ht="24" customHeight="1">
      <c r="F43" s="65"/>
      <c r="G43" s="65"/>
      <c r="H43" s="65"/>
      <c r="J43" s="65"/>
      <c r="K43" s="65"/>
      <c r="L43" s="65"/>
    </row>
    <row r="44" spans="1:12" ht="24" customHeight="1">
      <c r="F44" s="65"/>
      <c r="G44" s="65"/>
      <c r="H44" s="65"/>
      <c r="J44" s="65"/>
      <c r="K44" s="65"/>
      <c r="L44" s="65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00CB5F1-2B63-4B24-8D31-3E135DEED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19E71-8440-4017-8183-456B663105E6}">
  <ds:schemaRefs>
    <ds:schemaRef ds:uri="f6ba49b0-bcda-4796-8236-5b5cc1493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BS-3-5</vt:lpstr>
      <vt:lpstr>PL (3mths) 6</vt:lpstr>
      <vt:lpstr>PL (9mths) 7</vt:lpstr>
      <vt:lpstr>Conso 8</vt:lpstr>
      <vt:lpstr>Company 9</vt:lpstr>
      <vt:lpstr>CF 10-11</vt:lpstr>
      <vt:lpstr>PL Q1</vt:lpstr>
      <vt:lpstr>'BS-3-5'!Print_Area</vt:lpstr>
      <vt:lpstr>'CF 10-11'!Print_Area</vt:lpstr>
      <vt:lpstr>'Company 9'!Print_Area</vt:lpstr>
      <vt:lpstr>'Conso 8'!Print_Area</vt:lpstr>
      <vt:lpstr>'PL (3mths) 6'!Print_Area</vt:lpstr>
      <vt:lpstr>'PL (9mths) 7'!Print_Area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Piyamabhorn, Techo</cp:lastModifiedBy>
  <cp:revision/>
  <cp:lastPrinted>2023-11-03T08:13:54Z</cp:lastPrinted>
  <dcterms:created xsi:type="dcterms:W3CDTF">1998-02-25T03:57:14Z</dcterms:created>
  <dcterms:modified xsi:type="dcterms:W3CDTF">2023-11-13T08:16:20Z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