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techo\Desktop\Job\Veranda (Quarter)\Q3\SET\"/>
    </mc:Choice>
  </mc:AlternateContent>
  <xr:revisionPtr revIDLastSave="0" documentId="13_ncr:1_{A2C99F83-A538-49F5-BF73-14B9C6D1308F}" xr6:coauthVersionLast="47" xr6:coauthVersionMax="47" xr10:uidLastSave="{00000000-0000-0000-0000-000000000000}"/>
  <bookViews>
    <workbookView xWindow="-110" yWindow="-110" windowWidth="19420" windowHeight="11620" tabRatio="844" xr2:uid="{00000000-000D-0000-FFFF-FFFF00000000}"/>
  </bookViews>
  <sheets>
    <sheet name="bs-2-4" sheetId="13" r:id="rId1"/>
    <sheet name="pl (3mths) 5" sheetId="12" r:id="rId2"/>
    <sheet name="pl (9mths) 6" sheetId="1" r:id="rId3"/>
    <sheet name="conso 7" sheetId="10" r:id="rId4"/>
    <sheet name="company 8" sheetId="11" r:id="rId5"/>
    <sheet name="cash flow 9-10" sheetId="9" r:id="rId6"/>
  </sheets>
  <definedNames>
    <definedName name="_.._Specification_name__P_L">#REF!</definedName>
    <definedName name="__dkd1" localSheetId="5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xlnm._FilterDatabase" localSheetId="5" hidden="1">'cash flow 9-10'!$A$1:$J$96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#REF!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5">#REF!</definedName>
    <definedName name="ElimDif">#REF!</definedName>
    <definedName name="ElimSegAM">#REF!</definedName>
    <definedName name="ElimSegBM">#REF!</definedName>
    <definedName name="ElimSegLM">#REF!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#REF!</definedName>
    <definedName name="_xlnm.Print_Area" localSheetId="0">'bs-2-4'!$A$1:$M$103</definedName>
    <definedName name="_xlnm.Print_Area" localSheetId="5">'cash flow 9-10'!$A$1:$J$96</definedName>
    <definedName name="_xlnm.Print_Area" localSheetId="4">'company 8'!$A$1:$L$25</definedName>
    <definedName name="_xlnm.Print_Area" localSheetId="3">'conso 7'!$A$1:$P$27</definedName>
    <definedName name="_xlnm.Print_Area" localSheetId="1">'pl (3mths) 5'!$A$1:$J$43</definedName>
    <definedName name="_xlnm.Print_Area" localSheetId="2">'pl (9mths) 6'!$A$1:$J$43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#REF!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1" l="1"/>
  <c r="F23" i="11"/>
  <c r="D23" i="11"/>
  <c r="H14" i="11"/>
  <c r="F14" i="11"/>
  <c r="D14" i="11"/>
  <c r="L24" i="10"/>
  <c r="J24" i="10"/>
  <c r="H24" i="10"/>
  <c r="F24" i="10"/>
  <c r="D24" i="10"/>
  <c r="L15" i="10"/>
  <c r="J15" i="10"/>
  <c r="H15" i="10"/>
  <c r="F15" i="10"/>
  <c r="D15" i="10"/>
  <c r="J50" i="9" l="1"/>
  <c r="F50" i="9"/>
  <c r="P15" i="10"/>
  <c r="N15" i="10"/>
  <c r="J73" i="9" l="1"/>
  <c r="F73" i="9"/>
  <c r="P20" i="10" l="1"/>
  <c r="L19" i="11"/>
  <c r="K101" i="13"/>
  <c r="G101" i="13"/>
  <c r="M101" i="13"/>
  <c r="K72" i="13"/>
  <c r="G72" i="13"/>
  <c r="M72" i="13"/>
  <c r="I72" i="13"/>
  <c r="K60" i="13"/>
  <c r="G60" i="13"/>
  <c r="M60" i="13"/>
  <c r="I60" i="13"/>
  <c r="M36" i="13"/>
  <c r="K36" i="13"/>
  <c r="G36" i="13"/>
  <c r="I36" i="13"/>
  <c r="K20" i="13"/>
  <c r="G20" i="13"/>
  <c r="M20" i="13"/>
  <c r="I20" i="13"/>
  <c r="I73" i="13" l="1"/>
  <c r="M38" i="13"/>
  <c r="I38" i="13"/>
  <c r="I101" i="13"/>
  <c r="K38" i="13"/>
  <c r="G38" i="13"/>
  <c r="K73" i="13"/>
  <c r="K103" i="13" s="1"/>
  <c r="G73" i="13"/>
  <c r="G103" i="13" s="1"/>
  <c r="M73" i="13"/>
  <c r="M103" i="13" s="1"/>
  <c r="I103" i="13" l="1"/>
  <c r="J25" i="12" l="1"/>
  <c r="J16" i="12"/>
  <c r="F25" i="12"/>
  <c r="F16" i="12"/>
  <c r="J25" i="1"/>
  <c r="J16" i="1"/>
  <c r="F25" i="1"/>
  <c r="F16" i="1"/>
  <c r="L26" i="10"/>
  <c r="J26" i="10"/>
  <c r="H26" i="10"/>
  <c r="F26" i="10"/>
  <c r="D26" i="10"/>
  <c r="H25" i="11"/>
  <c r="F25" i="11"/>
  <c r="D25" i="11"/>
  <c r="J82" i="9"/>
  <c r="J29" i="9"/>
  <c r="F82" i="9"/>
  <c r="F29" i="9"/>
  <c r="J84" i="9" l="1"/>
  <c r="J86" i="9" s="1"/>
  <c r="F27" i="1"/>
  <c r="F29" i="1" s="1"/>
  <c r="F31" i="1" s="1"/>
  <c r="F27" i="12"/>
  <c r="F29" i="12" s="1"/>
  <c r="F31" i="12" s="1"/>
  <c r="J27" i="1"/>
  <c r="J29" i="1" s="1"/>
  <c r="J31" i="1" s="1"/>
  <c r="J27" i="12"/>
  <c r="J29" i="12" s="1"/>
  <c r="J31" i="12" s="1"/>
  <c r="F84" i="9"/>
  <c r="F86" i="9" s="1"/>
  <c r="F33" i="1" l="1"/>
  <c r="F33" i="12"/>
  <c r="J33" i="12"/>
  <c r="J33" i="1"/>
  <c r="D16" i="1" l="1"/>
  <c r="D25" i="1"/>
  <c r="D27" i="1" l="1"/>
  <c r="D29" i="1" s="1"/>
  <c r="H25" i="12" l="1"/>
  <c r="D25" i="12"/>
  <c r="H16" i="12"/>
  <c r="D16" i="12"/>
  <c r="H27" i="12" l="1"/>
  <c r="H29" i="12" s="1"/>
  <c r="H31" i="12" s="1"/>
  <c r="D27" i="12"/>
  <c r="D29" i="12" s="1"/>
  <c r="D31" i="12" s="1"/>
  <c r="H33" i="12" l="1"/>
  <c r="D33" i="12"/>
  <c r="H73" i="9" l="1"/>
  <c r="D73" i="9"/>
  <c r="H82" i="9" l="1"/>
  <c r="D82" i="9"/>
  <c r="H25" i="1" l="1"/>
  <c r="H16" i="1"/>
  <c r="H27" i="1" l="1"/>
  <c r="H29" i="1" s="1"/>
  <c r="H31" i="1" s="1"/>
  <c r="D31" i="1"/>
  <c r="D33" i="1" l="1"/>
  <c r="D29" i="9"/>
  <c r="D47" i="9" s="1"/>
  <c r="H33" i="1"/>
  <c r="H29" i="9"/>
  <c r="J23" i="11" l="1"/>
  <c r="J25" i="11" s="1"/>
  <c r="L23" i="11"/>
  <c r="L25" i="11" s="1"/>
  <c r="N24" i="10"/>
  <c r="P24" i="10"/>
  <c r="P26" i="10" s="1"/>
  <c r="N26" i="10"/>
  <c r="D50" i="9"/>
  <c r="D84" i="9" l="1"/>
  <c r="H47" i="9"/>
  <c r="D86" i="9" l="1"/>
  <c r="H50" i="9"/>
  <c r="H84" i="9" l="1"/>
  <c r="H86" i="9" s="1"/>
</calcChain>
</file>

<file path=xl/sharedStrings.xml><?xml version="1.0" encoding="utf-8"?>
<sst xmlns="http://schemas.openxmlformats.org/spreadsheetml/2006/main" count="360" uniqueCount="211">
  <si>
    <t>Veranda Resort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</si>
  <si>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</si>
  <si>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</si>
  <si>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</si>
  <si>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</si>
  <si>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</si>
  <si>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</si>
  <si>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</si>
  <si>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</si>
  <si>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</si>
  <si>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</si>
  <si>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</si>
  <si>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</si>
  <si>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 xml:space="preserve">Inventories </t>
  </si>
  <si>
    <t>Real estate development for sale</t>
  </si>
  <si>
    <t>Advance payment for construction</t>
  </si>
  <si>
    <t xml:space="preserve">  real estate development for sale</t>
  </si>
  <si>
    <t>Cost to obtain contracts</t>
  </si>
  <si>
    <t>Other current financial assets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</si>
  <si>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</si>
  <si>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</si>
  <si>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</si>
  <si>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</si>
  <si>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</si>
  <si>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Long-term loans to related parties</t>
  </si>
  <si>
    <t>Investment property</t>
  </si>
  <si>
    <t xml:space="preserve">Property, plant and equipment </t>
  </si>
  <si>
    <t>6, 10</t>
  </si>
  <si>
    <t>Right-of-use assets</t>
  </si>
  <si>
    <t>6</t>
  </si>
  <si>
    <t>Goodwill</t>
  </si>
  <si>
    <t>Other intangible assets</t>
  </si>
  <si>
    <t xml:space="preserve">Advance payment for construction </t>
  </si>
  <si>
    <t xml:space="preserve">   property, plant and equipment 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</si>
  <si>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</si>
  <si>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</si>
  <si>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</si>
  <si>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</si>
  <si>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</si>
  <si>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</si>
  <si>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</si>
  <si>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</si>
  <si>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</si>
  <si>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7</t>
  </si>
  <si>
    <t>Trade and other payables</t>
  </si>
  <si>
    <t>Current portion of long-term borrowings</t>
  </si>
  <si>
    <t>Short-term borrowings from related parties</t>
  </si>
  <si>
    <t>Advance received from customers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</si>
  <si>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</si>
  <si>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</si>
  <si>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</si>
  <si>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</si>
  <si>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Long-term borrowings from</t>
  </si>
  <si>
    <t xml:space="preserve">   financial institutions</t>
  </si>
  <si>
    <t>Lease liabilities</t>
  </si>
  <si>
    <t>Debentures</t>
  </si>
  <si>
    <t>Deferred tax liabilities</t>
  </si>
  <si>
    <t>Other non-current provisions</t>
  </si>
  <si>
    <t>10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</si>
  <si>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</si>
  <si>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</si>
  <si>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</si>
  <si>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</si>
  <si>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</si>
  <si>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</si>
  <si>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</si>
  <si>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(350,000,000 ordinary shares, par value</t>
  </si>
  <si>
    <t xml:space="preserve">    at Baht 5 per share)</t>
  </si>
  <si>
    <t xml:space="preserve">   Issued and paid-up share capital</t>
  </si>
  <si>
    <t xml:space="preserve">   (319,681,672 ordinary shares, par value</t>
  </si>
  <si>
    <t>Shares premium on ordinary shares</t>
  </si>
  <si>
    <t>Share discount on business combination</t>
  </si>
  <si>
    <t xml:space="preserve">    under common control</t>
  </si>
  <si>
    <t>Share discount from change in shareholding</t>
  </si>
  <si>
    <t xml:space="preserve">    in subsidiaries</t>
  </si>
  <si>
    <t>Retained earnings</t>
  </si>
  <si>
    <t xml:space="preserve">   Appropriated</t>
  </si>
  <si>
    <t xml:space="preserve">  Legal reserve 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</si>
  <si>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</si>
  <si>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</si>
  <si>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</si>
  <si>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</si>
  <si>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</si>
  <si>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Revenue from hotel operations</t>
  </si>
  <si>
    <t>Revenue from management service</t>
  </si>
  <si>
    <t>Revenue from sales of real estate</t>
  </si>
  <si>
    <t>Revenue from sales of food and beverage</t>
  </si>
  <si>
    <t>Other income</t>
  </si>
  <si>
    <t>Expenses</t>
  </si>
  <si>
    <t>Selling expenses</t>
  </si>
  <si>
    <t>Administrative expenses</t>
  </si>
  <si>
    <t>Total expenses</t>
  </si>
  <si>
    <t>Profit (loss) from operating activities</t>
  </si>
  <si>
    <t>Profit (loss) for the period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</si>
  <si>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</si>
  <si>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</si>
  <si>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</si>
  <si>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</si>
  <si>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</si>
  <si>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</si>
  <si>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</si>
  <si>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</si>
  <si>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Share discount</t>
  </si>
  <si>
    <t>Issued and</t>
  </si>
  <si>
    <t>on business</t>
  </si>
  <si>
    <t>from change in</t>
  </si>
  <si>
    <t>paid-up</t>
  </si>
  <si>
    <t>combination under</t>
  </si>
  <si>
    <t>shareholding</t>
  </si>
  <si>
    <t>Legal</t>
  </si>
  <si>
    <t>Total</t>
  </si>
  <si>
    <t>share capital</t>
  </si>
  <si>
    <t>Share premium</t>
  </si>
  <si>
    <t>common control</t>
  </si>
  <si>
    <t>in subsidiaries</t>
  </si>
  <si>
    <t>reserve</t>
  </si>
  <si>
    <t>Unappropriated</t>
  </si>
  <si>
    <t>equity</t>
  </si>
  <si>
    <t>Balance at 1 January 2022</t>
  </si>
  <si>
    <t>Comprehensive expense for the period</t>
  </si>
  <si>
    <t xml:space="preserve">  Loss for the period</t>
  </si>
  <si>
    <t>Total comprehensive expense for the period</t>
  </si>
  <si>
    <t>Balance at 1 January 2023</t>
  </si>
  <si>
    <t>Separate financial statements</t>
  </si>
  <si>
    <t>Comprehensive income for the period</t>
  </si>
  <si>
    <t xml:space="preserve">  Profit for the period</t>
  </si>
  <si>
    <t xml:space="preserve">Total comprehensive income for the period </t>
  </si>
  <si>
    <t>Decrease in right-of-use assets from the remeasurement and termination of contract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</si>
  <si>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</si>
  <si>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</si>
  <si>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</si>
  <si>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</si>
  <si>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Reversal of allowance for expected credit loss</t>
  </si>
  <si>
    <t>Bad debt</t>
  </si>
  <si>
    <t>Difference from reduction of lease payment</t>
  </si>
  <si>
    <t>Gain on change in fair value of financial assets</t>
  </si>
  <si>
    <t>Loss on write-off plant and equipment</t>
  </si>
  <si>
    <t>Gain on sales of financial assets</t>
  </si>
  <si>
    <t>Loss on non-refundable withholding tax deducted at source</t>
  </si>
  <si>
    <t>Interest income</t>
  </si>
  <si>
    <t>Changes in operating assets and liabilities</t>
  </si>
  <si>
    <t>Inventories</t>
  </si>
  <si>
    <t>Employee benefits paid</t>
  </si>
  <si>
    <t xml:space="preserve">Net cash generated from operating </t>
  </si>
  <si>
    <t>Interest paid</t>
  </si>
  <si>
    <t>Cash flows from investing activities</t>
  </si>
  <si>
    <t>Acquisition of financial assets</t>
  </si>
  <si>
    <t>Proceeds from sales of financial assets</t>
  </si>
  <si>
    <t>Acquisition of property, plant and equipment</t>
  </si>
  <si>
    <t>Acquisition of intangible assets</t>
  </si>
  <si>
    <t>Proceeds from sales of property, plant and equipment</t>
  </si>
  <si>
    <t xml:space="preserve">Interest received  </t>
  </si>
  <si>
    <t>Cash flows from financing activities</t>
  </si>
  <si>
    <t>Repayment of long-term borrowings from financial institutions</t>
  </si>
  <si>
    <t>Payment of lease liabilities</t>
  </si>
  <si>
    <t xml:space="preserve">Net cash used in financing activities  </t>
  </si>
  <si>
    <t>Cash and cash equivalents at 1 January</t>
  </si>
  <si>
    <t>Non-cash transactions</t>
  </si>
  <si>
    <t>Finance cost recorded as property, plant and equipment</t>
  </si>
  <si>
    <t>Finance cost recorded as real estate development for sale</t>
  </si>
  <si>
    <t>Transfer real estate development for sale to property, plant and equipment</t>
  </si>
  <si>
    <t xml:space="preserve">Reduction of lease payments from lessors </t>
  </si>
  <si>
    <t>30 September</t>
  </si>
  <si>
    <t>Nine-month period ended</t>
  </si>
  <si>
    <t>Nine-month period ended 30 September 2022</t>
  </si>
  <si>
    <t>Balance at 30 September 2022</t>
  </si>
  <si>
    <t>Nine-month period ended 30 September 2023</t>
  </si>
  <si>
    <t>Balance at 30 September 2023</t>
  </si>
  <si>
    <t>Acquisition of right-of-use assets</t>
  </si>
  <si>
    <t>Transfer right-of-use assets to property, plant and equipment</t>
  </si>
  <si>
    <t xml:space="preserve">Transfer property, plant and equipment to real estate development for sale </t>
  </si>
  <si>
    <t>Advance payment for construction property, plant and equipment</t>
  </si>
  <si>
    <t>Acquisition of investment property</t>
  </si>
  <si>
    <t>Cash and cash equivalents at 30 September</t>
  </si>
  <si>
    <t xml:space="preserve">Total comprehensive expense for the period </t>
  </si>
  <si>
    <t>2</t>
  </si>
  <si>
    <t>2, 7, 9</t>
  </si>
  <si>
    <t>2, 8</t>
  </si>
  <si>
    <t>Advance payment for construction real estate development for sale</t>
  </si>
  <si>
    <t>Net increase (decrease) in cash and cash equivalents</t>
  </si>
  <si>
    <t>Increase in other payables from purchase of assets</t>
  </si>
  <si>
    <t>Increase (decrease) in right-of-use assets from the remeasurement and termination of contracts</t>
  </si>
  <si>
    <t>Non-current provision for employee benefits</t>
  </si>
  <si>
    <t>Revenues</t>
  </si>
  <si>
    <t>Total revenues</t>
  </si>
  <si>
    <t xml:space="preserve">Cost of hotel operations </t>
  </si>
  <si>
    <t>Cost of management service</t>
  </si>
  <si>
    <t>Cost of sales of real estate</t>
  </si>
  <si>
    <t>Cost of sales of food and beverage</t>
  </si>
  <si>
    <t>Finance cost</t>
  </si>
  <si>
    <t>Provision for employee benefits</t>
  </si>
  <si>
    <t>Gain on disposal of plant and equipment</t>
  </si>
  <si>
    <t xml:space="preserve">Income tax paid </t>
  </si>
  <si>
    <t xml:space="preserve">Net cash from operating activities </t>
  </si>
  <si>
    <t>Acquisition of investment in subsidiary</t>
  </si>
  <si>
    <t xml:space="preserve">Net cash from (used in) investing activities  </t>
  </si>
  <si>
    <t>Decrease in bank overdraft and short-term borrowings from financial institutions</t>
  </si>
  <si>
    <t>Reversal of allowance for impairment loss on land, plant and equipment</t>
  </si>
  <si>
    <t>Reversal of allowance for declining in value of real estate development for sale</t>
  </si>
  <si>
    <t>Net difference of right-of-use assets and lease liabilities from termination of contracts</t>
  </si>
  <si>
    <t>Payment of long-term loans to related parties</t>
  </si>
  <si>
    <t>2, 3</t>
  </si>
  <si>
    <t>Tax income (expense)</t>
  </si>
  <si>
    <t>Proceeds from repayment of long-term loans to related parties</t>
  </si>
  <si>
    <t>Proceeds from borrowings from related parties</t>
  </si>
  <si>
    <t>Repayment of borrowings from related parties</t>
  </si>
  <si>
    <t>Proceeds from long-term borrowings from financial institutions</t>
  </si>
  <si>
    <t>Profit (loss) before income tax expense</t>
  </si>
  <si>
    <t>4, 10</t>
  </si>
  <si>
    <t xml:space="preserve">Current portion of lease liabilities </t>
  </si>
  <si>
    <t>Tax (income)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</si>
</sst>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</numFmts>
  <fonts count="27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52">
    <xf numFmtId="0" fontId="0" fillId="0" borderId="0" xfId="0"/>
    <xf numFmtId="0" fontId="16" fillId="0" borderId="0" xfId="0" applyFont="1" applyAlignment="1">
      <alignment vertical="center"/>
    </xf>
    <xf numFmtId="0" fontId="19" fillId="0" borderId="0" xfId="0" applyFont="1"/>
    <xf numFmtId="0" fontId="15" fillId="0" borderId="0" xfId="0" applyFont="1"/>
    <xf numFmtId="37" fontId="15" fillId="0" borderId="0" xfId="0" applyNumberFormat="1" applyFont="1"/>
    <xf numFmtId="0" fontId="20" fillId="0" borderId="0" xfId="0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0" fontId="16" fillId="0" borderId="0" xfId="0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49" fontId="25" fillId="0" borderId="0" xfId="0" applyNumberFormat="1" applyFont="1"/>
    <xf numFmtId="165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41" fontId="16" fillId="0" borderId="0" xfId="16" applyNumberFormat="1" applyFont="1"/>
    <xf numFmtId="165" fontId="16" fillId="0" borderId="0" xfId="16" applyNumberFormat="1" applyFont="1"/>
    <xf numFmtId="165" fontId="16" fillId="0" borderId="0" xfId="1" applyNumberFormat="1" applyFont="1" applyFill="1" applyBorder="1" applyAlignment="1"/>
    <xf numFmtId="43" fontId="16" fillId="0" borderId="0" xfId="1" applyFont="1" applyFill="1" applyAlignment="1"/>
    <xf numFmtId="0" fontId="20" fillId="0" borderId="0" xfId="6" applyFont="1"/>
    <xf numFmtId="37" fontId="17" fillId="0" borderId="0" xfId="0" applyNumberFormat="1" applyFont="1"/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0" fontId="16" fillId="0" borderId="0" xfId="6" applyFont="1"/>
    <xf numFmtId="37" fontId="18" fillId="0" borderId="0" xfId="0" applyNumberFormat="1" applyFont="1" applyAlignment="1">
      <alignment horizontal="center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43" fontId="16" fillId="0" borderId="0" xfId="18" applyNumberFormat="1" applyFont="1" applyFill="1" applyAlignment="1"/>
    <xf numFmtId="165" fontId="15" fillId="0" borderId="3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/>
    <xf numFmtId="41" fontId="16" fillId="0" borderId="0" xfId="0" applyNumberFormat="1" applyFont="1"/>
    <xf numFmtId="165" fontId="16" fillId="0" borderId="0" xfId="1" applyNumberFormat="1" applyFont="1" applyFill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41" fontId="16" fillId="0" borderId="0" xfId="15" applyNumberFormat="1" applyFont="1" applyFill="1" applyAlignment="1"/>
    <xf numFmtId="165" fontId="16" fillId="0" borderId="0" xfId="1" applyNumberFormat="1" applyFont="1" applyFill="1" applyBorder="1" applyAlignment="1">
      <alignment horizontal="center"/>
    </xf>
    <xf numFmtId="165" fontId="16" fillId="0" borderId="0" xfId="1" quotePrefix="1" applyNumberFormat="1" applyFont="1" applyFill="1" applyAlignment="1">
      <alignment horizontal="right"/>
    </xf>
    <xf numFmtId="37" fontId="19" fillId="0" borderId="0" xfId="0" applyNumberFormat="1" applyFont="1"/>
    <xf numFmtId="37" fontId="20" fillId="0" borderId="0" xfId="0" applyNumberFormat="1" applyFont="1"/>
    <xf numFmtId="165" fontId="15" fillId="0" borderId="1" xfId="1" applyNumberFormat="1" applyFont="1" applyFill="1" applyBorder="1" applyAlignment="1"/>
    <xf numFmtId="165" fontId="15" fillId="0" borderId="0" xfId="1" applyNumberFormat="1" applyFont="1" applyFill="1" applyAlignment="1"/>
    <xf numFmtId="165" fontId="15" fillId="0" borderId="0" xfId="1" quotePrefix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/>
    <xf numFmtId="165" fontId="15" fillId="0" borderId="2" xfId="1" applyNumberFormat="1" applyFont="1" applyFill="1" applyBorder="1" applyAlignment="1"/>
    <xf numFmtId="165" fontId="15" fillId="0" borderId="3" xfId="1" applyNumberFormat="1" applyFont="1" applyFill="1" applyBorder="1" applyAlignment="1"/>
    <xf numFmtId="43" fontId="15" fillId="0" borderId="3" xfId="1" applyFont="1" applyFill="1" applyBorder="1" applyAlignment="1"/>
    <xf numFmtId="43" fontId="15" fillId="0" borderId="0" xfId="18" applyNumberFormat="1" applyFont="1" applyFill="1" applyAlignment="1"/>
    <xf numFmtId="43" fontId="15" fillId="0" borderId="0" xfId="1" applyFont="1" applyFill="1" applyAlignment="1"/>
    <xf numFmtId="165" fontId="15" fillId="0" borderId="4" xfId="1" applyNumberFormat="1" applyFont="1" applyFill="1" applyBorder="1" applyAlignment="1"/>
    <xf numFmtId="165" fontId="16" fillId="0" borderId="0" xfId="0" applyNumberFormat="1" applyFont="1"/>
    <xf numFmtId="49" fontId="16" fillId="3" borderId="0" xfId="0" quotePrefix="1" applyNumberFormat="1" applyFont="1" applyFill="1" applyAlignment="1">
      <alignment horizontal="center"/>
    </xf>
    <xf numFmtId="0" fontId="16" fillId="3" borderId="0" xfId="0" applyFont="1" applyFill="1" applyAlignment="1">
      <alignment horizontal="centerContinuous"/>
    </xf>
    <xf numFmtId="168" fontId="16" fillId="3" borderId="0" xfId="0" applyNumberFormat="1" applyFont="1" applyFill="1" applyAlignment="1">
      <alignment horizontal="centerContinuous"/>
    </xf>
    <xf numFmtId="0" fontId="16" fillId="3" borderId="0" xfId="0" applyFont="1" applyFill="1"/>
    <xf numFmtId="49" fontId="16" fillId="3" borderId="0" xfId="0" applyNumberFormat="1" applyFont="1" applyFill="1" applyAlignment="1">
      <alignment horizontal="center"/>
    </xf>
    <xf numFmtId="49" fontId="18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49" fontId="16" fillId="3" borderId="0" xfId="0" applyNumberFormat="1" applyFont="1" applyFill="1"/>
    <xf numFmtId="168" fontId="16" fillId="3" borderId="0" xfId="0" applyNumberFormat="1" applyFont="1" applyFill="1" applyAlignment="1">
      <alignment horizontal="center"/>
    </xf>
    <xf numFmtId="168" fontId="16" fillId="3" borderId="0" xfId="0" applyNumberFormat="1" applyFont="1" applyFill="1"/>
    <xf numFmtId="49" fontId="22" fillId="3" borderId="0" xfId="0" applyNumberFormat="1" applyFont="1" applyFill="1"/>
    <xf numFmtId="49" fontId="23" fillId="3" borderId="0" xfId="0" applyNumberFormat="1" applyFont="1" applyFill="1" applyAlignment="1">
      <alignment horizontal="center"/>
    </xf>
    <xf numFmtId="43" fontId="23" fillId="3" borderId="0" xfId="1" applyFont="1" applyFill="1" applyBorder="1" applyAlignment="1">
      <alignment horizontal="center"/>
    </xf>
    <xf numFmtId="0" fontId="22" fillId="3" borderId="0" xfId="0" applyFont="1" applyFill="1"/>
    <xf numFmtId="165" fontId="16" fillId="3" borderId="0" xfId="0" applyNumberFormat="1" applyFont="1" applyFill="1"/>
    <xf numFmtId="165" fontId="0" fillId="0" borderId="0" xfId="0" applyNumberFormat="1"/>
    <xf numFmtId="49" fontId="16" fillId="0" borderId="0" xfId="0" quotePrefix="1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49" fontId="20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5" fillId="0" borderId="0" xfId="0" quotePrefix="1" applyFont="1"/>
    <xf numFmtId="49" fontId="16" fillId="0" borderId="0" xfId="0" quotePrefix="1" applyNumberFormat="1" applyFont="1" applyAlignment="1">
      <alignment horizontal="left"/>
    </xf>
    <xf numFmtId="49" fontId="16" fillId="0" borderId="0" xfId="0" applyNumberFormat="1" applyFont="1"/>
    <xf numFmtId="49" fontId="25" fillId="0" borderId="0" xfId="0" applyNumberFormat="1" applyFont="1" applyAlignment="1">
      <alignment horizontal="center"/>
    </xf>
    <xf numFmtId="49" fontId="20" fillId="0" borderId="0" xfId="0" applyNumberFormat="1" applyFont="1"/>
    <xf numFmtId="169" fontId="16" fillId="0" borderId="0" xfId="0" applyNumberFormat="1" applyFont="1" applyAlignment="1">
      <alignment horizontal="center"/>
    </xf>
    <xf numFmtId="49" fontId="21" fillId="0" borderId="0" xfId="0" applyNumberFormat="1" applyFont="1"/>
    <xf numFmtId="168" fontId="16" fillId="0" borderId="0" xfId="0" applyNumberFormat="1" applyFont="1"/>
    <xf numFmtId="49" fontId="16" fillId="0" borderId="0" xfId="0" applyNumberFormat="1" applyFont="1" applyAlignment="1">
      <alignment horizontal="left"/>
    </xf>
    <xf numFmtId="168" fontId="1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21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165" fontId="18" fillId="0" borderId="0" xfId="1" applyNumberFormat="1" applyFont="1" applyFill="1" applyBorder="1" applyAlignment="1">
      <alignment horizontal="center"/>
    </xf>
    <xf numFmtId="165" fontId="15" fillId="0" borderId="5" xfId="1" applyNumberFormat="1" applyFont="1" applyFill="1" applyBorder="1" applyAlignment="1">
      <alignment horizontal="right"/>
    </xf>
    <xf numFmtId="49" fontId="15" fillId="0" borderId="0" xfId="0" applyNumberFormat="1" applyFont="1"/>
    <xf numFmtId="0" fontId="15" fillId="0" borderId="0" xfId="0" applyFont="1" applyAlignment="1">
      <alignment horizontal="left"/>
    </xf>
    <xf numFmtId="49" fontId="18" fillId="0" borderId="0" xfId="0" applyNumberFormat="1" applyFont="1" applyAlignment="1">
      <alignment horizontal="left"/>
    </xf>
    <xf numFmtId="165" fontId="15" fillId="0" borderId="5" xfId="1" applyNumberFormat="1" applyFont="1" applyFill="1" applyBorder="1" applyAlignment="1"/>
    <xf numFmtId="41" fontId="15" fillId="0" borderId="2" xfId="1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41" fontId="15" fillId="0" borderId="3" xfId="1" applyNumberFormat="1" applyFont="1" applyFill="1" applyBorder="1" applyAlignment="1">
      <alignment horizontal="right"/>
    </xf>
    <xf numFmtId="41" fontId="15" fillId="0" borderId="1" xfId="1" applyNumberFormat="1" applyFont="1" applyFill="1" applyBorder="1" applyAlignment="1"/>
    <xf numFmtId="41" fontId="15" fillId="0" borderId="2" xfId="1" applyNumberFormat="1" applyFont="1" applyFill="1" applyBorder="1" applyAlignment="1"/>
    <xf numFmtId="41" fontId="15" fillId="0" borderId="3" xfId="1" applyNumberFormat="1" applyFont="1" applyFill="1" applyBorder="1" applyAlignment="1"/>
    <xf numFmtId="41" fontId="15" fillId="0" borderId="0" xfId="1" applyNumberFormat="1" applyFont="1" applyFill="1" applyAlignment="1"/>
    <xf numFmtId="41" fontId="15" fillId="0" borderId="0" xfId="1" quotePrefix="1" applyNumberFormat="1" applyFont="1" applyFill="1" applyBorder="1" applyAlignment="1">
      <alignment horizontal="right"/>
    </xf>
    <xf numFmtId="41" fontId="16" fillId="0" borderId="1" xfId="1" applyNumberFormat="1" applyFont="1" applyFill="1" applyBorder="1" applyAlignment="1">
      <alignment horizontal="right"/>
    </xf>
    <xf numFmtId="41" fontId="16" fillId="0" borderId="0" xfId="1" applyNumberFormat="1" applyFont="1" applyFill="1" applyAlignment="1">
      <alignment horizontal="right"/>
    </xf>
    <xf numFmtId="41" fontId="16" fillId="0" borderId="0" xfId="1" applyNumberFormat="1" applyFont="1" applyFill="1" applyBorder="1" applyAlignment="1"/>
    <xf numFmtId="41" fontId="16" fillId="0" borderId="0" xfId="1" applyNumberFormat="1" applyFont="1" applyFill="1" applyBorder="1" applyAlignment="1">
      <alignment horizontal="center"/>
    </xf>
    <xf numFmtId="41" fontId="15" fillId="0" borderId="4" xfId="1" applyNumberFormat="1" applyFont="1" applyFill="1" applyBorder="1" applyAlignment="1"/>
    <xf numFmtId="43" fontId="16" fillId="0" borderId="0" xfId="0" applyNumberFormat="1" applyFont="1"/>
    <xf numFmtId="43" fontId="16" fillId="0" borderId="0" xfId="1" applyFont="1"/>
    <xf numFmtId="41" fontId="15" fillId="0" borderId="1" xfId="1" applyNumberFormat="1" applyFont="1" applyFill="1" applyBorder="1" applyAlignment="1">
      <alignment horizontal="right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16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1" fillId="0" borderId="0" xfId="0" applyFont="1" applyFill="1"/>
    <xf numFmtId="0" fontId="16" fillId="0" borderId="0" xfId="0" applyFont="1" applyFill="1"/>
    <xf numFmtId="37" fontId="16" fillId="0" borderId="0" xfId="0" applyNumberFormat="1" applyFont="1" applyFill="1"/>
    <xf numFmtId="0" fontId="15" fillId="0" borderId="0" xfId="0" applyFont="1" applyFill="1"/>
    <xf numFmtId="0" fontId="16" fillId="0" borderId="0" xfId="0" applyFont="1" applyFill="1" applyAlignment="1"/>
    <xf numFmtId="37" fontId="16" fillId="0" borderId="0" xfId="0" applyNumberFormat="1" applyFont="1" applyAlignment="1"/>
    <xf numFmtId="0" fontId="15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5" fillId="3" borderId="0" xfId="0" quotePrefix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37" fontId="18" fillId="0" borderId="0" xfId="12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Alignment="1">
      <alignment horizont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2FEE-6F70-4D9A-8C7F-45534BD5FB78}">
  <dimension ref="A1:P119"/>
  <sheetViews>
    <sheetView tabSelected="1" view="pageBreakPreview" zoomScaleNormal="85" zoomScaleSheetLayoutView="100" workbookViewId="0">
      <selection activeCell="N1" sqref="N1"/>
    </sheetView>
  </sheetViews>
  <sheetFormatPr defaultColWidth="9.81640625" defaultRowHeight="14"/>
  <cols>
    <col min="1" max="3" width="2.54296875" style="77" customWidth="1"/>
    <col min="4" max="4" width="28.54296875" style="77" customWidth="1"/>
    <col min="5" max="5" width="6.81640625" style="75" customWidth="1"/>
    <col min="6" max="6" width="0.54296875" style="73" customWidth="1"/>
    <col min="7" max="7" width="14.81640625" style="73" customWidth="1"/>
    <col min="8" max="8" width="1.1796875" style="73" customWidth="1"/>
    <col min="9" max="9" width="13.54296875" style="73" customWidth="1"/>
    <col min="10" max="10" width="1.1796875" style="73" customWidth="1"/>
    <col min="11" max="11" width="14.54296875" style="73" customWidth="1"/>
    <col min="12" max="12" width="1.1796875" style="73" customWidth="1"/>
    <col min="13" max="13" width="14.54296875" style="73" customWidth="1"/>
    <col min="14" max="14" width="12.81640625" style="73" customWidth="1"/>
    <col min="15" max="15" width="1.54296875" style="79" customWidth="1"/>
    <col min="16" max="16" width="12.453125" style="79" customWidth="1"/>
    <col min="17" max="17" width="5.54296875" style="73" customWidth="1"/>
    <col min="18" max="18" width="2.81640625" style="73" customWidth="1"/>
    <col min="19" max="19" width="3.81640625" style="73" customWidth="1"/>
    <col min="20" max="22" width="9.81640625" style="73"/>
    <col min="23" max="23" width="7.81640625" style="73" customWidth="1"/>
    <col min="24" max="24" width="12.81640625" style="73" customWidth="1"/>
    <col min="25" max="25" width="2.81640625" style="73" customWidth="1"/>
    <col min="26" max="26" width="12.81640625" style="73" customWidth="1"/>
    <col min="27" max="16384" width="9.81640625" style="73"/>
  </cols>
  <sheetData>
    <row r="1" spans="1:16" ht="20.25" customHeight="1">
      <c r="A1" s="2" t="s">
        <v>0</v>
      </c>
      <c r="B1" s="86"/>
      <c r="C1" s="86"/>
      <c r="D1" s="86"/>
      <c r="E1" s="87"/>
      <c r="F1" s="88"/>
      <c r="G1" s="88"/>
      <c r="H1" s="88"/>
      <c r="I1" s="88"/>
      <c r="J1" s="88"/>
      <c r="K1" s="88"/>
      <c r="L1" s="88"/>
      <c r="M1" s="88"/>
      <c r="N1" s="71"/>
      <c r="O1" s="71"/>
      <c r="P1" s="72"/>
    </row>
    <row r="2" spans="1:16" ht="20.25" customHeight="1">
      <c r="A2" s="89" t="s">
        <v>1</v>
      </c>
      <c r="B2" s="90"/>
      <c r="C2" s="86"/>
      <c r="D2" s="86"/>
      <c r="E2" s="87"/>
      <c r="F2" s="88"/>
      <c r="G2" s="88"/>
      <c r="H2" s="88"/>
      <c r="I2" s="88"/>
      <c r="J2" s="88"/>
      <c r="K2" s="88"/>
      <c r="L2" s="88"/>
      <c r="M2" s="88"/>
      <c r="N2" s="71"/>
      <c r="O2" s="71"/>
      <c r="P2" s="72"/>
    </row>
    <row r="3" spans="1:16" ht="20.25" customHeight="1">
      <c r="A3" s="91"/>
      <c r="B3" s="91"/>
      <c r="C3" s="91"/>
      <c r="D3" s="91"/>
      <c r="E3" s="92"/>
      <c r="F3" s="6"/>
      <c r="G3" s="6"/>
      <c r="H3" s="6"/>
      <c r="I3" s="6"/>
      <c r="J3" s="6"/>
      <c r="K3" s="6"/>
      <c r="L3" s="6"/>
      <c r="M3" s="6"/>
      <c r="N3" s="71"/>
      <c r="O3" s="71"/>
      <c r="P3" s="72"/>
    </row>
    <row r="4" spans="1:16" ht="20.25" customHeight="1">
      <c r="A4" s="91"/>
      <c r="B4" s="91"/>
      <c r="C4" s="91"/>
      <c r="D4" s="91"/>
      <c r="E4" s="92"/>
      <c r="F4" s="6"/>
      <c r="G4" s="142" t="s">
        <v>2</v>
      </c>
      <c r="H4" s="142"/>
      <c r="I4" s="142"/>
      <c r="J4" s="93"/>
      <c r="K4" s="140" t="s">
        <v>3</v>
      </c>
      <c r="L4" s="140"/>
      <c r="M4" s="140"/>
      <c r="N4" s="71"/>
      <c r="O4" s="71"/>
      <c r="P4" s="72"/>
    </row>
    <row r="5" spans="1:16" ht="20.25" customHeight="1">
      <c r="A5" s="94"/>
      <c r="B5" s="94"/>
      <c r="C5" s="95"/>
      <c r="D5" s="95"/>
      <c r="E5" s="92"/>
      <c r="F5" s="8"/>
      <c r="G5" s="140" t="s">
        <v>4</v>
      </c>
      <c r="H5" s="140"/>
      <c r="I5" s="140"/>
      <c r="J5" s="3"/>
      <c r="K5" s="140" t="s">
        <v>4</v>
      </c>
      <c r="L5" s="140"/>
      <c r="M5" s="140"/>
      <c r="N5" s="70"/>
      <c r="O5" s="74"/>
      <c r="P5" s="73"/>
    </row>
    <row r="6" spans="1:16" ht="20.25" customHeight="1">
      <c r="A6" s="94"/>
      <c r="B6" s="94"/>
      <c r="C6" s="95"/>
      <c r="D6" s="95"/>
      <c r="E6" s="92"/>
      <c r="F6" s="8"/>
      <c r="G6" s="91" t="s">
        <v>162</v>
      </c>
      <c r="H6" s="19"/>
      <c r="I6" s="96" t="s">
        <v>5</v>
      </c>
      <c r="J6" s="95"/>
      <c r="K6" s="91" t="s">
        <v>162</v>
      </c>
      <c r="L6" s="19"/>
      <c r="M6" s="96" t="s">
        <v>5</v>
      </c>
      <c r="N6" s="70"/>
      <c r="O6" s="74"/>
      <c r="P6" s="73"/>
    </row>
    <row r="7" spans="1:16" ht="20.25" customHeight="1">
      <c r="A7" s="97" t="s">
        <v>6</v>
      </c>
      <c r="B7" s="95"/>
      <c r="C7" s="95"/>
      <c r="D7" s="95"/>
      <c r="E7" s="92" t="s">
        <v>7</v>
      </c>
      <c r="F7" s="8"/>
      <c r="G7" s="88">
        <v>2023</v>
      </c>
      <c r="H7" s="98"/>
      <c r="I7" s="88">
        <v>2022</v>
      </c>
      <c r="J7" s="98"/>
      <c r="K7" s="88">
        <v>2023</v>
      </c>
      <c r="L7" s="98"/>
      <c r="M7" s="88">
        <v>2022</v>
      </c>
      <c r="N7" s="76"/>
      <c r="O7" s="78"/>
      <c r="P7" s="73"/>
    </row>
    <row r="8" spans="1:16" ht="20.25" customHeight="1">
      <c r="A8" s="97"/>
      <c r="B8" s="95"/>
      <c r="C8" s="95"/>
      <c r="D8" s="95"/>
      <c r="E8" s="92"/>
      <c r="F8" s="8"/>
      <c r="G8" s="88" t="s">
        <v>8</v>
      </c>
      <c r="H8" s="98"/>
      <c r="I8" s="88"/>
      <c r="J8" s="98"/>
      <c r="K8" s="88" t="s">
        <v>8</v>
      </c>
      <c r="L8" s="98"/>
      <c r="M8" s="88"/>
      <c r="N8" s="76"/>
      <c r="O8" s="78"/>
      <c r="P8" s="73"/>
    </row>
    <row r="9" spans="1:16" ht="20.25" customHeight="1">
      <c r="A9" s="95"/>
      <c r="B9" s="95"/>
      <c r="C9" s="95"/>
      <c r="D9" s="95"/>
      <c r="E9" s="92"/>
      <c r="F9" s="8"/>
      <c r="G9" s="141" t="s">
        <v>9</v>
      </c>
      <c r="H9" s="141"/>
      <c r="I9" s="141"/>
      <c r="J9" s="141"/>
      <c r="K9" s="141"/>
      <c r="L9" s="141"/>
      <c r="M9" s="141"/>
      <c r="N9" s="76"/>
      <c r="O9" s="78"/>
      <c r="P9" s="73"/>
    </row>
    <row r="10" spans="1:16" ht="20.25" customHeight="1">
      <c r="A10" s="99" t="s">
        <v>10</v>
      </c>
      <c r="B10" s="95"/>
      <c r="C10" s="95"/>
      <c r="D10" s="95"/>
      <c r="E10" s="92"/>
      <c r="F10" s="8"/>
      <c r="G10" s="100"/>
      <c r="H10" s="100"/>
      <c r="I10" s="100"/>
      <c r="J10" s="100"/>
      <c r="K10" s="100"/>
      <c r="L10" s="100"/>
      <c r="M10" s="100"/>
      <c r="O10" s="73"/>
      <c r="P10" s="73"/>
    </row>
    <row r="11" spans="1:16" ht="20.25" customHeight="1">
      <c r="A11" s="101" t="s">
        <v>11</v>
      </c>
      <c r="B11" s="101"/>
      <c r="C11" s="95"/>
      <c r="D11" s="95"/>
      <c r="E11" s="102" t="s">
        <v>175</v>
      </c>
      <c r="F11" s="8"/>
      <c r="G11" s="20">
        <v>65352</v>
      </c>
      <c r="H11" s="20"/>
      <c r="I11" s="20">
        <v>234298</v>
      </c>
      <c r="J11" s="20"/>
      <c r="K11" s="20">
        <v>30798</v>
      </c>
      <c r="L11" s="20"/>
      <c r="M11" s="20">
        <v>187696</v>
      </c>
      <c r="O11" s="73"/>
      <c r="P11" s="73"/>
    </row>
    <row r="12" spans="1:16" ht="20.25" customHeight="1">
      <c r="A12" s="101" t="s">
        <v>12</v>
      </c>
      <c r="B12" s="101"/>
      <c r="C12" s="95"/>
      <c r="D12" s="95"/>
      <c r="E12" s="102" t="s">
        <v>201</v>
      </c>
      <c r="F12" s="8"/>
      <c r="G12" s="20">
        <v>44533</v>
      </c>
      <c r="H12" s="20"/>
      <c r="I12" s="20">
        <v>52742</v>
      </c>
      <c r="J12" s="20"/>
      <c r="K12" s="20">
        <v>35087</v>
      </c>
      <c r="L12" s="20"/>
      <c r="M12" s="20">
        <v>41111</v>
      </c>
      <c r="O12" s="73"/>
      <c r="P12" s="73"/>
    </row>
    <row r="13" spans="1:16" ht="20.25" customHeight="1">
      <c r="A13" s="101" t="s">
        <v>13</v>
      </c>
      <c r="B13" s="101"/>
      <c r="C13" s="95"/>
      <c r="D13" s="95"/>
      <c r="E13" s="102"/>
      <c r="F13" s="8"/>
      <c r="G13" s="20">
        <v>17729</v>
      </c>
      <c r="H13" s="20"/>
      <c r="I13" s="20">
        <v>19872</v>
      </c>
      <c r="J13" s="20"/>
      <c r="K13" s="20">
        <v>4243</v>
      </c>
      <c r="L13" s="20"/>
      <c r="M13" s="20">
        <v>5135</v>
      </c>
      <c r="O13" s="73"/>
      <c r="P13" s="73"/>
    </row>
    <row r="14" spans="1:16" ht="20.25" customHeight="1">
      <c r="A14" s="101" t="s">
        <v>14</v>
      </c>
      <c r="B14" s="101"/>
      <c r="C14" s="95"/>
      <c r="D14" s="95"/>
      <c r="E14" s="102" t="s">
        <v>208</v>
      </c>
      <c r="F14" s="8"/>
      <c r="G14" s="20">
        <v>371476</v>
      </c>
      <c r="H14" s="20"/>
      <c r="I14" s="20">
        <v>465024</v>
      </c>
      <c r="J14" s="20"/>
      <c r="K14" s="20">
        <v>333480</v>
      </c>
      <c r="L14" s="20"/>
      <c r="M14" s="20">
        <v>431620</v>
      </c>
      <c r="O14" s="73"/>
      <c r="P14" s="73"/>
    </row>
    <row r="15" spans="1:16" ht="20.25" customHeight="1">
      <c r="A15" s="8" t="s">
        <v>15</v>
      </c>
      <c r="B15" s="101"/>
      <c r="C15" s="95"/>
      <c r="D15" s="95"/>
      <c r="E15" s="102"/>
      <c r="F15" s="8"/>
      <c r="G15" s="20"/>
      <c r="H15" s="20"/>
      <c r="I15" s="20"/>
      <c r="J15" s="20"/>
      <c r="K15" s="20"/>
      <c r="L15" s="20"/>
      <c r="M15" s="20"/>
      <c r="O15" s="73"/>
      <c r="P15" s="73"/>
    </row>
    <row r="16" spans="1:16" ht="20.25" customHeight="1">
      <c r="A16" s="8" t="s">
        <v>16</v>
      </c>
      <c r="B16" s="101"/>
      <c r="C16" s="95"/>
      <c r="D16" s="95"/>
      <c r="E16" s="102"/>
      <c r="F16" s="8"/>
      <c r="G16" s="20">
        <v>10393</v>
      </c>
      <c r="H16" s="20"/>
      <c r="I16" s="20">
        <v>10998</v>
      </c>
      <c r="J16" s="20"/>
      <c r="K16" s="20">
        <v>10008</v>
      </c>
      <c r="L16" s="20"/>
      <c r="M16" s="20">
        <v>10339</v>
      </c>
      <c r="O16" s="73"/>
      <c r="P16" s="73"/>
    </row>
    <row r="17" spans="1:16" ht="20.25" customHeight="1">
      <c r="A17" s="101" t="s">
        <v>17</v>
      </c>
      <c r="B17" s="101"/>
      <c r="C17" s="95"/>
      <c r="D17" s="95"/>
      <c r="E17" s="102"/>
      <c r="F17" s="8"/>
      <c r="G17" s="20">
        <v>3683</v>
      </c>
      <c r="H17" s="20"/>
      <c r="I17" s="20">
        <v>3154</v>
      </c>
      <c r="J17" s="20"/>
      <c r="K17" s="20">
        <v>2940</v>
      </c>
      <c r="L17" s="20"/>
      <c r="M17" s="20">
        <v>2805</v>
      </c>
      <c r="O17" s="73"/>
      <c r="P17" s="73"/>
    </row>
    <row r="18" spans="1:16" ht="20.25" customHeight="1">
      <c r="A18" s="101" t="s">
        <v>18</v>
      </c>
      <c r="B18" s="101"/>
      <c r="C18" s="95"/>
      <c r="D18" s="95"/>
      <c r="E18" s="102">
        <v>9</v>
      </c>
      <c r="F18" s="8"/>
      <c r="G18" s="20">
        <v>1178</v>
      </c>
      <c r="H18" s="20"/>
      <c r="I18" s="20">
        <v>21717</v>
      </c>
      <c r="J18" s="20"/>
      <c r="K18" s="20">
        <v>0</v>
      </c>
      <c r="L18" s="20"/>
      <c r="M18" s="20">
        <v>20167</v>
      </c>
      <c r="O18" s="73"/>
      <c r="P18" s="73"/>
    </row>
    <row r="19" spans="1:16" ht="20.25" customHeight="1">
      <c r="A19" s="101" t="s">
        <v>19</v>
      </c>
      <c r="B19" s="101"/>
      <c r="C19" s="95"/>
      <c r="D19" s="95"/>
      <c r="E19" s="15"/>
      <c r="F19" s="8"/>
      <c r="G19" s="20">
        <v>23622</v>
      </c>
      <c r="H19" s="20"/>
      <c r="I19" s="20">
        <v>12246</v>
      </c>
      <c r="J19" s="20"/>
      <c r="K19" s="20">
        <v>14744</v>
      </c>
      <c r="L19" s="20"/>
      <c r="M19" s="20">
        <v>6691</v>
      </c>
      <c r="O19" s="73"/>
      <c r="P19" s="73"/>
    </row>
    <row r="20" spans="1:16" ht="20.25" customHeight="1">
      <c r="A20" s="103" t="s">
        <v>20</v>
      </c>
      <c r="B20" s="94"/>
      <c r="C20" s="94"/>
      <c r="D20" s="95"/>
      <c r="E20" s="92"/>
      <c r="F20" s="104"/>
      <c r="G20" s="113">
        <f>SUM(G11:G19)</f>
        <v>537966</v>
      </c>
      <c r="H20" s="60"/>
      <c r="I20" s="41">
        <f>SUM(I11:I19)</f>
        <v>820051</v>
      </c>
      <c r="J20" s="60"/>
      <c r="K20" s="113">
        <f>SUM(K11:K19)</f>
        <v>431300</v>
      </c>
      <c r="L20" s="60"/>
      <c r="M20" s="41">
        <f>SUM(M11:M19)</f>
        <v>705564</v>
      </c>
      <c r="O20" s="73"/>
      <c r="P20" s="73"/>
    </row>
    <row r="21" spans="1:16" ht="20.25" customHeight="1">
      <c r="A21" s="103"/>
      <c r="B21" s="94"/>
      <c r="C21" s="94"/>
      <c r="D21" s="95"/>
      <c r="E21" s="92"/>
      <c r="F21" s="104"/>
      <c r="G21" s="36"/>
      <c r="H21" s="20"/>
      <c r="I21" s="36"/>
      <c r="J21" s="20"/>
      <c r="K21" s="36"/>
      <c r="L21" s="20"/>
      <c r="M21" s="36"/>
      <c r="O21" s="73"/>
      <c r="P21" s="73"/>
    </row>
    <row r="22" spans="1:16" ht="20.25" customHeight="1">
      <c r="A22" s="105" t="s">
        <v>21</v>
      </c>
      <c r="B22" s="101"/>
      <c r="C22" s="94"/>
      <c r="D22" s="94"/>
      <c r="E22" s="92"/>
      <c r="F22" s="106"/>
      <c r="G22" s="52"/>
      <c r="H22" s="20"/>
      <c r="I22" s="52"/>
      <c r="J22" s="20"/>
      <c r="K22" s="52"/>
      <c r="L22" s="20"/>
      <c r="M22" s="52"/>
      <c r="O22" s="73"/>
      <c r="P22" s="73"/>
    </row>
    <row r="23" spans="1:16" ht="20.25" customHeight="1">
      <c r="A23" s="8" t="s">
        <v>22</v>
      </c>
      <c r="B23" s="101"/>
      <c r="C23" s="94"/>
      <c r="D23" s="94"/>
      <c r="E23" s="102"/>
      <c r="F23" s="106"/>
      <c r="G23" s="20">
        <v>260</v>
      </c>
      <c r="H23" s="20"/>
      <c r="I23" s="20">
        <v>260</v>
      </c>
      <c r="J23" s="20"/>
      <c r="K23" s="20">
        <v>60</v>
      </c>
      <c r="L23" s="20"/>
      <c r="M23" s="20">
        <v>60</v>
      </c>
      <c r="O23" s="73"/>
      <c r="P23" s="73"/>
    </row>
    <row r="24" spans="1:16" ht="20.25" customHeight="1">
      <c r="A24" s="101" t="s">
        <v>23</v>
      </c>
      <c r="B24" s="101"/>
      <c r="C24" s="94"/>
      <c r="D24" s="94"/>
      <c r="E24" s="102">
        <v>5</v>
      </c>
      <c r="F24" s="106"/>
      <c r="G24" s="20">
        <v>0</v>
      </c>
      <c r="H24" s="20"/>
      <c r="I24" s="20">
        <v>0</v>
      </c>
      <c r="J24" s="20"/>
      <c r="K24" s="20">
        <v>1934279</v>
      </c>
      <c r="L24" s="20"/>
      <c r="M24" s="20">
        <v>1929279</v>
      </c>
      <c r="O24" s="73"/>
      <c r="P24" s="73"/>
    </row>
    <row r="25" spans="1:16" ht="20.25" customHeight="1">
      <c r="A25" s="101" t="s">
        <v>24</v>
      </c>
      <c r="B25" s="101"/>
      <c r="C25" s="94"/>
      <c r="D25" s="94"/>
      <c r="E25" s="102">
        <v>2</v>
      </c>
      <c r="F25" s="106"/>
      <c r="G25" s="20">
        <v>0</v>
      </c>
      <c r="H25" s="20"/>
      <c r="I25" s="20">
        <v>0</v>
      </c>
      <c r="J25" s="20"/>
      <c r="K25" s="20">
        <v>0</v>
      </c>
      <c r="L25" s="20"/>
      <c r="M25" s="20">
        <v>102300</v>
      </c>
      <c r="O25" s="73"/>
      <c r="P25" s="73"/>
    </row>
    <row r="26" spans="1:16" ht="20.25" customHeight="1">
      <c r="A26" s="101" t="s">
        <v>25</v>
      </c>
      <c r="B26" s="101"/>
      <c r="C26" s="94"/>
      <c r="D26" s="94"/>
      <c r="E26" s="102"/>
      <c r="F26" s="106"/>
      <c r="G26" s="20">
        <v>28700</v>
      </c>
      <c r="H26" s="20"/>
      <c r="I26" s="20">
        <v>12500</v>
      </c>
      <c r="J26" s="20"/>
      <c r="K26" s="20">
        <v>12500</v>
      </c>
      <c r="L26" s="20"/>
      <c r="M26" s="20">
        <v>12500</v>
      </c>
      <c r="O26" s="73"/>
      <c r="P26" s="73"/>
    </row>
    <row r="27" spans="1:16" ht="20.25" customHeight="1">
      <c r="A27" s="101" t="s">
        <v>26</v>
      </c>
      <c r="B27" s="101"/>
      <c r="C27" s="94"/>
      <c r="D27" s="94"/>
      <c r="E27" s="102" t="s">
        <v>27</v>
      </c>
      <c r="F27" s="106"/>
      <c r="G27" s="20">
        <v>3600036</v>
      </c>
      <c r="H27" s="20"/>
      <c r="I27" s="20">
        <v>3366171</v>
      </c>
      <c r="J27" s="20"/>
      <c r="K27" s="20">
        <v>1570488</v>
      </c>
      <c r="L27" s="20"/>
      <c r="M27" s="20">
        <v>1258733</v>
      </c>
      <c r="O27" s="73"/>
      <c r="P27" s="73"/>
    </row>
    <row r="28" spans="1:16" ht="20.25" customHeight="1">
      <c r="A28" s="101" t="s">
        <v>28</v>
      </c>
      <c r="B28" s="101"/>
      <c r="C28" s="94"/>
      <c r="D28" s="94"/>
      <c r="E28" s="102" t="s">
        <v>29</v>
      </c>
      <c r="F28" s="106"/>
      <c r="G28" s="20">
        <v>225763</v>
      </c>
      <c r="H28" s="20"/>
      <c r="I28" s="20">
        <v>262578</v>
      </c>
      <c r="J28" s="20"/>
      <c r="K28" s="20">
        <v>21822</v>
      </c>
      <c r="L28" s="20"/>
      <c r="M28" s="20">
        <v>29359</v>
      </c>
      <c r="O28" s="73"/>
      <c r="P28" s="73"/>
    </row>
    <row r="29" spans="1:16" ht="20.25" customHeight="1">
      <c r="A29" s="101" t="s">
        <v>30</v>
      </c>
      <c r="B29" s="95"/>
      <c r="C29" s="95"/>
      <c r="D29" s="95"/>
      <c r="E29" s="102"/>
      <c r="F29" s="8"/>
      <c r="G29" s="20">
        <v>50069</v>
      </c>
      <c r="H29" s="52"/>
      <c r="I29" s="20">
        <v>50069</v>
      </c>
      <c r="J29" s="52"/>
      <c r="K29" s="20">
        <v>0</v>
      </c>
      <c r="L29" s="52"/>
      <c r="M29" s="20">
        <v>0</v>
      </c>
      <c r="O29" s="73"/>
      <c r="P29" s="73"/>
    </row>
    <row r="30" spans="1:16" ht="20.25" customHeight="1">
      <c r="A30" s="101" t="s">
        <v>31</v>
      </c>
      <c r="B30" s="101"/>
      <c r="C30" s="94"/>
      <c r="D30" s="94"/>
      <c r="E30" s="102"/>
      <c r="F30" s="106"/>
      <c r="G30" s="20">
        <v>78868</v>
      </c>
      <c r="H30" s="20"/>
      <c r="I30" s="20">
        <v>82213</v>
      </c>
      <c r="J30" s="20"/>
      <c r="K30" s="20">
        <v>5889</v>
      </c>
      <c r="L30" s="20"/>
      <c r="M30" s="20">
        <v>4882</v>
      </c>
      <c r="O30" s="73"/>
      <c r="P30" s="73"/>
    </row>
    <row r="31" spans="1:16" ht="20.25" customHeight="1">
      <c r="A31" s="8" t="s">
        <v>32</v>
      </c>
      <c r="B31" s="101"/>
      <c r="C31" s="94"/>
      <c r="D31" s="94"/>
      <c r="E31" s="102"/>
      <c r="F31" s="106"/>
      <c r="G31" s="20"/>
      <c r="H31" s="20"/>
      <c r="I31" s="20"/>
      <c r="J31" s="20"/>
      <c r="K31" s="20"/>
      <c r="L31" s="20"/>
      <c r="M31" s="20"/>
      <c r="O31" s="73"/>
      <c r="P31" s="73"/>
    </row>
    <row r="32" spans="1:16" ht="20.25" customHeight="1">
      <c r="A32" s="8" t="s">
        <v>33</v>
      </c>
      <c r="B32" s="101"/>
      <c r="C32" s="94"/>
      <c r="D32" s="94"/>
      <c r="E32" s="102"/>
      <c r="F32" s="106"/>
      <c r="G32" s="20">
        <v>67246</v>
      </c>
      <c r="H32" s="20"/>
      <c r="I32" s="20">
        <v>52757</v>
      </c>
      <c r="J32" s="20"/>
      <c r="K32" s="20">
        <v>67246</v>
      </c>
      <c r="L32" s="20"/>
      <c r="M32" s="20">
        <v>52757</v>
      </c>
      <c r="O32" s="73"/>
      <c r="P32" s="73"/>
    </row>
    <row r="33" spans="1:16" ht="20.25" customHeight="1">
      <c r="A33" s="101" t="s">
        <v>34</v>
      </c>
      <c r="B33" s="95"/>
      <c r="C33" s="94"/>
      <c r="D33" s="94"/>
      <c r="E33" s="102"/>
      <c r="F33" s="106"/>
      <c r="G33" s="20">
        <v>96704</v>
      </c>
      <c r="H33" s="20"/>
      <c r="I33" s="20">
        <v>96920</v>
      </c>
      <c r="J33" s="20"/>
      <c r="K33" s="20">
        <v>13977</v>
      </c>
      <c r="L33" s="20"/>
      <c r="M33" s="20">
        <v>3677</v>
      </c>
      <c r="O33" s="73"/>
      <c r="P33" s="73"/>
    </row>
    <row r="34" spans="1:16" ht="20.25" customHeight="1">
      <c r="A34" s="101" t="s">
        <v>35</v>
      </c>
      <c r="B34" s="95"/>
      <c r="C34" s="94"/>
      <c r="D34" s="94"/>
      <c r="E34" s="102"/>
      <c r="F34" s="106"/>
      <c r="G34" s="20">
        <v>4638</v>
      </c>
      <c r="H34" s="20"/>
      <c r="I34" s="20">
        <v>4850</v>
      </c>
      <c r="J34" s="20"/>
      <c r="K34" s="20">
        <v>2500</v>
      </c>
      <c r="L34" s="20"/>
      <c r="M34" s="20">
        <v>2500</v>
      </c>
      <c r="O34" s="73"/>
      <c r="P34" s="73"/>
    </row>
    <row r="35" spans="1:16" ht="20.25" customHeight="1">
      <c r="A35" s="101" t="s">
        <v>36</v>
      </c>
      <c r="B35" s="95"/>
      <c r="C35" s="94"/>
      <c r="D35" s="94"/>
      <c r="E35" s="107"/>
      <c r="F35" s="8"/>
      <c r="G35" s="50">
        <v>11594</v>
      </c>
      <c r="H35" s="20"/>
      <c r="I35" s="50">
        <v>8918</v>
      </c>
      <c r="J35" s="20"/>
      <c r="K35" s="50">
        <v>5063</v>
      </c>
      <c r="L35" s="20"/>
      <c r="M35" s="50">
        <v>516</v>
      </c>
      <c r="O35" s="73"/>
      <c r="P35" s="73"/>
    </row>
    <row r="36" spans="1:16" ht="20.25" customHeight="1">
      <c r="A36" s="103" t="s">
        <v>37</v>
      </c>
      <c r="B36" s="101"/>
      <c r="C36" s="95"/>
      <c r="D36" s="95"/>
      <c r="E36" s="92"/>
      <c r="F36" s="104"/>
      <c r="G36" s="40">
        <f>SUM(G23:G35)</f>
        <v>4163878</v>
      </c>
      <c r="H36" s="60"/>
      <c r="I36" s="40">
        <f>SUM(I23:I35)</f>
        <v>3937236</v>
      </c>
      <c r="J36" s="60"/>
      <c r="K36" s="40">
        <f>SUM(K23:K35)</f>
        <v>3633824</v>
      </c>
      <c r="L36" s="60"/>
      <c r="M36" s="40">
        <f>SUM(M23:M35)</f>
        <v>3396563</v>
      </c>
      <c r="O36" s="73"/>
      <c r="P36" s="73"/>
    </row>
    <row r="37" spans="1:16" ht="20.25" customHeight="1">
      <c r="A37" s="103"/>
      <c r="B37" s="101"/>
      <c r="C37" s="95"/>
      <c r="D37" s="95"/>
      <c r="E37" s="92"/>
      <c r="F37" s="104"/>
      <c r="G37" s="108"/>
      <c r="H37" s="60"/>
      <c r="I37" s="108"/>
      <c r="J37" s="60"/>
      <c r="K37" s="108"/>
      <c r="L37" s="60"/>
      <c r="M37" s="108"/>
      <c r="O37" s="73"/>
      <c r="P37" s="73"/>
    </row>
    <row r="38" spans="1:16" ht="20.25" customHeight="1" thickBot="1">
      <c r="A38" s="103" t="s">
        <v>38</v>
      </c>
      <c r="B38" s="101"/>
      <c r="C38" s="94"/>
      <c r="D38" s="95"/>
      <c r="E38" s="92"/>
      <c r="F38" s="104"/>
      <c r="G38" s="115">
        <f>G20+G36</f>
        <v>4701844</v>
      </c>
      <c r="H38" s="60"/>
      <c r="I38" s="49">
        <f>I20+I36</f>
        <v>4757287</v>
      </c>
      <c r="J38" s="60"/>
      <c r="K38" s="115">
        <f>K20+K36</f>
        <v>4065124</v>
      </c>
      <c r="L38" s="60"/>
      <c r="M38" s="49">
        <f>M20+M36</f>
        <v>4102127</v>
      </c>
      <c r="O38" s="73"/>
      <c r="P38" s="73"/>
    </row>
    <row r="39" spans="1:16" ht="20.25" customHeight="1" thickTop="1">
      <c r="A39" s="95"/>
      <c r="B39" s="95"/>
      <c r="C39" s="95"/>
      <c r="D39" s="95"/>
      <c r="E39" s="92"/>
      <c r="F39" s="8"/>
      <c r="G39" s="100"/>
      <c r="H39" s="100"/>
      <c r="I39" s="100"/>
      <c r="J39" s="100"/>
      <c r="K39" s="100"/>
      <c r="L39" s="100"/>
      <c r="M39" s="100"/>
      <c r="O39" s="73"/>
      <c r="P39" s="73"/>
    </row>
    <row r="40" spans="1:16" ht="20.25" customHeight="1">
      <c r="A40" s="2" t="s">
        <v>0</v>
      </c>
      <c r="B40" s="86"/>
      <c r="C40" s="86"/>
      <c r="D40" s="86"/>
      <c r="E40" s="87"/>
      <c r="F40" s="88"/>
      <c r="G40" s="88"/>
      <c r="H40" s="88"/>
      <c r="I40" s="88"/>
      <c r="J40" s="88"/>
      <c r="K40" s="88"/>
      <c r="L40" s="88"/>
      <c r="M40" s="88"/>
      <c r="N40" s="71"/>
      <c r="O40" s="71"/>
      <c r="P40" s="72"/>
    </row>
    <row r="41" spans="1:16" ht="20.25" customHeight="1">
      <c r="A41" s="89" t="s">
        <v>1</v>
      </c>
      <c r="B41" s="90"/>
      <c r="C41" s="86"/>
      <c r="D41" s="86"/>
      <c r="E41" s="87"/>
      <c r="F41" s="88"/>
      <c r="G41" s="88"/>
      <c r="H41" s="88"/>
      <c r="I41" s="88"/>
      <c r="J41" s="88"/>
      <c r="K41" s="88"/>
      <c r="L41" s="88"/>
      <c r="M41" s="88"/>
      <c r="N41" s="71"/>
      <c r="O41" s="71"/>
      <c r="P41" s="72"/>
    </row>
    <row r="42" spans="1:16" ht="20.25" customHeight="1">
      <c r="A42" s="91"/>
      <c r="B42" s="91"/>
      <c r="C42" s="91"/>
      <c r="D42" s="91"/>
      <c r="E42" s="92"/>
      <c r="F42" s="6"/>
      <c r="G42" s="6"/>
      <c r="H42" s="6"/>
      <c r="I42" s="6"/>
      <c r="J42" s="6"/>
      <c r="K42" s="6"/>
      <c r="L42" s="6"/>
      <c r="M42" s="6"/>
      <c r="N42" s="71"/>
      <c r="O42" s="71"/>
      <c r="P42" s="72"/>
    </row>
    <row r="43" spans="1:16" ht="20.25" customHeight="1">
      <c r="A43" s="91"/>
      <c r="B43" s="91"/>
      <c r="C43" s="91"/>
      <c r="D43" s="91"/>
      <c r="E43" s="92"/>
      <c r="F43" s="6"/>
      <c r="G43" s="142" t="s">
        <v>2</v>
      </c>
      <c r="H43" s="142"/>
      <c r="I43" s="142"/>
      <c r="J43" s="93"/>
      <c r="K43" s="140" t="s">
        <v>3</v>
      </c>
      <c r="L43" s="140"/>
      <c r="M43" s="140"/>
      <c r="N43" s="71"/>
      <c r="O43" s="71"/>
      <c r="P43" s="72"/>
    </row>
    <row r="44" spans="1:16" ht="20.25" customHeight="1">
      <c r="A44" s="94"/>
      <c r="B44" s="94"/>
      <c r="C44" s="95"/>
      <c r="D44" s="95"/>
      <c r="E44" s="92"/>
      <c r="F44" s="8"/>
      <c r="G44" s="140" t="s">
        <v>4</v>
      </c>
      <c r="H44" s="140"/>
      <c r="I44" s="140"/>
      <c r="J44" s="3"/>
      <c r="K44" s="140" t="s">
        <v>4</v>
      </c>
      <c r="L44" s="140"/>
      <c r="M44" s="140"/>
      <c r="N44" s="70"/>
      <c r="O44" s="74"/>
      <c r="P44" s="73"/>
    </row>
    <row r="45" spans="1:16" ht="20.25" customHeight="1">
      <c r="A45" s="94"/>
      <c r="B45" s="94"/>
      <c r="C45" s="95"/>
      <c r="D45" s="95"/>
      <c r="E45" s="92"/>
      <c r="F45" s="8"/>
      <c r="G45" s="91" t="s">
        <v>162</v>
      </c>
      <c r="H45" s="19"/>
      <c r="I45" s="96" t="s">
        <v>5</v>
      </c>
      <c r="J45" s="95"/>
      <c r="K45" s="91" t="s">
        <v>162</v>
      </c>
      <c r="L45" s="19"/>
      <c r="M45" s="96" t="s">
        <v>5</v>
      </c>
      <c r="N45" s="70"/>
      <c r="O45" s="74"/>
      <c r="P45" s="73"/>
    </row>
    <row r="46" spans="1:16" ht="20.25" customHeight="1">
      <c r="A46" s="97" t="s">
        <v>39</v>
      </c>
      <c r="B46" s="95"/>
      <c r="C46" s="95"/>
      <c r="D46" s="95"/>
      <c r="E46" s="92" t="s">
        <v>7</v>
      </c>
      <c r="F46" s="8"/>
      <c r="G46" s="88">
        <v>2023</v>
      </c>
      <c r="H46" s="98"/>
      <c r="I46" s="88">
        <v>2022</v>
      </c>
      <c r="J46" s="98"/>
      <c r="K46" s="88">
        <v>2023</v>
      </c>
      <c r="L46" s="98"/>
      <c r="M46" s="88">
        <v>2022</v>
      </c>
      <c r="N46" s="76"/>
      <c r="O46" s="78"/>
      <c r="P46" s="73"/>
    </row>
    <row r="47" spans="1:16" ht="20.25" customHeight="1">
      <c r="A47" s="97"/>
      <c r="B47" s="95"/>
      <c r="C47" s="95"/>
      <c r="D47" s="95"/>
      <c r="E47" s="92"/>
      <c r="F47" s="8"/>
      <c r="G47" s="88" t="s">
        <v>8</v>
      </c>
      <c r="H47" s="98"/>
      <c r="I47" s="88"/>
      <c r="J47" s="98"/>
      <c r="K47" s="88" t="s">
        <v>8</v>
      </c>
      <c r="L47" s="98"/>
      <c r="M47" s="88"/>
      <c r="N47" s="76"/>
      <c r="O47" s="78"/>
      <c r="P47" s="73"/>
    </row>
    <row r="48" spans="1:16" ht="20.25" customHeight="1">
      <c r="A48" s="95"/>
      <c r="B48" s="95"/>
      <c r="C48" s="95"/>
      <c r="D48" s="95"/>
      <c r="E48" s="92"/>
      <c r="F48" s="8"/>
      <c r="G48" s="141" t="s">
        <v>9</v>
      </c>
      <c r="H48" s="141"/>
      <c r="I48" s="141"/>
      <c r="J48" s="141"/>
      <c r="K48" s="141"/>
      <c r="L48" s="141"/>
      <c r="M48" s="141"/>
      <c r="N48" s="76"/>
      <c r="O48" s="78"/>
      <c r="P48" s="73"/>
    </row>
    <row r="49" spans="1:16" ht="20.25" customHeight="1">
      <c r="A49" s="99" t="s">
        <v>40</v>
      </c>
      <c r="B49" s="95"/>
      <c r="C49" s="95"/>
      <c r="D49" s="95"/>
      <c r="E49" s="92"/>
      <c r="F49" s="8"/>
      <c r="G49" s="100"/>
      <c r="H49" s="100"/>
      <c r="I49" s="100"/>
      <c r="J49" s="100"/>
      <c r="K49" s="100"/>
      <c r="L49" s="100"/>
      <c r="M49" s="100"/>
      <c r="O49" s="73"/>
      <c r="P49" s="73"/>
    </row>
    <row r="50" spans="1:16" ht="21" customHeight="1">
      <c r="A50" s="8" t="s">
        <v>41</v>
      </c>
      <c r="B50" s="95"/>
      <c r="C50" s="95"/>
      <c r="D50" s="95"/>
      <c r="E50" s="6"/>
      <c r="F50" s="8"/>
      <c r="G50" s="8"/>
      <c r="H50" s="8"/>
      <c r="I50" s="20"/>
      <c r="J50" s="20"/>
      <c r="K50" s="20"/>
      <c r="L50" s="20"/>
      <c r="M50" s="20"/>
      <c r="O50" s="73"/>
      <c r="P50" s="73"/>
    </row>
    <row r="51" spans="1:16" ht="21" customHeight="1">
      <c r="A51" s="101" t="s">
        <v>42</v>
      </c>
      <c r="B51" s="95"/>
      <c r="C51" s="95"/>
      <c r="D51" s="95"/>
      <c r="E51" s="102" t="s">
        <v>43</v>
      </c>
      <c r="F51" s="8"/>
      <c r="G51" s="20">
        <v>69962</v>
      </c>
      <c r="H51" s="36"/>
      <c r="I51" s="20">
        <v>120309</v>
      </c>
      <c r="J51" s="36"/>
      <c r="K51" s="20">
        <v>69962</v>
      </c>
      <c r="L51" s="36"/>
      <c r="M51" s="20">
        <v>105309</v>
      </c>
      <c r="O51" s="73"/>
      <c r="P51" s="73"/>
    </row>
    <row r="52" spans="1:16" ht="21" customHeight="1">
      <c r="A52" s="101" t="s">
        <v>44</v>
      </c>
      <c r="B52" s="95"/>
      <c r="C52" s="95"/>
      <c r="D52" s="95"/>
      <c r="E52" s="102">
        <v>2</v>
      </c>
      <c r="F52" s="8"/>
      <c r="G52" s="20">
        <v>221450</v>
      </c>
      <c r="H52" s="52"/>
      <c r="I52" s="20">
        <v>196330</v>
      </c>
      <c r="J52" s="52"/>
      <c r="K52" s="20">
        <v>121436</v>
      </c>
      <c r="L52" s="36"/>
      <c r="M52" s="20">
        <v>89038</v>
      </c>
      <c r="O52" s="73"/>
      <c r="P52" s="73"/>
    </row>
    <row r="53" spans="1:16" ht="21" customHeight="1">
      <c r="A53" s="101" t="s">
        <v>45</v>
      </c>
      <c r="B53" s="95"/>
      <c r="C53" s="94"/>
      <c r="D53" s="94"/>
      <c r="E53" s="102"/>
      <c r="F53" s="106"/>
      <c r="G53" s="52"/>
      <c r="H53" s="20"/>
      <c r="I53" s="52"/>
      <c r="J53" s="52"/>
      <c r="K53" s="52"/>
      <c r="L53" s="36"/>
      <c r="M53" s="52"/>
      <c r="O53" s="73"/>
      <c r="P53" s="73"/>
    </row>
    <row r="54" spans="1:16" ht="21" customHeight="1">
      <c r="A54" s="101" t="s">
        <v>42</v>
      </c>
      <c r="B54" s="19"/>
      <c r="C54" s="94"/>
      <c r="D54" s="94"/>
      <c r="E54" s="102" t="s">
        <v>43</v>
      </c>
      <c r="F54" s="106"/>
      <c r="G54" s="20">
        <v>322140</v>
      </c>
      <c r="H54" s="20"/>
      <c r="I54" s="20">
        <v>240131</v>
      </c>
      <c r="J54" s="52"/>
      <c r="K54" s="20">
        <v>120802</v>
      </c>
      <c r="L54" s="36"/>
      <c r="M54" s="20">
        <v>153609</v>
      </c>
      <c r="O54" s="73"/>
      <c r="P54" s="73"/>
    </row>
    <row r="55" spans="1:16" ht="21" customHeight="1">
      <c r="A55" s="101" t="s">
        <v>46</v>
      </c>
      <c r="B55" s="95"/>
      <c r="C55" s="94"/>
      <c r="D55" s="94"/>
      <c r="E55" s="102">
        <v>2</v>
      </c>
      <c r="F55" s="8"/>
      <c r="G55" s="20">
        <v>0</v>
      </c>
      <c r="H55" s="20"/>
      <c r="I55" s="20">
        <v>0</v>
      </c>
      <c r="J55" s="52"/>
      <c r="K55" s="20">
        <v>13500</v>
      </c>
      <c r="L55" s="36"/>
      <c r="M55" s="20">
        <v>40500</v>
      </c>
      <c r="O55" s="73"/>
      <c r="P55" s="73"/>
    </row>
    <row r="56" spans="1:16" ht="21" customHeight="1">
      <c r="A56" s="101" t="s">
        <v>209</v>
      </c>
      <c r="B56" s="95"/>
      <c r="C56" s="94"/>
      <c r="D56" s="94"/>
      <c r="E56" s="102"/>
      <c r="F56" s="106"/>
      <c r="G56" s="20">
        <v>33836</v>
      </c>
      <c r="H56" s="20"/>
      <c r="I56" s="20">
        <v>30424</v>
      </c>
      <c r="J56" s="52"/>
      <c r="K56" s="20">
        <v>10147</v>
      </c>
      <c r="L56" s="36"/>
      <c r="M56" s="20">
        <v>9986</v>
      </c>
      <c r="O56" s="73"/>
      <c r="P56" s="73"/>
    </row>
    <row r="57" spans="1:16" ht="21" customHeight="1">
      <c r="A57" s="101" t="s">
        <v>47</v>
      </c>
      <c r="B57" s="109"/>
      <c r="C57" s="109"/>
      <c r="D57" s="109"/>
      <c r="E57" s="102"/>
      <c r="F57" s="110"/>
      <c r="G57" s="20">
        <v>111914</v>
      </c>
      <c r="H57" s="20"/>
      <c r="I57" s="20">
        <v>109978</v>
      </c>
      <c r="J57" s="52"/>
      <c r="K57" s="20">
        <v>60604</v>
      </c>
      <c r="L57" s="36"/>
      <c r="M57" s="20">
        <v>71353</v>
      </c>
      <c r="O57" s="73"/>
      <c r="P57" s="73"/>
    </row>
    <row r="58" spans="1:16" ht="21" customHeight="1">
      <c r="A58" s="8" t="s">
        <v>48</v>
      </c>
      <c r="B58" s="109"/>
      <c r="C58" s="109"/>
      <c r="D58" s="109"/>
      <c r="E58" s="102"/>
      <c r="F58" s="110"/>
      <c r="G58" s="20">
        <v>1669</v>
      </c>
      <c r="H58" s="20"/>
      <c r="I58" s="20">
        <v>1669</v>
      </c>
      <c r="J58" s="52"/>
      <c r="K58" s="20">
        <v>0</v>
      </c>
      <c r="L58" s="36"/>
      <c r="M58" s="20">
        <v>0</v>
      </c>
      <c r="O58" s="73"/>
      <c r="P58" s="73"/>
    </row>
    <row r="59" spans="1:16" ht="21" customHeight="1">
      <c r="A59" s="8" t="s">
        <v>49</v>
      </c>
      <c r="B59" s="95"/>
      <c r="C59" s="95"/>
      <c r="D59" s="95"/>
      <c r="E59" s="107"/>
      <c r="F59" s="8"/>
      <c r="G59" s="50">
        <v>8900</v>
      </c>
      <c r="H59" s="20"/>
      <c r="I59" s="50">
        <v>12640</v>
      </c>
      <c r="J59" s="20"/>
      <c r="K59" s="50">
        <v>1903</v>
      </c>
      <c r="L59" s="20"/>
      <c r="M59" s="50">
        <v>5268</v>
      </c>
      <c r="O59" s="73"/>
      <c r="P59" s="73"/>
    </row>
    <row r="60" spans="1:16" ht="21" customHeight="1">
      <c r="A60" s="103" t="s">
        <v>50</v>
      </c>
      <c r="B60" s="95"/>
      <c r="C60" s="94"/>
      <c r="D60" s="94"/>
      <c r="E60" s="12"/>
      <c r="F60" s="8"/>
      <c r="G60" s="116">
        <f>SUM(G51:G59)</f>
        <v>769871</v>
      </c>
      <c r="H60" s="60"/>
      <c r="I60" s="59">
        <f>SUM(I51:I59)</f>
        <v>711481</v>
      </c>
      <c r="J60" s="60"/>
      <c r="K60" s="116">
        <f>SUM(K51:K59)</f>
        <v>398354</v>
      </c>
      <c r="L60" s="60"/>
      <c r="M60" s="59">
        <f>SUM(M51:M59)</f>
        <v>475063</v>
      </c>
      <c r="O60" s="73"/>
      <c r="P60" s="73"/>
    </row>
    <row r="61" spans="1:16" ht="21" customHeight="1">
      <c r="A61" s="8"/>
      <c r="B61" s="19"/>
      <c r="C61" s="94"/>
      <c r="D61" s="94"/>
      <c r="E61" s="92"/>
      <c r="F61" s="106"/>
      <c r="G61" s="108"/>
      <c r="H61" s="60"/>
      <c r="I61" s="108"/>
      <c r="J61" s="60"/>
      <c r="K61" s="108"/>
      <c r="L61" s="60"/>
      <c r="M61" s="108"/>
      <c r="O61" s="73"/>
      <c r="P61" s="73"/>
    </row>
    <row r="62" spans="1:16" ht="21" customHeight="1">
      <c r="A62" s="99" t="s">
        <v>51</v>
      </c>
      <c r="B62" s="19"/>
      <c r="C62" s="94"/>
      <c r="D62" s="94"/>
      <c r="E62" s="92"/>
      <c r="F62" s="106"/>
      <c r="G62" s="39"/>
      <c r="H62" s="60"/>
      <c r="I62" s="39"/>
      <c r="J62" s="60"/>
      <c r="K62" s="39"/>
      <c r="L62" s="60"/>
      <c r="M62" s="39"/>
      <c r="O62" s="73"/>
      <c r="P62" s="73"/>
    </row>
    <row r="63" spans="1:16" ht="21" customHeight="1">
      <c r="A63" s="101" t="s">
        <v>52</v>
      </c>
      <c r="B63" s="101"/>
      <c r="C63" s="101"/>
      <c r="D63" s="101"/>
      <c r="E63" s="92"/>
      <c r="F63" s="106"/>
      <c r="G63" s="39"/>
      <c r="H63" s="60"/>
      <c r="I63" s="39"/>
      <c r="J63" s="60"/>
      <c r="K63" s="39"/>
      <c r="L63" s="60"/>
      <c r="M63" s="39"/>
      <c r="O63" s="73"/>
      <c r="P63" s="73"/>
    </row>
    <row r="64" spans="1:16" ht="21" customHeight="1">
      <c r="A64" s="101" t="s">
        <v>53</v>
      </c>
      <c r="B64" s="101"/>
      <c r="C64" s="101"/>
      <c r="D64" s="101"/>
      <c r="E64" s="92" t="s">
        <v>43</v>
      </c>
      <c r="F64" s="106"/>
      <c r="G64" s="20">
        <v>1473888</v>
      </c>
      <c r="H64" s="60"/>
      <c r="I64" s="20">
        <v>1521079</v>
      </c>
      <c r="J64" s="60"/>
      <c r="K64" s="20">
        <v>704091</v>
      </c>
      <c r="L64" s="60"/>
      <c r="M64" s="20">
        <v>618207</v>
      </c>
      <c r="O64" s="73"/>
      <c r="P64" s="73"/>
    </row>
    <row r="65" spans="1:16" ht="21" customHeight="1">
      <c r="A65" s="101" t="s">
        <v>54</v>
      </c>
      <c r="B65" s="101"/>
      <c r="C65" s="101"/>
      <c r="D65" s="101"/>
      <c r="E65" s="92"/>
      <c r="F65" s="106"/>
      <c r="G65" s="20">
        <v>153524</v>
      </c>
      <c r="H65" s="60"/>
      <c r="I65" s="20">
        <v>191386</v>
      </c>
      <c r="J65" s="60"/>
      <c r="K65" s="20">
        <v>12145</v>
      </c>
      <c r="L65" s="60"/>
      <c r="M65" s="20">
        <v>19787</v>
      </c>
      <c r="O65" s="73"/>
      <c r="P65" s="73"/>
    </row>
    <row r="66" spans="1:16" ht="21" customHeight="1">
      <c r="A66" s="101" t="s">
        <v>55</v>
      </c>
      <c r="B66" s="101"/>
      <c r="C66" s="101"/>
      <c r="D66" s="101"/>
      <c r="E66" s="92" t="s">
        <v>176</v>
      </c>
      <c r="F66" s="106"/>
      <c r="G66" s="20">
        <v>297734</v>
      </c>
      <c r="H66" s="60"/>
      <c r="I66" s="20">
        <v>296397</v>
      </c>
      <c r="J66" s="60"/>
      <c r="K66" s="20">
        <v>297734</v>
      </c>
      <c r="L66" s="60"/>
      <c r="M66" s="20">
        <v>296397</v>
      </c>
      <c r="O66" s="73"/>
      <c r="P66" s="73"/>
    </row>
    <row r="67" spans="1:16" ht="21" customHeight="1">
      <c r="A67" s="101" t="s">
        <v>56</v>
      </c>
      <c r="B67" s="101"/>
      <c r="C67" s="101"/>
      <c r="D67" s="101"/>
      <c r="E67" s="92"/>
      <c r="F67" s="106"/>
      <c r="G67" s="20">
        <v>64579</v>
      </c>
      <c r="H67" s="60"/>
      <c r="I67" s="20">
        <v>65476</v>
      </c>
      <c r="J67" s="60"/>
      <c r="K67" s="20">
        <v>0</v>
      </c>
      <c r="L67" s="60"/>
      <c r="M67" s="20">
        <v>0</v>
      </c>
      <c r="O67" s="73"/>
      <c r="P67" s="73"/>
    </row>
    <row r="68" spans="1:16" ht="21" customHeight="1">
      <c r="A68" s="101" t="s">
        <v>182</v>
      </c>
      <c r="B68" s="101"/>
      <c r="C68" s="101"/>
      <c r="D68" s="101"/>
      <c r="E68" s="92"/>
      <c r="F68" s="106"/>
      <c r="G68" s="20">
        <v>21150</v>
      </c>
      <c r="H68" s="60"/>
      <c r="I68" s="20">
        <v>20622</v>
      </c>
      <c r="J68" s="60"/>
      <c r="K68" s="20">
        <v>13371</v>
      </c>
      <c r="L68" s="60"/>
      <c r="M68" s="20">
        <v>13647</v>
      </c>
      <c r="O68" s="73"/>
      <c r="P68" s="73"/>
    </row>
    <row r="69" spans="1:16" ht="21" customHeight="1">
      <c r="A69" s="101" t="s">
        <v>57</v>
      </c>
      <c r="B69" s="101"/>
      <c r="C69" s="101"/>
      <c r="D69" s="101"/>
      <c r="E69" s="92" t="s">
        <v>58</v>
      </c>
      <c r="F69" s="106"/>
      <c r="G69" s="20">
        <v>6736</v>
      </c>
      <c r="H69" s="60"/>
      <c r="I69" s="20">
        <v>5474</v>
      </c>
      <c r="J69" s="60"/>
      <c r="K69" s="20">
        <v>6736</v>
      </c>
      <c r="L69" s="60"/>
      <c r="M69" s="20">
        <v>5474</v>
      </c>
      <c r="O69" s="73"/>
      <c r="P69" s="73"/>
    </row>
    <row r="70" spans="1:16" ht="21" customHeight="1">
      <c r="A70" s="101" t="s">
        <v>59</v>
      </c>
      <c r="B70" s="101"/>
      <c r="C70" s="101"/>
      <c r="D70" s="101"/>
      <c r="E70" s="92"/>
      <c r="F70" s="106"/>
      <c r="G70" s="20">
        <v>4000</v>
      </c>
      <c r="H70" s="60"/>
      <c r="I70" s="20">
        <v>4000</v>
      </c>
      <c r="J70" s="60"/>
      <c r="K70" s="20">
        <v>0</v>
      </c>
      <c r="L70" s="60"/>
      <c r="M70" s="20">
        <v>0</v>
      </c>
      <c r="O70" s="73"/>
      <c r="P70" s="73"/>
    </row>
    <row r="71" spans="1:16" ht="21" customHeight="1">
      <c r="A71" s="101" t="s">
        <v>60</v>
      </c>
      <c r="B71" s="101"/>
      <c r="C71" s="101"/>
      <c r="D71" s="101"/>
      <c r="E71" s="92"/>
      <c r="F71" s="106"/>
      <c r="G71" s="50">
        <v>7272</v>
      </c>
      <c r="H71" s="20"/>
      <c r="I71" s="50">
        <v>10231</v>
      </c>
      <c r="J71" s="20"/>
      <c r="K71" s="50">
        <v>519</v>
      </c>
      <c r="L71" s="20"/>
      <c r="M71" s="50">
        <v>1433</v>
      </c>
      <c r="O71" s="73"/>
      <c r="P71" s="73"/>
    </row>
    <row r="72" spans="1:16" ht="20.25" customHeight="1">
      <c r="A72" s="103" t="s">
        <v>61</v>
      </c>
      <c r="B72" s="101"/>
      <c r="C72" s="94"/>
      <c r="D72" s="95"/>
      <c r="E72" s="92"/>
      <c r="F72" s="104"/>
      <c r="G72" s="114">
        <f>SUM(G63:G71)</f>
        <v>2028883</v>
      </c>
      <c r="H72" s="60"/>
      <c r="I72" s="40">
        <f>SUM(I63:I71)</f>
        <v>2114665</v>
      </c>
      <c r="J72" s="60"/>
      <c r="K72" s="114">
        <f>SUM(K63:K71)</f>
        <v>1034596</v>
      </c>
      <c r="L72" s="60"/>
      <c r="M72" s="40">
        <f>SUM(M63:M71)</f>
        <v>954945</v>
      </c>
      <c r="O72" s="73"/>
      <c r="P72" s="73"/>
    </row>
    <row r="73" spans="1:16" ht="20.25" customHeight="1">
      <c r="A73" s="103" t="s">
        <v>62</v>
      </c>
      <c r="B73" s="101"/>
      <c r="C73" s="94"/>
      <c r="D73" s="95"/>
      <c r="E73" s="92"/>
      <c r="F73" s="104"/>
      <c r="G73" s="113">
        <f>G72+G60</f>
        <v>2798754</v>
      </c>
      <c r="H73" s="60"/>
      <c r="I73" s="41">
        <f>I72+I60</f>
        <v>2826146</v>
      </c>
      <c r="J73" s="60"/>
      <c r="K73" s="113">
        <f>K72+K60</f>
        <v>1432950</v>
      </c>
      <c r="L73" s="60"/>
      <c r="M73" s="41">
        <f>M72+M60</f>
        <v>1430008</v>
      </c>
      <c r="O73" s="73"/>
      <c r="P73" s="73"/>
    </row>
    <row r="74" spans="1:16" ht="20.25" customHeight="1">
      <c r="A74" s="103"/>
      <c r="B74" s="101"/>
      <c r="C74" s="94"/>
      <c r="D74" s="95"/>
      <c r="E74" s="92"/>
      <c r="F74" s="104"/>
      <c r="G74" s="100"/>
      <c r="H74" s="100"/>
      <c r="I74" s="100"/>
      <c r="J74" s="100"/>
      <c r="K74" s="100"/>
      <c r="L74" s="100"/>
      <c r="M74" s="100"/>
      <c r="O74" s="73"/>
      <c r="P74" s="73"/>
    </row>
    <row r="75" spans="1:16" ht="20.25" customHeight="1">
      <c r="A75" s="2" t="s">
        <v>0</v>
      </c>
      <c r="B75" s="86"/>
      <c r="C75" s="86"/>
      <c r="D75" s="86"/>
      <c r="E75" s="87"/>
      <c r="F75" s="88"/>
      <c r="G75" s="88"/>
      <c r="H75" s="88"/>
      <c r="I75" s="88"/>
      <c r="J75" s="88"/>
      <c r="K75" s="88"/>
      <c r="L75" s="88"/>
      <c r="M75" s="88"/>
      <c r="O75" s="73"/>
      <c r="P75" s="73"/>
    </row>
    <row r="76" spans="1:16" ht="20.25" customHeight="1">
      <c r="A76" s="89" t="s">
        <v>1</v>
      </c>
      <c r="B76" s="90"/>
      <c r="C76" s="86"/>
      <c r="D76" s="86"/>
      <c r="E76" s="87"/>
      <c r="F76" s="88"/>
      <c r="G76" s="88"/>
      <c r="H76" s="88"/>
      <c r="I76" s="88"/>
      <c r="J76" s="88"/>
      <c r="K76" s="88"/>
      <c r="L76" s="88"/>
      <c r="M76" s="88"/>
      <c r="O76" s="73"/>
      <c r="P76" s="73"/>
    </row>
    <row r="77" spans="1:16" ht="20.25" customHeight="1">
      <c r="A77" s="91"/>
      <c r="B77" s="91"/>
      <c r="C77" s="91"/>
      <c r="D77" s="91"/>
      <c r="E77" s="92"/>
      <c r="F77" s="6"/>
      <c r="G77" s="6"/>
      <c r="H77" s="6"/>
      <c r="I77" s="6"/>
      <c r="J77" s="6"/>
      <c r="K77" s="6"/>
      <c r="L77" s="6"/>
      <c r="M77" s="6"/>
      <c r="O77" s="73"/>
      <c r="P77" s="73"/>
    </row>
    <row r="78" spans="1:16" ht="20.25" customHeight="1">
      <c r="A78" s="91"/>
      <c r="B78" s="91"/>
      <c r="C78" s="91"/>
      <c r="D78" s="91"/>
      <c r="E78" s="92"/>
      <c r="F78" s="6"/>
      <c r="G78" s="142" t="s">
        <v>2</v>
      </c>
      <c r="H78" s="142"/>
      <c r="I78" s="142"/>
      <c r="J78" s="93"/>
      <c r="K78" s="140" t="s">
        <v>3</v>
      </c>
      <c r="L78" s="140"/>
      <c r="M78" s="140"/>
      <c r="O78" s="73"/>
      <c r="P78" s="73"/>
    </row>
    <row r="79" spans="1:16" ht="20.25" customHeight="1">
      <c r="A79" s="94"/>
      <c r="B79" s="94"/>
      <c r="C79" s="95"/>
      <c r="D79" s="95"/>
      <c r="E79" s="92"/>
      <c r="F79" s="8"/>
      <c r="G79" s="140" t="s">
        <v>4</v>
      </c>
      <c r="H79" s="140"/>
      <c r="I79" s="140"/>
      <c r="J79" s="3"/>
      <c r="K79" s="140" t="s">
        <v>4</v>
      </c>
      <c r="L79" s="140"/>
      <c r="M79" s="140"/>
      <c r="O79" s="73"/>
      <c r="P79" s="73"/>
    </row>
    <row r="80" spans="1:16" ht="20.25" customHeight="1">
      <c r="A80" s="94"/>
      <c r="B80" s="94"/>
      <c r="C80" s="95"/>
      <c r="D80" s="95"/>
      <c r="E80" s="92"/>
      <c r="F80" s="8"/>
      <c r="G80" s="91" t="s">
        <v>162</v>
      </c>
      <c r="H80" s="19"/>
      <c r="I80" s="96" t="s">
        <v>5</v>
      </c>
      <c r="J80" s="95"/>
      <c r="K80" s="91" t="s">
        <v>162</v>
      </c>
      <c r="L80" s="19"/>
      <c r="M80" s="96" t="s">
        <v>5</v>
      </c>
      <c r="O80" s="73"/>
      <c r="P80" s="73"/>
    </row>
    <row r="81" spans="1:16" ht="20.25" customHeight="1">
      <c r="A81" s="97" t="s">
        <v>39</v>
      </c>
      <c r="B81" s="95"/>
      <c r="C81" s="95"/>
      <c r="D81" s="95"/>
      <c r="E81" s="92"/>
      <c r="F81" s="8"/>
      <c r="G81" s="88">
        <v>2023</v>
      </c>
      <c r="H81" s="98"/>
      <c r="I81" s="88">
        <v>2022</v>
      </c>
      <c r="J81" s="98"/>
      <c r="K81" s="88">
        <v>2023</v>
      </c>
      <c r="L81" s="98"/>
      <c r="M81" s="88">
        <v>2022</v>
      </c>
      <c r="O81" s="73"/>
      <c r="P81" s="73"/>
    </row>
    <row r="82" spans="1:16" ht="20.25" customHeight="1">
      <c r="A82" s="97"/>
      <c r="B82" s="95"/>
      <c r="C82" s="95"/>
      <c r="D82" s="95"/>
      <c r="E82" s="92"/>
      <c r="F82" s="8"/>
      <c r="G82" s="88" t="s">
        <v>8</v>
      </c>
      <c r="H82" s="98"/>
      <c r="I82" s="88"/>
      <c r="J82" s="98"/>
      <c r="K82" s="88" t="s">
        <v>8</v>
      </c>
      <c r="L82" s="98"/>
      <c r="M82" s="88"/>
      <c r="O82" s="73"/>
      <c r="P82" s="73"/>
    </row>
    <row r="83" spans="1:16" ht="20.25" customHeight="1">
      <c r="A83" s="95"/>
      <c r="B83" s="95"/>
      <c r="C83" s="95"/>
      <c r="D83" s="95"/>
      <c r="E83" s="92"/>
      <c r="F83" s="8"/>
      <c r="G83" s="141" t="s">
        <v>9</v>
      </c>
      <c r="H83" s="141"/>
      <c r="I83" s="141"/>
      <c r="J83" s="141"/>
      <c r="K83" s="141"/>
      <c r="L83" s="141"/>
      <c r="M83" s="141"/>
      <c r="O83" s="73"/>
      <c r="P83" s="73"/>
    </row>
    <row r="84" spans="1:16" ht="20.25" customHeight="1">
      <c r="A84" s="105" t="s">
        <v>63</v>
      </c>
      <c r="B84" s="101"/>
      <c r="C84" s="94"/>
      <c r="D84" s="95"/>
      <c r="E84" s="12"/>
      <c r="F84" s="8"/>
      <c r="G84" s="88"/>
      <c r="H84" s="98"/>
      <c r="I84" s="88"/>
      <c r="J84" s="98"/>
      <c r="K84" s="88"/>
      <c r="L84" s="98"/>
      <c r="M84" s="88"/>
      <c r="O84" s="73"/>
      <c r="P84" s="73"/>
    </row>
    <row r="85" spans="1:16" ht="20.25" customHeight="1">
      <c r="A85" s="101" t="s">
        <v>64</v>
      </c>
      <c r="B85" s="95"/>
      <c r="C85" s="94"/>
      <c r="D85" s="94"/>
      <c r="E85" s="92"/>
      <c r="F85" s="106"/>
      <c r="G85" s="100"/>
      <c r="H85" s="100"/>
      <c r="I85" s="100"/>
      <c r="J85" s="100"/>
      <c r="K85" s="100"/>
      <c r="L85" s="100"/>
      <c r="M85" s="100"/>
      <c r="O85" s="73"/>
      <c r="P85" s="73"/>
    </row>
    <row r="86" spans="1:16" ht="20.25" customHeight="1">
      <c r="A86" s="101" t="s">
        <v>65</v>
      </c>
      <c r="B86" s="101"/>
      <c r="C86" s="101"/>
      <c r="D86" s="101"/>
      <c r="E86" s="92"/>
      <c r="F86" s="106"/>
      <c r="G86" s="20"/>
      <c r="H86" s="20"/>
      <c r="I86" s="20"/>
      <c r="J86" s="20"/>
      <c r="K86" s="20"/>
      <c r="L86" s="20"/>
      <c r="M86" s="20"/>
      <c r="O86" s="73"/>
      <c r="P86" s="73"/>
    </row>
    <row r="87" spans="1:16" ht="20.25" customHeight="1">
      <c r="A87" s="111" t="s">
        <v>66</v>
      </c>
      <c r="B87" s="101"/>
      <c r="C87" s="101"/>
      <c r="D87" s="101"/>
      <c r="E87" s="92"/>
      <c r="F87" s="106"/>
      <c r="G87" s="20"/>
      <c r="H87" s="20"/>
      <c r="I87" s="20"/>
      <c r="J87" s="20"/>
      <c r="K87" s="20"/>
      <c r="L87" s="20"/>
      <c r="M87" s="20"/>
      <c r="O87" s="73"/>
      <c r="P87" s="73"/>
    </row>
    <row r="88" spans="1:16" ht="20.25" customHeight="1" thickBot="1">
      <c r="A88" s="111" t="s">
        <v>67</v>
      </c>
      <c r="B88" s="101"/>
      <c r="C88" s="101"/>
      <c r="D88" s="101"/>
      <c r="E88" s="87"/>
      <c r="F88" s="106"/>
      <c r="G88" s="21">
        <v>1750000</v>
      </c>
      <c r="H88" s="20"/>
      <c r="I88" s="21">
        <v>1750000</v>
      </c>
      <c r="J88" s="20"/>
      <c r="K88" s="21">
        <v>1750000</v>
      </c>
      <c r="L88" s="20"/>
      <c r="M88" s="21">
        <v>1750000</v>
      </c>
      <c r="O88" s="73"/>
      <c r="P88" s="73"/>
    </row>
    <row r="89" spans="1:16" ht="20.25" customHeight="1" thickTop="1">
      <c r="A89" s="101" t="s">
        <v>68</v>
      </c>
      <c r="B89" s="101"/>
      <c r="C89" s="101"/>
      <c r="D89" s="101"/>
      <c r="E89" s="87"/>
      <c r="F89" s="106"/>
      <c r="G89" s="24"/>
      <c r="H89" s="20"/>
      <c r="I89" s="24"/>
      <c r="J89" s="20"/>
      <c r="K89" s="24"/>
      <c r="L89" s="20"/>
      <c r="M89" s="24"/>
      <c r="O89" s="73"/>
      <c r="P89" s="73"/>
    </row>
    <row r="90" spans="1:16" ht="20.25" customHeight="1">
      <c r="A90" s="111" t="s">
        <v>69</v>
      </c>
      <c r="B90" s="101"/>
      <c r="C90" s="101"/>
      <c r="D90" s="101"/>
      <c r="E90" s="87"/>
      <c r="F90" s="106"/>
      <c r="G90" s="24"/>
      <c r="H90" s="20"/>
      <c r="I90" s="24"/>
      <c r="J90" s="20"/>
      <c r="K90" s="24"/>
      <c r="L90" s="20"/>
      <c r="M90" s="24"/>
      <c r="O90" s="73"/>
      <c r="P90" s="73"/>
    </row>
    <row r="91" spans="1:16" ht="20.25" customHeight="1">
      <c r="A91" s="111" t="s">
        <v>67</v>
      </c>
      <c r="B91" s="101"/>
      <c r="C91" s="101"/>
      <c r="D91" s="101"/>
      <c r="E91" s="87"/>
      <c r="F91" s="106"/>
      <c r="G91" s="36">
        <v>1598408</v>
      </c>
      <c r="H91" s="36"/>
      <c r="I91" s="36">
        <v>1598408</v>
      </c>
      <c r="J91" s="36"/>
      <c r="K91" s="36">
        <v>1598408</v>
      </c>
      <c r="L91" s="36"/>
      <c r="M91" s="36">
        <v>1598408</v>
      </c>
      <c r="O91" s="73"/>
      <c r="P91" s="73"/>
    </row>
    <row r="92" spans="1:16" ht="20.25" customHeight="1">
      <c r="A92" s="101" t="s">
        <v>70</v>
      </c>
      <c r="B92" s="101"/>
      <c r="C92" s="101"/>
      <c r="D92" s="101"/>
      <c r="E92" s="92"/>
      <c r="F92" s="8"/>
      <c r="G92" s="36">
        <v>819969</v>
      </c>
      <c r="H92" s="20"/>
      <c r="I92" s="20">
        <v>819969</v>
      </c>
      <c r="J92" s="20"/>
      <c r="K92" s="36">
        <v>819969</v>
      </c>
      <c r="L92" s="20"/>
      <c r="M92" s="20">
        <v>819969</v>
      </c>
      <c r="O92" s="73"/>
      <c r="P92" s="73"/>
    </row>
    <row r="93" spans="1:16" ht="20.25" customHeight="1">
      <c r="A93" s="101" t="s">
        <v>71</v>
      </c>
      <c r="B93" s="101"/>
      <c r="C93" s="101"/>
      <c r="D93" s="101"/>
      <c r="E93" s="92"/>
      <c r="F93" s="8"/>
      <c r="G93" s="20"/>
      <c r="H93" s="20"/>
      <c r="I93" s="20"/>
      <c r="J93" s="20"/>
      <c r="K93" s="20"/>
      <c r="L93" s="20"/>
      <c r="M93" s="20"/>
      <c r="O93" s="73"/>
      <c r="P93" s="73"/>
    </row>
    <row r="94" spans="1:16" ht="20.25" customHeight="1">
      <c r="A94" s="101" t="s">
        <v>72</v>
      </c>
      <c r="B94" s="101"/>
      <c r="C94" s="101"/>
      <c r="D94" s="101"/>
      <c r="E94" s="92"/>
      <c r="F94" s="8"/>
      <c r="G94" s="36">
        <v>-120630</v>
      </c>
      <c r="H94" s="20"/>
      <c r="I94" s="20">
        <v>-120630</v>
      </c>
      <c r="J94" s="20"/>
      <c r="K94" s="20">
        <v>0</v>
      </c>
      <c r="L94" s="20"/>
      <c r="M94" s="20">
        <v>0</v>
      </c>
      <c r="O94" s="73"/>
      <c r="P94" s="73"/>
    </row>
    <row r="95" spans="1:16" ht="20.25" customHeight="1">
      <c r="A95" s="101" t="s">
        <v>73</v>
      </c>
      <c r="B95" s="101"/>
      <c r="C95" s="101"/>
      <c r="D95" s="101"/>
      <c r="E95" s="92"/>
      <c r="F95" s="8"/>
      <c r="G95" s="20"/>
      <c r="H95" s="20"/>
      <c r="I95" s="20"/>
      <c r="J95" s="20"/>
      <c r="K95" s="20"/>
      <c r="L95" s="20"/>
      <c r="M95" s="20"/>
      <c r="O95" s="73"/>
      <c r="P95" s="73"/>
    </row>
    <row r="96" spans="1:16" ht="20.25" customHeight="1">
      <c r="A96" s="101" t="s">
        <v>74</v>
      </c>
      <c r="B96" s="101"/>
      <c r="C96" s="101"/>
      <c r="D96" s="101"/>
      <c r="E96" s="92"/>
      <c r="F96" s="8"/>
      <c r="G96" s="36">
        <v>-471468</v>
      </c>
      <c r="H96" s="20"/>
      <c r="I96" s="20">
        <v>-471468</v>
      </c>
      <c r="J96" s="20"/>
      <c r="K96" s="20">
        <v>0</v>
      </c>
      <c r="L96" s="20"/>
      <c r="M96" s="20">
        <v>0</v>
      </c>
      <c r="O96" s="73"/>
      <c r="P96" s="73"/>
    </row>
    <row r="97" spans="1:16" ht="20.25" customHeight="1">
      <c r="A97" s="101" t="s">
        <v>75</v>
      </c>
      <c r="B97" s="101"/>
      <c r="C97" s="101"/>
      <c r="D97" s="101"/>
      <c r="E97" s="12"/>
      <c r="F97" s="8"/>
      <c r="G97" s="20"/>
      <c r="H97" s="20"/>
      <c r="I97" s="20"/>
      <c r="J97" s="20"/>
      <c r="K97" s="20"/>
      <c r="L97" s="20"/>
      <c r="M97" s="20"/>
      <c r="O97" s="73"/>
      <c r="P97" s="73"/>
    </row>
    <row r="98" spans="1:16" ht="20.25" customHeight="1">
      <c r="A98" s="95" t="s">
        <v>76</v>
      </c>
      <c r="B98" s="95"/>
      <c r="C98" s="95"/>
      <c r="D98" s="95"/>
      <c r="E98" s="12"/>
      <c r="F98" s="8"/>
      <c r="G98" s="20"/>
      <c r="H98" s="20"/>
      <c r="I98" s="20"/>
      <c r="J98" s="20"/>
      <c r="K98" s="20"/>
      <c r="L98" s="20"/>
      <c r="M98" s="20"/>
      <c r="O98" s="73"/>
      <c r="P98" s="73"/>
    </row>
    <row r="99" spans="1:16" ht="20.25" customHeight="1">
      <c r="A99" s="95"/>
      <c r="B99" s="95" t="s">
        <v>77</v>
      </c>
      <c r="C99" s="95"/>
      <c r="D99" s="95"/>
      <c r="E99" s="92"/>
      <c r="F99" s="8"/>
      <c r="G99" s="36">
        <v>23610</v>
      </c>
      <c r="H99" s="20"/>
      <c r="I99" s="20">
        <v>23610</v>
      </c>
      <c r="J99" s="20"/>
      <c r="K99" s="36">
        <v>23610</v>
      </c>
      <c r="L99" s="20"/>
      <c r="M99" s="20">
        <v>23610</v>
      </c>
      <c r="O99" s="73"/>
      <c r="P99" s="73"/>
    </row>
    <row r="100" spans="1:16" ht="20.25" customHeight="1">
      <c r="A100" s="95" t="s">
        <v>78</v>
      </c>
      <c r="B100" s="95"/>
      <c r="C100" s="95"/>
      <c r="D100" s="95"/>
      <c r="E100" s="92"/>
      <c r="F100" s="8"/>
      <c r="G100" s="20">
        <v>53201</v>
      </c>
      <c r="H100" s="20"/>
      <c r="I100" s="20">
        <v>81252</v>
      </c>
      <c r="J100" s="20"/>
      <c r="K100" s="20">
        <v>190187</v>
      </c>
      <c r="L100" s="20"/>
      <c r="M100" s="20">
        <v>230132</v>
      </c>
      <c r="O100" s="73"/>
      <c r="P100" s="73"/>
    </row>
    <row r="101" spans="1:16" ht="20.25" customHeight="1">
      <c r="A101" s="103" t="s">
        <v>79</v>
      </c>
      <c r="B101" s="95"/>
      <c r="C101" s="95"/>
      <c r="D101" s="95"/>
      <c r="E101" s="92"/>
      <c r="F101" s="104"/>
      <c r="G101" s="117">
        <f>SUM(G91:G100)</f>
        <v>1903090</v>
      </c>
      <c r="H101" s="60"/>
      <c r="I101" s="63">
        <f>SUM(I91:I100)</f>
        <v>1931141</v>
      </c>
      <c r="J101" s="60"/>
      <c r="K101" s="117">
        <f>SUM(K91:K100)</f>
        <v>2632174</v>
      </c>
      <c r="L101" s="60"/>
      <c r="M101" s="63">
        <f>SUM(M91:M100)</f>
        <v>2672119</v>
      </c>
      <c r="O101" s="73"/>
      <c r="P101" s="73"/>
    </row>
    <row r="102" spans="1:16" ht="20.25" customHeight="1">
      <c r="A102" s="103"/>
      <c r="B102" s="95"/>
      <c r="C102" s="95"/>
      <c r="D102" s="95"/>
      <c r="E102" s="92"/>
      <c r="F102" s="104"/>
      <c r="G102" s="112"/>
      <c r="H102" s="60"/>
      <c r="I102" s="112"/>
      <c r="J102" s="60"/>
      <c r="K102" s="112"/>
      <c r="L102" s="60"/>
      <c r="M102" s="112"/>
      <c r="O102" s="73"/>
      <c r="P102" s="73"/>
    </row>
    <row r="103" spans="1:16" ht="20.25" customHeight="1" thickBot="1">
      <c r="A103" s="103" t="s">
        <v>80</v>
      </c>
      <c r="B103" s="95"/>
      <c r="C103" s="95"/>
      <c r="D103" s="95"/>
      <c r="E103" s="92"/>
      <c r="F103" s="104"/>
      <c r="G103" s="118">
        <f>SUM(G73,G101)</f>
        <v>4701844</v>
      </c>
      <c r="H103" s="60"/>
      <c r="I103" s="64">
        <f>SUM(I73,I101)</f>
        <v>4757287</v>
      </c>
      <c r="J103" s="60"/>
      <c r="K103" s="118">
        <f>SUM(K73,K101)</f>
        <v>4065124</v>
      </c>
      <c r="L103" s="60"/>
      <c r="M103" s="64">
        <f>SUM(M73,M101)</f>
        <v>4102127</v>
      </c>
      <c r="O103" s="73"/>
      <c r="P103" s="73"/>
    </row>
    <row r="104" spans="1:16" s="83" customFormat="1" ht="20.25" customHeight="1" thickTop="1">
      <c r="A104" s="80"/>
      <c r="B104" s="80"/>
      <c r="C104" s="80"/>
      <c r="D104" s="80"/>
      <c r="E104" s="81"/>
      <c r="F104" s="81"/>
      <c r="G104" s="82"/>
      <c r="H104" s="81"/>
      <c r="I104" s="82"/>
      <c r="J104" s="81"/>
      <c r="K104" s="82"/>
      <c r="L104" s="81"/>
      <c r="M104" s="82"/>
    </row>
    <row r="105" spans="1:16" ht="20.25" customHeight="1">
      <c r="G105" s="84"/>
      <c r="I105" s="84"/>
      <c r="K105" s="84"/>
      <c r="M105" s="84"/>
    </row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</sheetData>
  <mergeCells count="15">
    <mergeCell ref="K79:M79"/>
    <mergeCell ref="G83:M83"/>
    <mergeCell ref="G4:I4"/>
    <mergeCell ref="K4:M4"/>
    <mergeCell ref="G5:I5"/>
    <mergeCell ref="K5:M5"/>
    <mergeCell ref="G9:M9"/>
    <mergeCell ref="G43:I43"/>
    <mergeCell ref="K43:M43"/>
    <mergeCell ref="G44:I44"/>
    <mergeCell ref="K44:M44"/>
    <mergeCell ref="G48:M48"/>
    <mergeCell ref="G78:I78"/>
    <mergeCell ref="K78:M78"/>
    <mergeCell ref="G79:I79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view="pageBreakPreview" zoomScaleNormal="86" zoomScaleSheetLayoutView="100" workbookViewId="0">
      <selection activeCell="K1" sqref="K1"/>
    </sheetView>
  </sheetViews>
  <sheetFormatPr defaultColWidth="9.1796875" defaultRowHeight="20.149999999999999" customHeight="1"/>
  <cols>
    <col min="1" max="1" width="49.453125" style="8" customWidth="1"/>
    <col min="2" max="2" width="6.54296875" style="8" customWidth="1"/>
    <col min="3" max="3" width="0.81640625" style="8" customWidth="1"/>
    <col min="4" max="4" width="11.453125" style="7" customWidth="1"/>
    <col min="5" max="5" width="0.81640625" style="8" customWidth="1"/>
    <col min="6" max="6" width="11.453125" style="7" customWidth="1"/>
    <col min="7" max="7" width="0.81640625" style="8" customWidth="1"/>
    <col min="8" max="8" width="11.453125" style="7" customWidth="1"/>
    <col min="9" max="9" width="0.81640625" style="8" customWidth="1"/>
    <col min="10" max="10" width="11.453125" style="7" customWidth="1"/>
    <col min="11" max="16384" width="9.1796875" style="8"/>
  </cols>
  <sheetData>
    <row r="1" spans="1:10" s="3" customFormat="1" ht="20.149999999999999" customHeight="1">
      <c r="A1" s="2" t="s">
        <v>0</v>
      </c>
      <c r="D1" s="4"/>
      <c r="F1" s="4"/>
      <c r="H1" s="4"/>
      <c r="J1" s="4"/>
    </row>
    <row r="2" spans="1:10" s="3" customFormat="1" ht="20.149999999999999" customHeight="1">
      <c r="A2" s="5" t="s">
        <v>81</v>
      </c>
      <c r="D2" s="4"/>
      <c r="F2" s="4"/>
      <c r="H2" s="4"/>
      <c r="J2" s="4"/>
    </row>
    <row r="3" spans="1:10" s="6" customFormat="1" ht="20.149999999999999" customHeight="1">
      <c r="D3" s="7"/>
      <c r="E3" s="8"/>
      <c r="F3" s="7"/>
      <c r="G3" s="8"/>
      <c r="H3" s="9"/>
      <c r="I3" s="8"/>
      <c r="J3" s="9"/>
    </row>
    <row r="4" spans="1:10" s="10" customFormat="1" ht="20.149999999999999" customHeight="1">
      <c r="D4" s="142" t="s">
        <v>2</v>
      </c>
      <c r="E4" s="142"/>
      <c r="F4" s="142"/>
      <c r="H4" s="140" t="s">
        <v>3</v>
      </c>
      <c r="I4" s="140"/>
      <c r="J4" s="140"/>
    </row>
    <row r="5" spans="1:10" s="10" customFormat="1" ht="20.149999999999999" customHeight="1">
      <c r="D5" s="140" t="s">
        <v>4</v>
      </c>
      <c r="E5" s="140"/>
      <c r="F5" s="140"/>
      <c r="H5" s="140" t="s">
        <v>4</v>
      </c>
      <c r="I5" s="140"/>
      <c r="J5" s="140"/>
    </row>
    <row r="6" spans="1:10" s="10" customFormat="1" ht="20.149999999999999" customHeight="1">
      <c r="D6" s="144" t="s">
        <v>82</v>
      </c>
      <c r="E6" s="144"/>
      <c r="F6" s="144"/>
      <c r="H6" s="144" t="s">
        <v>82</v>
      </c>
      <c r="I6" s="144"/>
      <c r="J6" s="144"/>
    </row>
    <row r="7" spans="1:10" s="10" customFormat="1" ht="20.149999999999999" customHeight="1">
      <c r="D7" s="143" t="s">
        <v>162</v>
      </c>
      <c r="E7" s="144"/>
      <c r="F7" s="144"/>
      <c r="H7" s="143" t="s">
        <v>162</v>
      </c>
      <c r="I7" s="144"/>
      <c r="J7" s="144"/>
    </row>
    <row r="8" spans="1:10" s="6" customFormat="1" ht="20.149999999999999" customHeight="1">
      <c r="B8" s="12"/>
      <c r="D8" s="6">
        <v>2023</v>
      </c>
      <c r="F8" s="6">
        <v>2022</v>
      </c>
      <c r="H8" s="6">
        <v>2023</v>
      </c>
      <c r="J8" s="6">
        <v>2022</v>
      </c>
    </row>
    <row r="9" spans="1:10" s="6" customFormat="1" ht="20.149999999999999" customHeight="1">
      <c r="B9" s="13"/>
      <c r="D9" s="141" t="s">
        <v>9</v>
      </c>
      <c r="E9" s="141"/>
      <c r="F9" s="141"/>
      <c r="G9" s="141"/>
      <c r="H9" s="141"/>
      <c r="I9" s="141"/>
      <c r="J9" s="141"/>
    </row>
    <row r="10" spans="1:10" ht="20.149999999999999" customHeight="1">
      <c r="A10" s="14" t="s">
        <v>183</v>
      </c>
    </row>
    <row r="11" spans="1:10" ht="20.149999999999999" customHeight="1">
      <c r="A11" s="8" t="s">
        <v>83</v>
      </c>
      <c r="B11" s="15"/>
      <c r="C11" s="16"/>
      <c r="D11" s="20">
        <v>258397</v>
      </c>
      <c r="E11" s="20"/>
      <c r="F11" s="20">
        <v>255236</v>
      </c>
      <c r="G11" s="20"/>
      <c r="H11" s="20">
        <v>55633</v>
      </c>
      <c r="I11" s="20"/>
      <c r="J11" s="20">
        <v>65796</v>
      </c>
    </row>
    <row r="12" spans="1:10" ht="20.149999999999999" customHeight="1">
      <c r="A12" s="8" t="s">
        <v>84</v>
      </c>
      <c r="B12" s="15"/>
      <c r="C12" s="16"/>
      <c r="D12" s="20">
        <v>7162</v>
      </c>
      <c r="E12" s="20"/>
      <c r="F12" s="20">
        <v>6429</v>
      </c>
      <c r="G12" s="20"/>
      <c r="H12" s="20">
        <v>6640</v>
      </c>
      <c r="I12" s="20"/>
      <c r="J12" s="20">
        <v>7125</v>
      </c>
    </row>
    <row r="13" spans="1:10" ht="20.149999999999999" customHeight="1">
      <c r="A13" s="8" t="s">
        <v>85</v>
      </c>
      <c r="B13" s="15"/>
      <c r="C13" s="16"/>
      <c r="D13" s="20">
        <v>33933</v>
      </c>
      <c r="E13" s="20"/>
      <c r="F13" s="20">
        <v>31137</v>
      </c>
      <c r="G13" s="20"/>
      <c r="H13" s="20">
        <v>26943</v>
      </c>
      <c r="I13" s="20"/>
      <c r="J13" s="20">
        <v>31137</v>
      </c>
    </row>
    <row r="14" spans="1:10" ht="20.149999999999999" customHeight="1">
      <c r="A14" s="8" t="s">
        <v>86</v>
      </c>
      <c r="B14" s="15"/>
      <c r="C14" s="16"/>
      <c r="D14" s="20">
        <v>22607</v>
      </c>
      <c r="E14" s="20"/>
      <c r="F14" s="20">
        <v>29193</v>
      </c>
      <c r="G14" s="20"/>
      <c r="H14" s="20">
        <v>1065</v>
      </c>
      <c r="I14" s="20"/>
      <c r="J14" s="20">
        <v>1693</v>
      </c>
    </row>
    <row r="15" spans="1:10" ht="20.149999999999999" customHeight="1">
      <c r="A15" s="8" t="s">
        <v>87</v>
      </c>
      <c r="B15" s="15"/>
      <c r="C15" s="16"/>
      <c r="D15" s="50">
        <v>6424</v>
      </c>
      <c r="E15" s="20"/>
      <c r="F15" s="50">
        <v>7932</v>
      </c>
      <c r="G15" s="20"/>
      <c r="H15" s="50">
        <v>4741</v>
      </c>
      <c r="I15" s="20"/>
      <c r="J15" s="50">
        <v>5252</v>
      </c>
    </row>
    <row r="16" spans="1:10" ht="20.149999999999999" customHeight="1">
      <c r="A16" s="3" t="s">
        <v>184</v>
      </c>
      <c r="B16" s="12"/>
      <c r="D16" s="59">
        <f>SUM(D11:D15)</f>
        <v>328523</v>
      </c>
      <c r="E16" s="20"/>
      <c r="F16" s="59">
        <f>SUM(F11:F15)</f>
        <v>329927</v>
      </c>
      <c r="G16" s="20"/>
      <c r="H16" s="59">
        <f>SUM(H11:H15)</f>
        <v>95022</v>
      </c>
      <c r="I16" s="20"/>
      <c r="J16" s="59">
        <f>SUM(J11:J15)</f>
        <v>111003</v>
      </c>
    </row>
    <row r="17" spans="1:10" ht="19.5" customHeight="1">
      <c r="A17" s="3"/>
      <c r="B17" s="12"/>
      <c r="D17" s="24"/>
      <c r="E17" s="20"/>
      <c r="F17" s="24"/>
      <c r="G17" s="20"/>
      <c r="H17" s="24"/>
      <c r="I17" s="20"/>
      <c r="J17" s="24"/>
    </row>
    <row r="18" spans="1:10" ht="20.149999999999999" customHeight="1">
      <c r="A18" s="14" t="s">
        <v>88</v>
      </c>
      <c r="B18" s="12"/>
      <c r="D18" s="20"/>
      <c r="E18" s="20"/>
      <c r="F18" s="20"/>
      <c r="G18" s="20"/>
      <c r="H18" s="20"/>
      <c r="I18" s="20"/>
      <c r="J18" s="20"/>
    </row>
    <row r="19" spans="1:10" ht="20.149999999999999" customHeight="1">
      <c r="A19" s="8" t="s">
        <v>185</v>
      </c>
      <c r="B19" s="12"/>
      <c r="C19" s="12"/>
      <c r="D19" s="20">
        <v>177091</v>
      </c>
      <c r="E19" s="20"/>
      <c r="F19" s="20">
        <v>166305</v>
      </c>
      <c r="G19" s="20"/>
      <c r="H19" s="20">
        <v>45173</v>
      </c>
      <c r="I19" s="20"/>
      <c r="J19" s="20">
        <v>45019</v>
      </c>
    </row>
    <row r="20" spans="1:10" ht="20.149999999999999" customHeight="1">
      <c r="A20" s="8" t="s">
        <v>186</v>
      </c>
      <c r="B20" s="15"/>
      <c r="C20" s="12"/>
      <c r="D20" s="20">
        <v>3924</v>
      </c>
      <c r="E20" s="20"/>
      <c r="F20" s="20">
        <v>3681</v>
      </c>
      <c r="G20" s="20"/>
      <c r="H20" s="20">
        <v>733</v>
      </c>
      <c r="I20" s="20"/>
      <c r="J20" s="20">
        <v>1096</v>
      </c>
    </row>
    <row r="21" spans="1:10" ht="20.149999999999999" customHeight="1">
      <c r="A21" s="8" t="s">
        <v>187</v>
      </c>
      <c r="B21" s="12"/>
      <c r="C21" s="12"/>
      <c r="D21" s="20">
        <v>24572</v>
      </c>
      <c r="E21" s="20"/>
      <c r="F21" s="20">
        <v>22466</v>
      </c>
      <c r="G21" s="20"/>
      <c r="H21" s="20">
        <v>20393</v>
      </c>
      <c r="I21" s="20"/>
      <c r="J21" s="20">
        <v>22465</v>
      </c>
    </row>
    <row r="22" spans="1:10" ht="20.149999999999999" customHeight="1">
      <c r="A22" s="8" t="s">
        <v>188</v>
      </c>
      <c r="B22" s="15"/>
      <c r="C22" s="12"/>
      <c r="D22" s="20">
        <v>22143</v>
      </c>
      <c r="E22" s="20"/>
      <c r="F22" s="20">
        <v>25546</v>
      </c>
      <c r="G22" s="20"/>
      <c r="H22" s="20">
        <v>931</v>
      </c>
      <c r="I22" s="20"/>
      <c r="J22" s="20">
        <v>1074</v>
      </c>
    </row>
    <row r="23" spans="1:10" ht="20.149999999999999" customHeight="1">
      <c r="A23" s="8" t="s">
        <v>89</v>
      </c>
      <c r="B23" s="12"/>
      <c r="C23" s="12"/>
      <c r="D23" s="20">
        <v>41555</v>
      </c>
      <c r="E23" s="20"/>
      <c r="F23" s="20">
        <v>38831</v>
      </c>
      <c r="G23" s="20"/>
      <c r="H23" s="20">
        <v>14707</v>
      </c>
      <c r="I23" s="20"/>
      <c r="J23" s="20">
        <v>15767</v>
      </c>
    </row>
    <row r="24" spans="1:10" ht="20.149999999999999" customHeight="1">
      <c r="A24" s="8" t="s">
        <v>90</v>
      </c>
      <c r="B24" s="15"/>
      <c r="C24" s="12"/>
      <c r="D24" s="50">
        <v>57071</v>
      </c>
      <c r="E24" s="20"/>
      <c r="F24" s="50">
        <v>53124</v>
      </c>
      <c r="G24" s="20"/>
      <c r="H24" s="50">
        <v>25856</v>
      </c>
      <c r="I24" s="20"/>
      <c r="J24" s="50">
        <v>25755</v>
      </c>
    </row>
    <row r="25" spans="1:10" ht="20.149999999999999" customHeight="1">
      <c r="A25" s="3" t="s">
        <v>91</v>
      </c>
      <c r="B25" s="12"/>
      <c r="D25" s="59">
        <f>SUM(D19:D24)</f>
        <v>326356</v>
      </c>
      <c r="E25" s="20"/>
      <c r="F25" s="59">
        <f>SUM(F19:F24)</f>
        <v>309953</v>
      </c>
      <c r="G25" s="20"/>
      <c r="H25" s="59">
        <f>SUM(H19:H24)</f>
        <v>107793</v>
      </c>
      <c r="I25" s="20"/>
      <c r="J25" s="59">
        <f>SUM(J19:J24)</f>
        <v>111176</v>
      </c>
    </row>
    <row r="26" spans="1:10" ht="19.5" customHeight="1">
      <c r="A26" s="3"/>
      <c r="B26" s="12"/>
      <c r="D26" s="24"/>
      <c r="E26" s="20"/>
      <c r="F26" s="24"/>
      <c r="G26" s="20"/>
      <c r="H26" s="24"/>
      <c r="I26" s="20"/>
      <c r="J26" s="24"/>
    </row>
    <row r="27" spans="1:10" ht="20.149999999999999" customHeight="1">
      <c r="A27" s="3" t="s">
        <v>92</v>
      </c>
      <c r="B27" s="12"/>
      <c r="D27" s="119">
        <f>SUM(D16-D25)</f>
        <v>2167</v>
      </c>
      <c r="E27" s="20"/>
      <c r="F27" s="60">
        <f>SUM(F16-F25)</f>
        <v>19974</v>
      </c>
      <c r="G27" s="20"/>
      <c r="H27" s="119">
        <f>SUM(H16-H25)</f>
        <v>-12771</v>
      </c>
      <c r="I27" s="20"/>
      <c r="J27" s="60">
        <f>SUM(J16-J25)</f>
        <v>-173</v>
      </c>
    </row>
    <row r="28" spans="1:10" ht="20.149999999999999" customHeight="1">
      <c r="A28" s="8" t="s">
        <v>189</v>
      </c>
      <c r="B28" s="15"/>
      <c r="D28" s="38">
        <v>-26015</v>
      </c>
      <c r="E28" s="24"/>
      <c r="F28" s="38">
        <v>-17225</v>
      </c>
      <c r="G28" s="24"/>
      <c r="H28" s="38">
        <v>-12518</v>
      </c>
      <c r="I28" s="24"/>
      <c r="J28" s="38">
        <v>-6649</v>
      </c>
    </row>
    <row r="29" spans="1:10" ht="20.149999999999999" customHeight="1">
      <c r="A29" s="3" t="s">
        <v>207</v>
      </c>
      <c r="B29" s="12"/>
      <c r="D29" s="120">
        <f>SUM(D27:D28)</f>
        <v>-23848</v>
      </c>
      <c r="E29" s="24"/>
      <c r="F29" s="61">
        <f>SUM(F27:F28)</f>
        <v>2749</v>
      </c>
      <c r="G29" s="24"/>
      <c r="H29" s="120">
        <f>SUM(H27:H28)</f>
        <v>-25289</v>
      </c>
      <c r="I29" s="24"/>
      <c r="J29" s="61">
        <f>SUM(J27:J28)</f>
        <v>-6822</v>
      </c>
    </row>
    <row r="30" spans="1:10" ht="20.149999999999999" customHeight="1">
      <c r="A30" s="8" t="s">
        <v>202</v>
      </c>
      <c r="B30" s="12"/>
      <c r="D30" s="38">
        <v>3496</v>
      </c>
      <c r="E30" s="20"/>
      <c r="F30" s="38">
        <v>-719</v>
      </c>
      <c r="G30" s="20"/>
      <c r="H30" s="38">
        <v>5156</v>
      </c>
      <c r="I30" s="20"/>
      <c r="J30" s="38">
        <v>1273</v>
      </c>
    </row>
    <row r="31" spans="1:10" ht="20.149999999999999" customHeight="1">
      <c r="A31" s="3" t="s">
        <v>93</v>
      </c>
      <c r="B31" s="12"/>
      <c r="D31" s="117">
        <f>SUM(D29:D30)</f>
        <v>-20352</v>
      </c>
      <c r="E31" s="20"/>
      <c r="F31" s="63">
        <f>SUM(F29:F30)</f>
        <v>2030</v>
      </c>
      <c r="G31" s="20"/>
      <c r="H31" s="117">
        <f>SUM(H29:H30)</f>
        <v>-20133</v>
      </c>
      <c r="I31" s="20"/>
      <c r="J31" s="63">
        <f>SUM(J29:J30)</f>
        <v>-5549</v>
      </c>
    </row>
    <row r="32" spans="1:10" ht="19.5" customHeight="1">
      <c r="A32" s="3"/>
      <c r="B32" s="12"/>
      <c r="D32" s="24"/>
      <c r="E32" s="20"/>
      <c r="F32" s="24"/>
      <c r="G32" s="20"/>
      <c r="H32" s="24"/>
      <c r="I32" s="20"/>
      <c r="J32" s="24"/>
    </row>
    <row r="33" spans="1:14" ht="20.149999999999999" customHeight="1" thickBot="1">
      <c r="A33" s="17" t="s">
        <v>94</v>
      </c>
      <c r="B33" s="12"/>
      <c r="D33" s="118">
        <f>D31</f>
        <v>-20352</v>
      </c>
      <c r="E33" s="24"/>
      <c r="F33" s="64">
        <f>F31</f>
        <v>2030</v>
      </c>
      <c r="G33" s="24"/>
      <c r="H33" s="118">
        <f>H31</f>
        <v>-20133</v>
      </c>
      <c r="I33" s="24"/>
      <c r="J33" s="64">
        <f>J31</f>
        <v>-5549</v>
      </c>
    </row>
    <row r="34" spans="1:14" ht="19.5" customHeight="1" thickTop="1">
      <c r="A34" s="17"/>
      <c r="B34" s="12"/>
      <c r="D34" s="24"/>
      <c r="E34" s="24"/>
      <c r="F34" s="24"/>
      <c r="G34" s="24"/>
      <c r="H34" s="24"/>
      <c r="I34" s="24"/>
      <c r="J34" s="24"/>
    </row>
    <row r="35" spans="1:14" s="18" customFormat="1" ht="20.149999999999999" customHeight="1">
      <c r="A35" s="17" t="s">
        <v>95</v>
      </c>
      <c r="D35" s="20"/>
      <c r="E35" s="20"/>
      <c r="F35" s="20"/>
      <c r="G35" s="20"/>
      <c r="H35" s="20"/>
      <c r="I35" s="20"/>
      <c r="J35" s="20"/>
    </row>
    <row r="36" spans="1:14" s="18" customFormat="1" ht="20.149999999999999" customHeight="1" thickBot="1">
      <c r="A36" s="19" t="s">
        <v>96</v>
      </c>
      <c r="D36" s="21">
        <v>-20352</v>
      </c>
      <c r="E36" s="20"/>
      <c r="F36" s="21">
        <v>2030</v>
      </c>
      <c r="G36" s="20"/>
      <c r="H36" s="21">
        <v>-20133</v>
      </c>
      <c r="I36" s="20"/>
      <c r="J36" s="21">
        <v>-5549</v>
      </c>
      <c r="K36" s="22"/>
      <c r="L36" s="22"/>
      <c r="M36" s="23"/>
      <c r="N36" s="23"/>
    </row>
    <row r="37" spans="1:14" s="18" customFormat="1" ht="19.5" customHeight="1" thickTop="1">
      <c r="A37" s="17"/>
      <c r="D37" s="24"/>
      <c r="E37" s="20"/>
      <c r="F37" s="24"/>
      <c r="G37" s="20"/>
      <c r="H37" s="20"/>
      <c r="I37" s="20"/>
      <c r="J37" s="20"/>
      <c r="K37" s="22"/>
      <c r="L37" s="22"/>
    </row>
    <row r="38" spans="1:14" s="18" customFormat="1" ht="20.149999999999999" customHeight="1">
      <c r="A38" s="17" t="s">
        <v>97</v>
      </c>
      <c r="D38" s="20"/>
      <c r="E38" s="20"/>
      <c r="F38" s="20"/>
      <c r="G38" s="20"/>
      <c r="H38" s="20"/>
      <c r="I38" s="20"/>
      <c r="J38" s="20"/>
    </row>
    <row r="39" spans="1:14" s="18" customFormat="1" ht="20.149999999999999" customHeight="1" thickBot="1">
      <c r="A39" s="19" t="s">
        <v>96</v>
      </c>
      <c r="D39" s="21">
        <v>-20352</v>
      </c>
      <c r="E39" s="20"/>
      <c r="F39" s="21">
        <v>2030</v>
      </c>
      <c r="G39" s="20"/>
      <c r="H39" s="21">
        <v>-20133</v>
      </c>
      <c r="I39" s="20"/>
      <c r="J39" s="21">
        <v>-5549</v>
      </c>
      <c r="K39" s="22"/>
      <c r="L39" s="22"/>
      <c r="M39" s="23"/>
      <c r="N39" s="23"/>
    </row>
    <row r="40" spans="1:14" s="18" customFormat="1" ht="19.5" customHeight="1" thickTop="1">
      <c r="A40" s="17"/>
      <c r="D40" s="24"/>
      <c r="E40" s="20"/>
      <c r="F40" s="24"/>
      <c r="G40" s="20"/>
      <c r="H40" s="20"/>
      <c r="I40" s="20"/>
      <c r="J40" s="20"/>
      <c r="K40" s="22"/>
      <c r="L40" s="22"/>
    </row>
    <row r="41" spans="1:14" s="18" customFormat="1" ht="20.149999999999999" customHeight="1" thickBot="1">
      <c r="A41" s="17" t="s">
        <v>98</v>
      </c>
      <c r="D41" s="65">
        <v>-0.06</v>
      </c>
      <c r="E41" s="48"/>
      <c r="F41" s="65">
        <v>0.01</v>
      </c>
      <c r="G41" s="25"/>
      <c r="H41" s="65">
        <v>-0.06</v>
      </c>
      <c r="I41" s="25"/>
      <c r="J41" s="65">
        <v>-0.02</v>
      </c>
      <c r="K41" s="22"/>
      <c r="L41" s="22"/>
      <c r="M41" s="23"/>
      <c r="N41" s="23"/>
    </row>
    <row r="42" spans="1:14" ht="20.149999999999999" customHeight="1" thickTop="1"/>
  </sheetData>
  <mergeCells count="9">
    <mergeCell ref="D7:F7"/>
    <mergeCell ref="H7:J7"/>
    <mergeCell ref="D9:J9"/>
    <mergeCell ref="D4:F4"/>
    <mergeCell ref="D5:F5"/>
    <mergeCell ref="H4:J4"/>
    <mergeCell ref="H5:J5"/>
    <mergeCell ref="D6:F6"/>
    <mergeCell ref="H6:J6"/>
  </mergeCells>
  <pageMargins left="0.7" right="0.7" top="0.48" bottom="0.5" header="0.5" footer="0.5"/>
  <pageSetup paperSize="9" scale="84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2"/>
  <sheetViews>
    <sheetView view="pageBreakPreview" zoomScale="85" zoomScaleNormal="85" zoomScaleSheetLayoutView="85" workbookViewId="0">
      <selection activeCell="K1" sqref="K1"/>
    </sheetView>
  </sheetViews>
  <sheetFormatPr defaultColWidth="9.1796875" defaultRowHeight="20.149999999999999" customHeight="1"/>
  <cols>
    <col min="1" max="1" width="49.54296875" style="8" customWidth="1"/>
    <col min="2" max="2" width="6.54296875" style="8" customWidth="1"/>
    <col min="3" max="3" width="0.81640625" style="8" customWidth="1"/>
    <col min="4" max="4" width="11.453125" style="7" customWidth="1"/>
    <col min="5" max="5" width="0.81640625" style="8" customWidth="1"/>
    <col min="6" max="6" width="11.453125" style="7" customWidth="1"/>
    <col min="7" max="7" width="0.81640625" style="8" customWidth="1"/>
    <col min="8" max="8" width="11.453125" style="7" customWidth="1"/>
    <col min="9" max="9" width="0.81640625" style="8" customWidth="1"/>
    <col min="10" max="10" width="11.453125" style="7" customWidth="1"/>
    <col min="11" max="16384" width="9.1796875" style="8"/>
  </cols>
  <sheetData>
    <row r="1" spans="1:10" s="3" customFormat="1" ht="20.149999999999999" customHeight="1">
      <c r="A1" s="2" t="s">
        <v>0</v>
      </c>
      <c r="D1" s="4"/>
      <c r="F1" s="4"/>
      <c r="H1" s="4"/>
      <c r="J1" s="4"/>
    </row>
    <row r="2" spans="1:10" s="3" customFormat="1" ht="20.149999999999999" customHeight="1">
      <c r="A2" s="5" t="s">
        <v>81</v>
      </c>
      <c r="D2" s="4"/>
      <c r="F2" s="4"/>
      <c r="H2" s="4"/>
      <c r="J2" s="4"/>
    </row>
    <row r="3" spans="1:10" s="6" customFormat="1" ht="20.149999999999999" customHeight="1">
      <c r="D3" s="7"/>
      <c r="E3" s="8"/>
      <c r="F3" s="7"/>
      <c r="G3" s="8"/>
      <c r="H3" s="9"/>
      <c r="I3" s="8"/>
      <c r="J3" s="9"/>
    </row>
    <row r="4" spans="1:10" s="10" customFormat="1" ht="20.149999999999999" customHeight="1">
      <c r="D4" s="145" t="s">
        <v>2</v>
      </c>
      <c r="E4" s="145"/>
      <c r="F4" s="145"/>
      <c r="H4" s="146" t="s">
        <v>3</v>
      </c>
      <c r="I4" s="146"/>
      <c r="J4" s="146"/>
    </row>
    <row r="5" spans="1:10" s="10" customFormat="1" ht="20.149999999999999" customHeight="1">
      <c r="D5" s="146" t="s">
        <v>4</v>
      </c>
      <c r="E5" s="146"/>
      <c r="F5" s="146"/>
      <c r="H5" s="146" t="s">
        <v>4</v>
      </c>
      <c r="I5" s="146"/>
      <c r="J5" s="146"/>
    </row>
    <row r="6" spans="1:10" s="10" customFormat="1" ht="20.149999999999999" customHeight="1">
      <c r="D6" s="144" t="s">
        <v>163</v>
      </c>
      <c r="E6" s="144"/>
      <c r="F6" s="144"/>
      <c r="H6" s="144" t="s">
        <v>163</v>
      </c>
      <c r="I6" s="144"/>
      <c r="J6" s="144"/>
    </row>
    <row r="7" spans="1:10" s="10" customFormat="1" ht="20.149999999999999" customHeight="1">
      <c r="D7" s="143" t="s">
        <v>162</v>
      </c>
      <c r="E7" s="144"/>
      <c r="F7" s="144"/>
      <c r="H7" s="143" t="s">
        <v>162</v>
      </c>
      <c r="I7" s="144"/>
      <c r="J7" s="144"/>
    </row>
    <row r="8" spans="1:10" s="6" customFormat="1" ht="20.149999999999999" customHeight="1">
      <c r="B8" s="12" t="s">
        <v>7</v>
      </c>
      <c r="D8" s="6">
        <v>2023</v>
      </c>
      <c r="F8" s="6">
        <v>2022</v>
      </c>
      <c r="H8" s="6">
        <v>2023</v>
      </c>
      <c r="J8" s="6">
        <v>2022</v>
      </c>
    </row>
    <row r="9" spans="1:10" s="6" customFormat="1" ht="20.149999999999999" customHeight="1">
      <c r="B9" s="13"/>
      <c r="D9" s="141" t="s">
        <v>9</v>
      </c>
      <c r="E9" s="141"/>
      <c r="F9" s="141"/>
      <c r="G9" s="141"/>
      <c r="H9" s="141"/>
      <c r="I9" s="141"/>
      <c r="J9" s="141"/>
    </row>
    <row r="10" spans="1:10" ht="20.149999999999999" customHeight="1">
      <c r="A10" s="14" t="s">
        <v>183</v>
      </c>
    </row>
    <row r="11" spans="1:10" ht="20.149999999999999" customHeight="1">
      <c r="A11" s="8" t="s">
        <v>83</v>
      </c>
      <c r="B11" s="15">
        <v>8</v>
      </c>
      <c r="C11" s="16"/>
      <c r="D11" s="20">
        <v>821471</v>
      </c>
      <c r="E11" s="20"/>
      <c r="F11" s="20">
        <v>630887</v>
      </c>
      <c r="G11" s="20"/>
      <c r="H11" s="20">
        <v>194735</v>
      </c>
      <c r="I11" s="20"/>
      <c r="J11" s="20">
        <v>195992</v>
      </c>
    </row>
    <row r="12" spans="1:10" ht="20.149999999999999" customHeight="1">
      <c r="A12" s="8" t="s">
        <v>84</v>
      </c>
      <c r="B12" s="15" t="s">
        <v>177</v>
      </c>
      <c r="C12" s="16"/>
      <c r="D12" s="20">
        <v>22622</v>
      </c>
      <c r="E12" s="20"/>
      <c r="F12" s="20">
        <v>18595</v>
      </c>
      <c r="G12" s="20"/>
      <c r="H12" s="20">
        <v>22681</v>
      </c>
      <c r="I12" s="20"/>
      <c r="J12" s="20">
        <v>23364</v>
      </c>
    </row>
    <row r="13" spans="1:10" ht="20.149999999999999" customHeight="1">
      <c r="A13" s="8" t="s">
        <v>85</v>
      </c>
      <c r="B13" s="15">
        <v>8</v>
      </c>
      <c r="C13" s="16"/>
      <c r="D13" s="20">
        <v>87432</v>
      </c>
      <c r="E13" s="20"/>
      <c r="F13" s="20">
        <v>188990</v>
      </c>
      <c r="G13" s="20"/>
      <c r="H13" s="20">
        <v>80442</v>
      </c>
      <c r="I13" s="20"/>
      <c r="J13" s="20">
        <v>176984</v>
      </c>
    </row>
    <row r="14" spans="1:10" ht="20.149999999999999" customHeight="1">
      <c r="A14" s="8" t="s">
        <v>86</v>
      </c>
      <c r="B14" s="15">
        <v>8</v>
      </c>
      <c r="C14" s="16"/>
      <c r="D14" s="20">
        <v>70309</v>
      </c>
      <c r="E14" s="20"/>
      <c r="F14" s="20">
        <v>87164</v>
      </c>
      <c r="G14" s="20"/>
      <c r="H14" s="20">
        <v>4159</v>
      </c>
      <c r="I14" s="20"/>
      <c r="J14" s="20">
        <v>6149</v>
      </c>
    </row>
    <row r="15" spans="1:10" ht="20.149999999999999" customHeight="1">
      <c r="A15" s="8" t="s">
        <v>87</v>
      </c>
      <c r="B15" s="15" t="s">
        <v>177</v>
      </c>
      <c r="C15" s="16"/>
      <c r="D15" s="50">
        <v>24727</v>
      </c>
      <c r="E15" s="20"/>
      <c r="F15" s="50">
        <v>35040</v>
      </c>
      <c r="G15" s="20"/>
      <c r="H15" s="50">
        <v>19162</v>
      </c>
      <c r="I15" s="20"/>
      <c r="J15" s="50">
        <v>23683</v>
      </c>
    </row>
    <row r="16" spans="1:10" ht="20.149999999999999" customHeight="1">
      <c r="A16" s="3" t="s">
        <v>184</v>
      </c>
      <c r="B16" s="12"/>
      <c r="D16" s="59">
        <f>SUM(D11:D15)</f>
        <v>1026561</v>
      </c>
      <c r="E16" s="60"/>
      <c r="F16" s="59">
        <f>SUM(F11:F15)</f>
        <v>960676</v>
      </c>
      <c r="G16" s="60"/>
      <c r="H16" s="59">
        <f>SUM(H11:H15)</f>
        <v>321179</v>
      </c>
      <c r="I16" s="60"/>
      <c r="J16" s="59">
        <f>SUM(J11:J15)</f>
        <v>426172</v>
      </c>
    </row>
    <row r="17" spans="1:10" ht="20.149999999999999" customHeight="1">
      <c r="A17" s="3"/>
      <c r="B17" s="12"/>
      <c r="D17" s="24"/>
      <c r="E17" s="20"/>
      <c r="F17" s="24"/>
      <c r="G17" s="20"/>
      <c r="H17" s="24"/>
      <c r="I17" s="20"/>
      <c r="J17" s="24"/>
    </row>
    <row r="18" spans="1:10" ht="20.149999999999999" customHeight="1">
      <c r="A18" s="14" t="s">
        <v>88</v>
      </c>
      <c r="B18" s="12"/>
      <c r="D18" s="20"/>
      <c r="E18" s="20"/>
      <c r="F18" s="20"/>
      <c r="G18" s="20"/>
      <c r="H18" s="20"/>
      <c r="I18" s="20"/>
      <c r="J18" s="20"/>
    </row>
    <row r="19" spans="1:10" ht="20.149999999999999" customHeight="1">
      <c r="A19" s="8" t="s">
        <v>185</v>
      </c>
      <c r="B19" s="12"/>
      <c r="C19" s="12"/>
      <c r="D19" s="20">
        <v>533635</v>
      </c>
      <c r="E19" s="20"/>
      <c r="F19" s="20">
        <v>448987</v>
      </c>
      <c r="G19" s="20"/>
      <c r="H19" s="20">
        <v>139661</v>
      </c>
      <c r="I19" s="20"/>
      <c r="J19" s="20">
        <v>128974</v>
      </c>
    </row>
    <row r="20" spans="1:10" ht="20.149999999999999" customHeight="1">
      <c r="A20" s="8" t="s">
        <v>186</v>
      </c>
      <c r="B20" s="15"/>
      <c r="C20" s="12"/>
      <c r="D20" s="20">
        <v>12422</v>
      </c>
      <c r="E20" s="20"/>
      <c r="F20" s="20">
        <v>10583</v>
      </c>
      <c r="G20" s="20"/>
      <c r="H20" s="20">
        <v>2259</v>
      </c>
      <c r="I20" s="20"/>
      <c r="J20" s="20">
        <v>3065</v>
      </c>
    </row>
    <row r="21" spans="1:10" ht="20.149999999999999" customHeight="1">
      <c r="A21" s="8" t="s">
        <v>187</v>
      </c>
      <c r="B21" s="12"/>
      <c r="C21" s="12"/>
      <c r="D21" s="20">
        <v>68970</v>
      </c>
      <c r="E21" s="20"/>
      <c r="F21" s="20">
        <v>140345</v>
      </c>
      <c r="G21" s="20"/>
      <c r="H21" s="20">
        <v>64791</v>
      </c>
      <c r="I21" s="20"/>
      <c r="J21" s="20">
        <v>131318</v>
      </c>
    </row>
    <row r="22" spans="1:10" ht="20.149999999999999" customHeight="1">
      <c r="A22" s="8" t="s">
        <v>188</v>
      </c>
      <c r="B22" s="15">
        <v>2</v>
      </c>
      <c r="C22" s="12"/>
      <c r="D22" s="20">
        <v>71095</v>
      </c>
      <c r="E22" s="20"/>
      <c r="F22" s="20">
        <v>75884</v>
      </c>
      <c r="G22" s="20"/>
      <c r="H22" s="20">
        <v>3141</v>
      </c>
      <c r="I22" s="20"/>
      <c r="J22" s="20">
        <v>3774</v>
      </c>
    </row>
    <row r="23" spans="1:10" ht="20.149999999999999" customHeight="1">
      <c r="A23" s="8" t="s">
        <v>89</v>
      </c>
      <c r="B23" s="15" t="s">
        <v>177</v>
      </c>
      <c r="C23" s="12"/>
      <c r="D23" s="20">
        <v>125766</v>
      </c>
      <c r="E23" s="20"/>
      <c r="F23" s="20">
        <v>109888</v>
      </c>
      <c r="G23" s="20"/>
      <c r="H23" s="20">
        <v>47825</v>
      </c>
      <c r="I23" s="20"/>
      <c r="J23" s="20">
        <v>53501</v>
      </c>
    </row>
    <row r="24" spans="1:10" ht="20.149999999999999" customHeight="1">
      <c r="A24" s="8" t="s">
        <v>90</v>
      </c>
      <c r="B24" s="15" t="s">
        <v>177</v>
      </c>
      <c r="C24" s="12"/>
      <c r="D24" s="50">
        <v>167835</v>
      </c>
      <c r="E24" s="20"/>
      <c r="F24" s="50">
        <v>148676</v>
      </c>
      <c r="G24" s="20"/>
      <c r="H24" s="50">
        <v>77202</v>
      </c>
      <c r="I24" s="20"/>
      <c r="J24" s="50">
        <v>77446</v>
      </c>
    </row>
    <row r="25" spans="1:10" ht="20.149999999999999" customHeight="1">
      <c r="A25" s="3" t="s">
        <v>91</v>
      </c>
      <c r="B25" s="12"/>
      <c r="D25" s="59">
        <f>SUM(D19:D24)</f>
        <v>979723</v>
      </c>
      <c r="E25" s="60"/>
      <c r="F25" s="59">
        <f>SUM(F19:F24)</f>
        <v>934363</v>
      </c>
      <c r="G25" s="60"/>
      <c r="H25" s="59">
        <f>SUM(H19:H24)</f>
        <v>334879</v>
      </c>
      <c r="I25" s="60"/>
      <c r="J25" s="59">
        <f>SUM(J19:J24)</f>
        <v>398078</v>
      </c>
    </row>
    <row r="26" spans="1:10" ht="20.149999999999999" customHeight="1">
      <c r="A26" s="3"/>
      <c r="B26" s="12"/>
      <c r="D26" s="24"/>
      <c r="E26" s="20"/>
      <c r="F26" s="24"/>
      <c r="G26" s="20"/>
      <c r="H26" s="24"/>
      <c r="I26" s="20"/>
      <c r="J26" s="24"/>
    </row>
    <row r="27" spans="1:10" ht="20.149999999999999" customHeight="1">
      <c r="A27" s="3" t="s">
        <v>92</v>
      </c>
      <c r="B27" s="12"/>
      <c r="D27" s="119">
        <f>SUM(D16-D25)</f>
        <v>46838</v>
      </c>
      <c r="E27" s="60"/>
      <c r="F27" s="60">
        <f>SUM(F16-F25)</f>
        <v>26313</v>
      </c>
      <c r="G27" s="60"/>
      <c r="H27" s="119">
        <f>SUM(H16-H25)</f>
        <v>-13700</v>
      </c>
      <c r="I27" s="60"/>
      <c r="J27" s="60">
        <f>SUM(J16-J25)</f>
        <v>28094</v>
      </c>
    </row>
    <row r="28" spans="1:10" ht="20.149999999999999" customHeight="1">
      <c r="A28" s="8" t="s">
        <v>189</v>
      </c>
      <c r="B28" s="15" t="s">
        <v>177</v>
      </c>
      <c r="D28" s="38">
        <v>-75570</v>
      </c>
      <c r="E28" s="24"/>
      <c r="F28" s="38">
        <v>-51563</v>
      </c>
      <c r="G28" s="24"/>
      <c r="H28" s="38">
        <v>-36545</v>
      </c>
      <c r="I28" s="24"/>
      <c r="J28" s="38">
        <v>-20173</v>
      </c>
    </row>
    <row r="29" spans="1:10" ht="20.149999999999999" customHeight="1">
      <c r="A29" s="3" t="s">
        <v>207</v>
      </c>
      <c r="B29" s="12"/>
      <c r="D29" s="120">
        <f>SUM(D27:D28)</f>
        <v>-28732</v>
      </c>
      <c r="E29" s="62"/>
      <c r="F29" s="61">
        <f>SUM(F27:F28)</f>
        <v>-25250</v>
      </c>
      <c r="G29" s="62"/>
      <c r="H29" s="120">
        <f>SUM(H27:H28)</f>
        <v>-50245</v>
      </c>
      <c r="I29" s="62"/>
      <c r="J29" s="61">
        <f>SUM(J27:J28)</f>
        <v>7921</v>
      </c>
    </row>
    <row r="30" spans="1:10" ht="20.149999999999999" customHeight="1">
      <c r="A30" s="8" t="s">
        <v>202</v>
      </c>
      <c r="B30" s="12">
        <v>8</v>
      </c>
      <c r="D30" s="38">
        <v>681</v>
      </c>
      <c r="E30" s="20"/>
      <c r="F30" s="38">
        <v>7640</v>
      </c>
      <c r="G30" s="20"/>
      <c r="H30" s="38">
        <v>10300</v>
      </c>
      <c r="I30" s="20"/>
      <c r="J30" s="38">
        <v>-1016</v>
      </c>
    </row>
    <row r="31" spans="1:10" ht="20.149999999999999" customHeight="1">
      <c r="A31" s="3" t="s">
        <v>93</v>
      </c>
      <c r="B31" s="12"/>
      <c r="D31" s="117">
        <f>SUM(D29:D30)</f>
        <v>-28051</v>
      </c>
      <c r="E31" s="60"/>
      <c r="F31" s="63">
        <f>SUM(F29:F30)</f>
        <v>-17610</v>
      </c>
      <c r="G31" s="60"/>
      <c r="H31" s="117">
        <f>SUM(H29:H30)</f>
        <v>-39945</v>
      </c>
      <c r="I31" s="60"/>
      <c r="J31" s="63">
        <f>SUM(J29:J30)</f>
        <v>6905</v>
      </c>
    </row>
    <row r="32" spans="1:10" ht="20.149999999999999" customHeight="1">
      <c r="A32" s="3"/>
      <c r="B32" s="12"/>
      <c r="D32" s="24"/>
      <c r="E32" s="20"/>
      <c r="F32" s="24"/>
      <c r="G32" s="20"/>
      <c r="H32" s="24"/>
      <c r="I32" s="20"/>
      <c r="J32" s="24"/>
    </row>
    <row r="33" spans="1:14" ht="20.149999999999999" customHeight="1" thickBot="1">
      <c r="A33" s="17" t="s">
        <v>94</v>
      </c>
      <c r="B33" s="12"/>
      <c r="D33" s="118">
        <f>D31</f>
        <v>-28051</v>
      </c>
      <c r="E33" s="62"/>
      <c r="F33" s="64">
        <f>F31</f>
        <v>-17610</v>
      </c>
      <c r="G33" s="62"/>
      <c r="H33" s="118">
        <f>H31</f>
        <v>-39945</v>
      </c>
      <c r="I33" s="62"/>
      <c r="J33" s="64">
        <f>J31</f>
        <v>6905</v>
      </c>
    </row>
    <row r="34" spans="1:14" ht="14.25" customHeight="1" thickTop="1">
      <c r="B34" s="6"/>
      <c r="D34" s="24"/>
      <c r="E34" s="20"/>
      <c r="F34" s="24"/>
      <c r="G34" s="20"/>
      <c r="H34" s="24"/>
      <c r="I34" s="20"/>
      <c r="J34" s="24"/>
    </row>
    <row r="35" spans="1:14" s="18" customFormat="1" ht="20.149999999999999" customHeight="1">
      <c r="A35" s="17" t="s">
        <v>95</v>
      </c>
      <c r="D35" s="20"/>
      <c r="E35" s="20"/>
      <c r="F35" s="20"/>
      <c r="G35" s="20"/>
      <c r="H35" s="20"/>
      <c r="I35" s="20"/>
      <c r="J35" s="20"/>
    </row>
    <row r="36" spans="1:14" s="18" customFormat="1" ht="20.149999999999999" customHeight="1" thickBot="1">
      <c r="A36" s="19" t="s">
        <v>96</v>
      </c>
      <c r="D36" s="21">
        <v>-28051</v>
      </c>
      <c r="E36" s="20"/>
      <c r="F36" s="21">
        <v>-17610</v>
      </c>
      <c r="G36" s="20"/>
      <c r="H36" s="21">
        <v>-39945</v>
      </c>
      <c r="I36" s="20"/>
      <c r="J36" s="21">
        <v>6905</v>
      </c>
      <c r="K36" s="22"/>
      <c r="L36" s="22"/>
      <c r="M36" s="23"/>
      <c r="N36" s="23"/>
    </row>
    <row r="37" spans="1:14" s="18" customFormat="1" ht="20.149999999999999" customHeight="1" thickTop="1">
      <c r="A37" s="17"/>
      <c r="D37" s="24"/>
      <c r="E37" s="20"/>
      <c r="F37" s="24"/>
      <c r="G37" s="20"/>
      <c r="H37" s="20"/>
      <c r="I37" s="20"/>
      <c r="J37" s="20"/>
      <c r="K37" s="22"/>
      <c r="L37" s="22"/>
    </row>
    <row r="38" spans="1:14" s="18" customFormat="1" ht="20.149999999999999" customHeight="1">
      <c r="A38" s="17" t="s">
        <v>97</v>
      </c>
      <c r="D38" s="20"/>
      <c r="E38" s="20"/>
      <c r="F38" s="20"/>
      <c r="G38" s="20"/>
      <c r="H38" s="20"/>
      <c r="I38" s="20"/>
      <c r="J38" s="20"/>
    </row>
    <row r="39" spans="1:14" s="18" customFormat="1" ht="20.149999999999999" customHeight="1" thickBot="1">
      <c r="A39" s="19" t="s">
        <v>96</v>
      </c>
      <c r="D39" s="21">
        <v>-28051</v>
      </c>
      <c r="E39" s="20"/>
      <c r="F39" s="21">
        <v>-17610</v>
      </c>
      <c r="G39" s="20"/>
      <c r="H39" s="21">
        <v>-39945</v>
      </c>
      <c r="I39" s="20"/>
      <c r="J39" s="21">
        <v>6905</v>
      </c>
      <c r="K39" s="22"/>
      <c r="L39" s="22"/>
      <c r="M39" s="23"/>
      <c r="N39" s="23"/>
    </row>
    <row r="40" spans="1:14" s="18" customFormat="1" ht="20.149999999999999" customHeight="1" thickTop="1">
      <c r="A40" s="17"/>
      <c r="D40" s="24"/>
      <c r="E40" s="20"/>
      <c r="F40" s="24"/>
      <c r="G40" s="20"/>
      <c r="H40" s="20"/>
      <c r="I40" s="20"/>
      <c r="J40" s="20"/>
      <c r="K40" s="22"/>
      <c r="L40" s="22"/>
    </row>
    <row r="41" spans="1:14" s="18" customFormat="1" ht="20.149999999999999" customHeight="1" thickBot="1">
      <c r="A41" s="17" t="s">
        <v>99</v>
      </c>
      <c r="D41" s="65">
        <v>-0.09</v>
      </c>
      <c r="E41" s="66"/>
      <c r="F41" s="65">
        <v>-0.06</v>
      </c>
      <c r="G41" s="67"/>
      <c r="H41" s="65">
        <v>-0.12</v>
      </c>
      <c r="I41" s="67"/>
      <c r="J41" s="65">
        <v>0.02</v>
      </c>
      <c r="K41" s="22"/>
      <c r="L41" s="22"/>
      <c r="M41" s="23"/>
      <c r="N41" s="23"/>
    </row>
    <row r="42" spans="1:14" ht="20.149999999999999" customHeight="1" thickTop="1"/>
  </sheetData>
  <mergeCells count="9">
    <mergeCell ref="D7:F7"/>
    <mergeCell ref="H6:J6"/>
    <mergeCell ref="H7:J7"/>
    <mergeCell ref="D9:J9"/>
    <mergeCell ref="D4:F4"/>
    <mergeCell ref="H4:J4"/>
    <mergeCell ref="D5:F5"/>
    <mergeCell ref="H5:J5"/>
    <mergeCell ref="D6:F6"/>
  </mergeCells>
  <phoneticPr fontId="2" type="noConversion"/>
  <pageMargins left="0.7" right="0.7" top="0.48" bottom="0.5" header="0.5" footer="0.5"/>
  <pageSetup paperSize="9" scale="84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view="pageBreakPreview" zoomScaleNormal="70" zoomScaleSheetLayoutView="100" workbookViewId="0">
      <selection activeCell="Q1" sqref="Q1"/>
    </sheetView>
  </sheetViews>
  <sheetFormatPr defaultColWidth="9.1796875" defaultRowHeight="19.5" customHeight="1"/>
  <cols>
    <col min="1" max="1" width="43.1796875" style="7" customWidth="1"/>
    <col min="2" max="2" width="5.1796875" style="7" customWidth="1"/>
    <col min="3" max="3" width="1.81640625" style="7" customWidth="1"/>
    <col min="4" max="4" width="14.54296875" style="7" customWidth="1"/>
    <col min="5" max="5" width="0.81640625" style="7" customWidth="1"/>
    <col min="6" max="6" width="14.54296875" style="7" customWidth="1"/>
    <col min="7" max="7" width="0.81640625" style="7" customWidth="1"/>
    <col min="8" max="8" width="14.54296875" style="7" customWidth="1"/>
    <col min="9" max="9" width="0.81640625" style="7" customWidth="1"/>
    <col min="10" max="10" width="14.54296875" style="7" customWidth="1"/>
    <col min="11" max="11" width="0.81640625" style="7" customWidth="1"/>
    <col min="12" max="12" width="14.54296875" style="7" customWidth="1"/>
    <col min="13" max="13" width="0.81640625" style="7" customWidth="1"/>
    <col min="14" max="14" width="14.54296875" style="7" customWidth="1"/>
    <col min="15" max="15" width="0.81640625" style="7" customWidth="1"/>
    <col min="16" max="16" width="14.54296875" style="7" customWidth="1"/>
    <col min="17" max="17" width="9.1796875" style="7" customWidth="1"/>
    <col min="18" max="16384" width="9.1796875" style="7"/>
  </cols>
  <sheetData>
    <row r="1" spans="1:16" ht="19.5" customHeight="1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9.5" customHeight="1">
      <c r="A2" s="26" t="s">
        <v>100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7" customFormat="1" ht="18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9"/>
    </row>
    <row r="4" spans="1:16" s="27" customFormat="1" ht="19.5" customHeight="1">
      <c r="B4" s="7"/>
      <c r="C4" s="7"/>
      <c r="D4" s="147" t="s">
        <v>101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 s="28" customFormat="1" ht="19.5" customHeight="1">
      <c r="B5" s="29"/>
      <c r="C5" s="29"/>
      <c r="D5" s="11"/>
      <c r="E5" s="11"/>
      <c r="F5" s="11"/>
      <c r="G5" s="11"/>
      <c r="H5" s="29" t="s">
        <v>102</v>
      </c>
      <c r="I5" s="11"/>
      <c r="J5" s="29" t="s">
        <v>102</v>
      </c>
      <c r="L5" s="7"/>
      <c r="M5" s="7"/>
      <c r="N5" s="7"/>
      <c r="O5" s="11"/>
      <c r="P5" s="11"/>
    </row>
    <row r="6" spans="1:16" s="28" customFormat="1" ht="19.5" customHeight="1">
      <c r="B6" s="29"/>
      <c r="C6" s="29"/>
      <c r="D6" s="30" t="s">
        <v>103</v>
      </c>
      <c r="E6" s="29"/>
      <c r="F6" s="29"/>
      <c r="G6" s="29"/>
      <c r="H6" s="29" t="s">
        <v>104</v>
      </c>
      <c r="I6" s="30"/>
      <c r="J6" s="29" t="s">
        <v>105</v>
      </c>
      <c r="K6" s="29"/>
      <c r="L6" s="149" t="s">
        <v>75</v>
      </c>
      <c r="M6" s="149"/>
      <c r="N6" s="149"/>
      <c r="O6" s="30"/>
      <c r="P6" s="29"/>
    </row>
    <row r="7" spans="1:16" s="29" customFormat="1" ht="19.5" customHeight="1">
      <c r="D7" s="29" t="s">
        <v>106</v>
      </c>
      <c r="E7" s="30"/>
      <c r="F7" s="30"/>
      <c r="G7" s="30"/>
      <c r="H7" s="30" t="s">
        <v>107</v>
      </c>
      <c r="I7" s="31"/>
      <c r="J7" s="29" t="s">
        <v>108</v>
      </c>
      <c r="L7" s="29" t="s">
        <v>109</v>
      </c>
      <c r="M7" s="11"/>
      <c r="N7" s="11"/>
      <c r="O7" s="31"/>
      <c r="P7" s="29" t="s">
        <v>110</v>
      </c>
    </row>
    <row r="8" spans="1:16" s="29" customFormat="1" ht="19.5" customHeight="1">
      <c r="B8" s="12"/>
      <c r="D8" s="31" t="s">
        <v>111</v>
      </c>
      <c r="E8" s="30"/>
      <c r="F8" s="31" t="s">
        <v>112</v>
      </c>
      <c r="G8" s="31"/>
      <c r="H8" s="31" t="s">
        <v>113</v>
      </c>
      <c r="I8" s="30"/>
      <c r="J8" s="31" t="s">
        <v>114</v>
      </c>
      <c r="K8" s="31"/>
      <c r="L8" s="29" t="s">
        <v>115</v>
      </c>
      <c r="N8" s="29" t="s">
        <v>116</v>
      </c>
      <c r="O8" s="30"/>
      <c r="P8" s="29" t="s">
        <v>117</v>
      </c>
    </row>
    <row r="9" spans="1:16" s="29" customFormat="1" ht="19.5" customHeight="1">
      <c r="B9" s="6"/>
      <c r="D9" s="148" t="s">
        <v>9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</row>
    <row r="10" spans="1:16" ht="19.5" customHeight="1">
      <c r="A10" s="32" t="s">
        <v>164</v>
      </c>
      <c r="D10" s="20"/>
      <c r="E10" s="20"/>
      <c r="F10" s="20"/>
      <c r="G10" s="20"/>
      <c r="H10" s="37"/>
      <c r="I10" s="36"/>
      <c r="J10" s="37"/>
      <c r="K10" s="37"/>
      <c r="L10" s="37"/>
      <c r="M10" s="20"/>
      <c r="N10" s="37"/>
      <c r="O10" s="36"/>
      <c r="P10" s="37"/>
    </row>
    <row r="11" spans="1:16" ht="19.5" customHeight="1">
      <c r="A11" s="33" t="s">
        <v>118</v>
      </c>
      <c r="B11" s="35"/>
      <c r="D11" s="39">
        <v>1598408</v>
      </c>
      <c r="E11" s="39"/>
      <c r="F11" s="39">
        <v>819969</v>
      </c>
      <c r="G11" s="39"/>
      <c r="H11" s="39">
        <v>-120630</v>
      </c>
      <c r="I11" s="39"/>
      <c r="J11" s="39">
        <v>-471468</v>
      </c>
      <c r="K11" s="39"/>
      <c r="L11" s="39">
        <v>23180</v>
      </c>
      <c r="M11" s="39"/>
      <c r="N11" s="39">
        <v>80569</v>
      </c>
      <c r="O11" s="39"/>
      <c r="P11" s="40">
        <v>1930028</v>
      </c>
    </row>
    <row r="12" spans="1:16" ht="10.4" customHeight="1">
      <c r="A12" s="33"/>
      <c r="B12" s="35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6"/>
    </row>
    <row r="13" spans="1:16" ht="19.5" customHeight="1">
      <c r="A13" s="33" t="s">
        <v>119</v>
      </c>
      <c r="B13" s="35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ht="19.5" customHeight="1">
      <c r="A14" s="34" t="s">
        <v>120</v>
      </c>
      <c r="D14" s="38">
        <v>0</v>
      </c>
      <c r="E14" s="37"/>
      <c r="F14" s="38">
        <v>0</v>
      </c>
      <c r="G14" s="37"/>
      <c r="H14" s="38">
        <v>0</v>
      </c>
      <c r="I14" s="37"/>
      <c r="J14" s="38">
        <v>0</v>
      </c>
      <c r="K14" s="37"/>
      <c r="L14" s="38">
        <v>0</v>
      </c>
      <c r="M14" s="37"/>
      <c r="N14" s="38">
        <v>-17610</v>
      </c>
      <c r="O14" s="37"/>
      <c r="P14" s="38">
        <v>-17610</v>
      </c>
    </row>
    <row r="15" spans="1:16" ht="19.5" customHeight="1">
      <c r="A15" s="33" t="s">
        <v>121</v>
      </c>
      <c r="B15" s="35"/>
      <c r="D15" s="41">
        <f>SUM(D14:D14)</f>
        <v>0</v>
      </c>
      <c r="E15" s="40"/>
      <c r="F15" s="41">
        <f>SUM(F14:F14)</f>
        <v>0</v>
      </c>
      <c r="G15" s="40"/>
      <c r="H15" s="41">
        <f>SUM(H14:H14)</f>
        <v>0</v>
      </c>
      <c r="I15" s="40"/>
      <c r="J15" s="41">
        <f>SUM(J14:J14)</f>
        <v>0</v>
      </c>
      <c r="K15" s="39"/>
      <c r="L15" s="41">
        <f>SUM(L14:L14)</f>
        <v>0</v>
      </c>
      <c r="M15" s="40"/>
      <c r="N15" s="41">
        <f>SUM(N14)</f>
        <v>-17610</v>
      </c>
      <c r="O15" s="40"/>
      <c r="P15" s="41">
        <f>SUM(P14)</f>
        <v>-17610</v>
      </c>
    </row>
    <row r="16" spans="1:16" ht="10.4" customHeight="1">
      <c r="A16" s="33"/>
      <c r="B16" s="35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7" ht="19.5" customHeight="1" thickBot="1">
      <c r="A17" s="33" t="s">
        <v>165</v>
      </c>
      <c r="D17" s="49">
        <v>1598408</v>
      </c>
      <c r="E17" s="40"/>
      <c r="F17" s="49">
        <v>819969</v>
      </c>
      <c r="G17" s="39"/>
      <c r="H17" s="49">
        <v>-120630</v>
      </c>
      <c r="I17" s="39"/>
      <c r="J17" s="49">
        <v>-471468</v>
      </c>
      <c r="K17" s="39"/>
      <c r="L17" s="49">
        <v>23180</v>
      </c>
      <c r="M17" s="40"/>
      <c r="N17" s="49">
        <v>62959</v>
      </c>
      <c r="O17" s="39"/>
      <c r="P17" s="49">
        <v>1912418</v>
      </c>
    </row>
    <row r="18" spans="1:17" ht="19.5" customHeight="1" thickTop="1"/>
    <row r="19" spans="1:17" ht="19.5" customHeight="1">
      <c r="A19" s="32" t="s">
        <v>166</v>
      </c>
      <c r="D19" s="20"/>
      <c r="E19" s="20"/>
      <c r="F19" s="20"/>
      <c r="G19" s="20"/>
      <c r="H19" s="37"/>
      <c r="I19" s="36"/>
      <c r="J19" s="37"/>
      <c r="K19" s="37"/>
      <c r="L19" s="37"/>
      <c r="M19" s="20"/>
      <c r="N19" s="37"/>
      <c r="O19" s="36"/>
      <c r="P19" s="37"/>
    </row>
    <row r="20" spans="1:17" ht="19.5" customHeight="1">
      <c r="A20" s="33" t="s">
        <v>122</v>
      </c>
      <c r="B20" s="35"/>
      <c r="D20" s="39">
        <v>1598408</v>
      </c>
      <c r="E20" s="39"/>
      <c r="F20" s="39">
        <v>819969</v>
      </c>
      <c r="G20" s="39"/>
      <c r="H20" s="39">
        <v>-120630</v>
      </c>
      <c r="I20" s="39"/>
      <c r="J20" s="39">
        <v>-471468</v>
      </c>
      <c r="K20" s="39"/>
      <c r="L20" s="39">
        <v>23610</v>
      </c>
      <c r="M20" s="39"/>
      <c r="N20" s="39">
        <v>81252</v>
      </c>
      <c r="O20" s="39"/>
      <c r="P20" s="39">
        <f>SUM(D20:N20)</f>
        <v>1931141</v>
      </c>
    </row>
    <row r="21" spans="1:17" ht="10.4" customHeight="1">
      <c r="A21" s="33"/>
      <c r="B21" s="35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40"/>
    </row>
    <row r="22" spans="1:17" ht="19.5" customHeight="1">
      <c r="A22" s="33" t="s">
        <v>119</v>
      </c>
      <c r="B22" s="35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40"/>
    </row>
    <row r="23" spans="1:17" ht="19.5" customHeight="1">
      <c r="A23" s="34" t="s">
        <v>120</v>
      </c>
      <c r="D23" s="38">
        <v>0</v>
      </c>
      <c r="E23" s="37"/>
      <c r="F23" s="38">
        <v>0</v>
      </c>
      <c r="G23" s="37"/>
      <c r="H23" s="38">
        <v>0</v>
      </c>
      <c r="I23" s="37"/>
      <c r="J23" s="38">
        <v>0</v>
      </c>
      <c r="K23" s="37"/>
      <c r="L23" s="38">
        <v>0</v>
      </c>
      <c r="M23" s="37"/>
      <c r="N23" s="38">
        <v>-28051</v>
      </c>
      <c r="O23" s="37"/>
      <c r="P23" s="121">
        <v>-28051</v>
      </c>
    </row>
    <row r="24" spans="1:17" ht="19.5" customHeight="1">
      <c r="A24" s="33" t="s">
        <v>121</v>
      </c>
      <c r="B24" s="35"/>
      <c r="D24" s="41">
        <f>SUM(D23:D23)</f>
        <v>0</v>
      </c>
      <c r="E24" s="40"/>
      <c r="F24" s="41">
        <f>SUM(F23:F23)</f>
        <v>0</v>
      </c>
      <c r="G24" s="40"/>
      <c r="H24" s="41">
        <f>SUM(H23:H23)</f>
        <v>0</v>
      </c>
      <c r="I24" s="40"/>
      <c r="J24" s="41">
        <f>SUM(J23:J23)</f>
        <v>0</v>
      </c>
      <c r="K24" s="39"/>
      <c r="L24" s="41">
        <f>SUM(L23:L23)</f>
        <v>0</v>
      </c>
      <c r="M24" s="40"/>
      <c r="N24" s="41">
        <f>SUM(N23)</f>
        <v>-28051</v>
      </c>
      <c r="O24" s="40"/>
      <c r="P24" s="113">
        <f>SUM(P23:P23)</f>
        <v>-28051</v>
      </c>
    </row>
    <row r="25" spans="1:17" ht="10.4" customHeight="1">
      <c r="A25" s="33"/>
      <c r="B25" s="35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</row>
    <row r="26" spans="1:17" ht="19.5" customHeight="1" thickBot="1">
      <c r="A26" s="33" t="s">
        <v>167</v>
      </c>
      <c r="D26" s="49">
        <f>SUM(D20,D24)</f>
        <v>1598408</v>
      </c>
      <c r="E26" s="40"/>
      <c r="F26" s="49">
        <f>SUM(F20,F24)</f>
        <v>819969</v>
      </c>
      <c r="G26" s="39"/>
      <c r="H26" s="49">
        <f>SUM(H20,H24)</f>
        <v>-120630</v>
      </c>
      <c r="I26" s="39"/>
      <c r="J26" s="49">
        <f>SUM(J20,J24)</f>
        <v>-471468</v>
      </c>
      <c r="K26" s="39"/>
      <c r="L26" s="49">
        <f>SUM(L20,L24)</f>
        <v>23610</v>
      </c>
      <c r="M26" s="40"/>
      <c r="N26" s="49">
        <f>SUM(N20,N24)</f>
        <v>53201</v>
      </c>
      <c r="O26" s="39"/>
      <c r="P26" s="49">
        <f>SUM(P20,P24)</f>
        <v>1903090</v>
      </c>
      <c r="Q26" s="127"/>
    </row>
    <row r="27" spans="1:17" ht="19.5" customHeight="1" thickTop="1"/>
  </sheetData>
  <mergeCells count="3">
    <mergeCell ref="D4:P4"/>
    <mergeCell ref="D9:P9"/>
    <mergeCell ref="L6:N6"/>
  </mergeCells>
  <printOptions horizontalCentered="1"/>
  <pageMargins left="0.7" right="0.7" top="0.48" bottom="0.5" header="0.5" footer="0.5"/>
  <pageSetup paperSize="9" scale="85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1"/>
  <sheetViews>
    <sheetView view="pageBreakPreview" zoomScale="80" zoomScaleNormal="62" zoomScaleSheetLayoutView="80" workbookViewId="0">
      <selection activeCell="N1" sqref="N1"/>
    </sheetView>
  </sheetViews>
  <sheetFormatPr defaultColWidth="9.1796875" defaultRowHeight="18" customHeight="1"/>
  <cols>
    <col min="1" max="1" width="60.7265625" style="7" customWidth="1"/>
    <col min="2" max="2" width="5.54296875" style="7" customWidth="1"/>
    <col min="3" max="3" width="1.453125" style="7" customWidth="1"/>
    <col min="4" max="4" width="16.453125" style="7" customWidth="1"/>
    <col min="5" max="5" width="1.453125" style="7" customWidth="1"/>
    <col min="6" max="6" width="16.453125" style="29" customWidth="1"/>
    <col min="7" max="7" width="1.453125" style="29" customWidth="1"/>
    <col min="8" max="8" width="16.453125" style="29" customWidth="1"/>
    <col min="9" max="9" width="1.453125" style="7" customWidth="1"/>
    <col min="10" max="10" width="16.453125" style="29" customWidth="1"/>
    <col min="11" max="11" width="1.453125" style="29" customWidth="1"/>
    <col min="12" max="12" width="16.453125" style="7" customWidth="1"/>
    <col min="13" max="13" width="1.453125" style="7" customWidth="1"/>
    <col min="17" max="16384" width="9.1796875" style="7"/>
  </cols>
  <sheetData>
    <row r="1" spans="1:16" ht="18" customHeight="1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" ht="18" customHeight="1">
      <c r="A2" s="26" t="s">
        <v>100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6" ht="13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s="27" customFormat="1" ht="17.899999999999999" customHeight="1">
      <c r="B4" s="7"/>
      <c r="C4" s="7"/>
      <c r="D4" s="147" t="s">
        <v>123</v>
      </c>
      <c r="E4" s="147"/>
      <c r="F4" s="147"/>
      <c r="G4" s="147"/>
      <c r="H4" s="147"/>
      <c r="I4" s="147"/>
      <c r="J4" s="147"/>
      <c r="K4" s="147"/>
      <c r="L4" s="147"/>
      <c r="N4"/>
      <c r="O4"/>
      <c r="P4"/>
    </row>
    <row r="5" spans="1:16" s="27" customFormat="1" ht="17.899999999999999" customHeight="1">
      <c r="B5" s="7"/>
      <c r="C5" s="7"/>
      <c r="D5" s="42" t="s">
        <v>103</v>
      </c>
      <c r="E5" s="43"/>
      <c r="F5" s="43"/>
      <c r="G5" s="43"/>
      <c r="H5" s="149" t="s">
        <v>75</v>
      </c>
      <c r="I5" s="149"/>
      <c r="J5" s="149"/>
      <c r="K5" s="43"/>
      <c r="L5" s="44"/>
      <c r="N5"/>
      <c r="O5"/>
      <c r="P5"/>
    </row>
    <row r="6" spans="1:16" ht="17.899999999999999" customHeight="1">
      <c r="A6" s="44"/>
      <c r="B6" s="44"/>
      <c r="C6" s="44"/>
      <c r="D6" s="42" t="s">
        <v>106</v>
      </c>
      <c r="E6" s="45"/>
      <c r="F6" s="31"/>
      <c r="G6" s="31"/>
      <c r="H6" s="29" t="s">
        <v>109</v>
      </c>
      <c r="I6" s="11"/>
      <c r="J6" s="11"/>
      <c r="K6" s="31"/>
      <c r="L6" s="44" t="s">
        <v>110</v>
      </c>
    </row>
    <row r="7" spans="1:16" s="29" customFormat="1" ht="17.899999999999999" customHeight="1">
      <c r="B7" s="12"/>
      <c r="D7" s="42" t="s">
        <v>111</v>
      </c>
      <c r="E7" s="30"/>
      <c r="F7" s="30" t="s">
        <v>112</v>
      </c>
      <c r="G7" s="30"/>
      <c r="H7" s="29" t="s">
        <v>115</v>
      </c>
      <c r="J7" s="29" t="s">
        <v>116</v>
      </c>
      <c r="K7" s="46"/>
      <c r="L7" s="29" t="s">
        <v>117</v>
      </c>
      <c r="N7"/>
      <c r="O7"/>
      <c r="P7"/>
    </row>
    <row r="8" spans="1:16" s="29" customFormat="1" ht="17.899999999999999" customHeight="1">
      <c r="B8" s="6"/>
      <c r="D8" s="150" t="s">
        <v>9</v>
      </c>
      <c r="E8" s="150"/>
      <c r="F8" s="150"/>
      <c r="G8" s="150"/>
      <c r="H8" s="150"/>
      <c r="I8" s="150"/>
      <c r="J8" s="150"/>
      <c r="K8" s="150"/>
      <c r="L8" s="150"/>
      <c r="N8"/>
      <c r="O8"/>
      <c r="P8"/>
    </row>
    <row r="9" spans="1:16" ht="17.899999999999999" customHeight="1">
      <c r="A9" s="32" t="s">
        <v>164</v>
      </c>
      <c r="D9" s="37"/>
      <c r="E9" s="36"/>
      <c r="F9" s="37"/>
      <c r="G9" s="37"/>
      <c r="H9" s="37"/>
      <c r="I9" s="36"/>
      <c r="J9" s="37"/>
      <c r="K9" s="37"/>
      <c r="L9" s="37"/>
    </row>
    <row r="10" spans="1:16" s="4" customFormat="1" ht="17.899999999999999" customHeight="1">
      <c r="A10" s="33" t="s">
        <v>118</v>
      </c>
      <c r="B10" s="47"/>
      <c r="D10" s="39">
        <v>1598408</v>
      </c>
      <c r="E10" s="39"/>
      <c r="F10" s="39">
        <v>819969</v>
      </c>
      <c r="G10" s="39"/>
      <c r="H10" s="39">
        <v>23180</v>
      </c>
      <c r="I10" s="39"/>
      <c r="J10" s="39">
        <v>222099</v>
      </c>
      <c r="K10" s="39"/>
      <c r="L10" s="39">
        <v>2663656</v>
      </c>
      <c r="N10"/>
      <c r="O10"/>
      <c r="P10"/>
    </row>
    <row r="11" spans="1:16" ht="9.65" customHeight="1">
      <c r="A11" s="33"/>
      <c r="B11" s="35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6" ht="17.899999999999999" customHeight="1">
      <c r="A12" s="33" t="s">
        <v>124</v>
      </c>
      <c r="B12" s="35"/>
      <c r="D12" s="37"/>
      <c r="E12" s="37"/>
      <c r="F12" s="37"/>
      <c r="G12"/>
      <c r="H12" s="37"/>
      <c r="I12" s="37"/>
      <c r="J12" s="37"/>
      <c r="K12" s="37"/>
      <c r="L12" s="37"/>
    </row>
    <row r="13" spans="1:16" ht="17.899999999999999" customHeight="1">
      <c r="A13" s="34" t="s">
        <v>125</v>
      </c>
      <c r="D13" s="38">
        <v>0</v>
      </c>
      <c r="E13" s="36"/>
      <c r="F13" s="38">
        <v>0</v>
      </c>
      <c r="G13"/>
      <c r="H13" s="38">
        <v>0</v>
      </c>
      <c r="I13" s="36"/>
      <c r="J13" s="38">
        <v>6905</v>
      </c>
      <c r="K13" s="37"/>
      <c r="L13" s="38">
        <v>6905</v>
      </c>
    </row>
    <row r="14" spans="1:16" ht="17.899999999999999" customHeight="1">
      <c r="A14" s="33" t="s">
        <v>126</v>
      </c>
      <c r="B14" s="35"/>
      <c r="D14" s="41">
        <f>SUM(D13)</f>
        <v>0</v>
      </c>
      <c r="E14" s="40"/>
      <c r="F14" s="41">
        <f>SUM(F13)</f>
        <v>0</v>
      </c>
      <c r="G14"/>
      <c r="H14" s="41">
        <f>SUM(H13)</f>
        <v>0</v>
      </c>
      <c r="I14" s="40"/>
      <c r="J14" s="41">
        <v>6905</v>
      </c>
      <c r="K14" s="39"/>
      <c r="L14" s="41">
        <v>6905</v>
      </c>
      <c r="M14" s="40"/>
    </row>
    <row r="15" spans="1:16" s="4" customFormat="1" ht="9.65" customHeight="1">
      <c r="A15" s="33"/>
      <c r="B15" s="47"/>
      <c r="D15" s="39"/>
      <c r="E15" s="39"/>
      <c r="F15" s="39"/>
      <c r="G15" s="39"/>
      <c r="H15" s="39"/>
      <c r="I15" s="39"/>
      <c r="J15" s="39"/>
      <c r="K15" s="39"/>
      <c r="L15" s="39"/>
      <c r="N15"/>
      <c r="O15"/>
      <c r="P15"/>
    </row>
    <row r="16" spans="1:16" s="4" customFormat="1" ht="17.899999999999999" customHeight="1" thickBot="1">
      <c r="A16" s="33" t="s">
        <v>165</v>
      </c>
      <c r="D16" s="49">
        <v>1598408</v>
      </c>
      <c r="E16" s="40"/>
      <c r="F16" s="49">
        <v>819969</v>
      </c>
      <c r="G16" s="39"/>
      <c r="H16" s="49">
        <v>23180</v>
      </c>
      <c r="I16" s="40"/>
      <c r="J16" s="49">
        <v>229004</v>
      </c>
      <c r="K16" s="39"/>
      <c r="L16" s="49">
        <v>2670561</v>
      </c>
      <c r="N16" s="85"/>
      <c r="O16"/>
      <c r="P16"/>
    </row>
    <row r="17" spans="1:16" ht="18" customHeight="1" thickTop="1"/>
    <row r="18" spans="1:16" ht="17.899999999999999" customHeight="1">
      <c r="A18" s="32" t="s">
        <v>166</v>
      </c>
      <c r="D18" s="37"/>
      <c r="E18" s="36"/>
      <c r="F18" s="37"/>
      <c r="G18" s="37"/>
      <c r="H18" s="37"/>
      <c r="I18" s="36"/>
      <c r="J18" s="37"/>
      <c r="K18" s="37"/>
      <c r="L18" s="37"/>
    </row>
    <row r="19" spans="1:16" s="4" customFormat="1" ht="17.899999999999999" customHeight="1">
      <c r="A19" s="33" t="s">
        <v>122</v>
      </c>
      <c r="B19" s="47"/>
      <c r="D19" s="39">
        <v>1598408</v>
      </c>
      <c r="E19" s="39"/>
      <c r="F19" s="39">
        <v>819969</v>
      </c>
      <c r="G19" s="39"/>
      <c r="H19" s="39">
        <v>23610</v>
      </c>
      <c r="I19" s="39"/>
      <c r="J19" s="39">
        <v>230132</v>
      </c>
      <c r="K19" s="39"/>
      <c r="L19" s="39">
        <f>SUM(D19:J19)</f>
        <v>2672119</v>
      </c>
      <c r="N19"/>
      <c r="O19"/>
      <c r="P19"/>
    </row>
    <row r="20" spans="1:16" ht="9.65" customHeight="1">
      <c r="A20" s="33"/>
      <c r="B20" s="35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16" ht="17.899999999999999" customHeight="1">
      <c r="A21" s="33" t="s">
        <v>119</v>
      </c>
      <c r="B21" s="35"/>
      <c r="D21" s="37"/>
      <c r="E21" s="37"/>
      <c r="F21" s="37"/>
      <c r="G21"/>
      <c r="H21" s="37"/>
      <c r="I21" s="37"/>
      <c r="J21" s="37"/>
      <c r="K21" s="37"/>
      <c r="L21" s="37"/>
    </row>
    <row r="22" spans="1:16" ht="17.899999999999999" customHeight="1">
      <c r="A22" s="34" t="s">
        <v>120</v>
      </c>
      <c r="D22" s="38">
        <v>0</v>
      </c>
      <c r="E22" s="36"/>
      <c r="F22" s="38">
        <v>0</v>
      </c>
      <c r="G22"/>
      <c r="H22" s="38">
        <v>0</v>
      </c>
      <c r="I22" s="36"/>
      <c r="J22" s="38">
        <v>-39945</v>
      </c>
      <c r="K22" s="37"/>
      <c r="L22" s="121">
        <v>-39945</v>
      </c>
    </row>
    <row r="23" spans="1:16" ht="17.899999999999999" customHeight="1">
      <c r="A23" s="33" t="s">
        <v>174</v>
      </c>
      <c r="B23" s="35"/>
      <c r="D23" s="41">
        <f>SUM(D22)</f>
        <v>0</v>
      </c>
      <c r="E23" s="40"/>
      <c r="F23" s="41">
        <f>SUM(F22)</f>
        <v>0</v>
      </c>
      <c r="G23"/>
      <c r="H23" s="41">
        <f>SUM(H22)</f>
        <v>0</v>
      </c>
      <c r="I23" s="40"/>
      <c r="J23" s="41">
        <f>SUM(J22)</f>
        <v>-39945</v>
      </c>
      <c r="K23" s="39"/>
      <c r="L23" s="128">
        <f>SUM(L22)</f>
        <v>-39945</v>
      </c>
      <c r="M23" s="40"/>
    </row>
    <row r="24" spans="1:16" s="4" customFormat="1" ht="9.65" customHeight="1">
      <c r="A24" s="33"/>
      <c r="B24" s="47"/>
      <c r="D24" s="39"/>
      <c r="E24" s="39"/>
      <c r="F24" s="39"/>
      <c r="G24" s="39"/>
      <c r="H24" s="39"/>
      <c r="I24" s="39"/>
      <c r="J24" s="39"/>
      <c r="K24" s="39"/>
      <c r="L24" s="39"/>
      <c r="N24"/>
      <c r="O24"/>
      <c r="P24"/>
    </row>
    <row r="25" spans="1:16" s="4" customFormat="1" ht="17.899999999999999" customHeight="1" thickBot="1">
      <c r="A25" s="33" t="s">
        <v>167</v>
      </c>
      <c r="D25" s="49">
        <f>SUM(D19,D23)</f>
        <v>1598408</v>
      </c>
      <c r="E25" s="40"/>
      <c r="F25" s="49">
        <f>SUM(F19,F23)</f>
        <v>819969</v>
      </c>
      <c r="G25" s="39"/>
      <c r="H25" s="49">
        <f>SUM(H19,H23)</f>
        <v>23610</v>
      </c>
      <c r="I25" s="40"/>
      <c r="J25" s="49">
        <f>SUM(J19,J23)</f>
        <v>190187</v>
      </c>
      <c r="K25" s="39"/>
      <c r="L25" s="49">
        <f>SUM(L19,L23)</f>
        <v>2632174</v>
      </c>
      <c r="N25" s="85"/>
      <c r="O25"/>
      <c r="P25"/>
    </row>
    <row r="26" spans="1:16" ht="18" customHeight="1" thickTop="1"/>
    <row r="101" spans="1:1" ht="18" customHeight="1">
      <c r="A101" s="7" t="s">
        <v>127</v>
      </c>
    </row>
  </sheetData>
  <mergeCells count="3">
    <mergeCell ref="D4:L4"/>
    <mergeCell ref="D8:L8"/>
    <mergeCell ref="H5:J5"/>
  </mergeCells>
  <pageMargins left="0.7" right="0.7" top="0.48" bottom="0.5" header="0.5" footer="0.5"/>
  <pageSetup paperSize="9" scale="8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96"/>
  <sheetViews>
    <sheetView view="pageBreakPreview" zoomScale="90" zoomScaleNormal="100" zoomScaleSheetLayoutView="90" workbookViewId="0">
      <selection activeCell="K1" sqref="K1"/>
    </sheetView>
  </sheetViews>
  <sheetFormatPr defaultColWidth="9.1796875" defaultRowHeight="19.5" customHeight="1"/>
  <cols>
    <col min="1" max="1" width="57.81640625" style="135" customWidth="1"/>
    <col min="2" max="2" width="4.54296875" style="8" customWidth="1"/>
    <col min="3" max="3" width="13.26953125" style="8" customWidth="1"/>
    <col min="4" max="4" width="11.54296875" style="7" customWidth="1"/>
    <col min="5" max="5" width="0.81640625" style="8" customWidth="1"/>
    <col min="6" max="6" width="11.54296875" style="7" customWidth="1"/>
    <col min="7" max="7" width="0.81640625" style="8" customWidth="1"/>
    <col min="8" max="8" width="11.54296875" style="7" customWidth="1"/>
    <col min="9" max="9" width="0.81640625" style="8" customWidth="1"/>
    <col min="10" max="10" width="11.54296875" style="7" customWidth="1"/>
    <col min="11" max="16384" width="9.1796875" style="8"/>
  </cols>
  <sheetData>
    <row r="1" spans="1:12" s="2" customFormat="1" ht="19.5" customHeight="1">
      <c r="A1" s="130" t="s">
        <v>0</v>
      </c>
      <c r="D1" s="57"/>
      <c r="F1" s="57"/>
      <c r="H1" s="57"/>
      <c r="J1" s="57"/>
    </row>
    <row r="2" spans="1:12" s="5" customFormat="1" ht="19.5" customHeight="1">
      <c r="A2" s="131" t="s">
        <v>128</v>
      </c>
      <c r="D2" s="58"/>
      <c r="F2" s="58"/>
      <c r="H2" s="58"/>
      <c r="J2" s="58"/>
    </row>
    <row r="3" spans="1:12" s="6" customFormat="1" ht="15.65" customHeight="1">
      <c r="A3" s="132"/>
      <c r="D3" s="7"/>
      <c r="E3" s="8"/>
      <c r="F3" s="7"/>
      <c r="G3" s="8"/>
      <c r="H3" s="9"/>
      <c r="I3" s="8"/>
      <c r="J3" s="9"/>
    </row>
    <row r="4" spans="1:12" s="10" customFormat="1" ht="18.649999999999999" customHeight="1">
      <c r="A4" s="133"/>
      <c r="D4" s="11"/>
      <c r="E4" s="10" t="s">
        <v>2</v>
      </c>
      <c r="F4" s="11"/>
      <c r="H4" s="11"/>
      <c r="I4" s="10" t="s">
        <v>3</v>
      </c>
      <c r="J4" s="11"/>
    </row>
    <row r="5" spans="1:12" s="10" customFormat="1" ht="18.649999999999999" customHeight="1">
      <c r="A5" s="133"/>
      <c r="D5" s="11"/>
      <c r="E5" s="10" t="s">
        <v>4</v>
      </c>
      <c r="F5" s="11"/>
      <c r="H5" s="11"/>
      <c r="I5" s="10" t="s">
        <v>4</v>
      </c>
      <c r="J5" s="11"/>
    </row>
    <row r="6" spans="1:12" s="10" customFormat="1" ht="18.649999999999999" customHeight="1">
      <c r="A6" s="133"/>
      <c r="D6" s="144" t="s">
        <v>163</v>
      </c>
      <c r="E6" s="144"/>
      <c r="F6" s="144"/>
      <c r="H6" s="144" t="s">
        <v>163</v>
      </c>
      <c r="I6" s="144"/>
      <c r="J6" s="144"/>
    </row>
    <row r="7" spans="1:12" s="10" customFormat="1" ht="18.649999999999999" customHeight="1">
      <c r="A7" s="133"/>
      <c r="D7" s="143" t="s">
        <v>162</v>
      </c>
      <c r="E7" s="144"/>
      <c r="F7" s="144"/>
      <c r="H7" s="143" t="s">
        <v>162</v>
      </c>
      <c r="I7" s="144"/>
      <c r="J7" s="144"/>
    </row>
    <row r="8" spans="1:12" s="6" customFormat="1" ht="18.649999999999999" customHeight="1">
      <c r="A8" s="132"/>
      <c r="B8" s="13"/>
      <c r="D8" s="6">
        <v>2023</v>
      </c>
      <c r="F8" s="6">
        <v>2022</v>
      </c>
      <c r="H8" s="6">
        <v>2023</v>
      </c>
      <c r="J8" s="6">
        <v>2022</v>
      </c>
    </row>
    <row r="9" spans="1:12" s="6" customFormat="1" ht="18.649999999999999" customHeight="1">
      <c r="A9" s="132"/>
      <c r="B9" s="13"/>
      <c r="D9" s="151" t="s">
        <v>9</v>
      </c>
      <c r="E9" s="151"/>
      <c r="F9" s="151"/>
      <c r="G9" s="151"/>
      <c r="H9" s="151"/>
      <c r="I9" s="151"/>
      <c r="J9" s="151"/>
    </row>
    <row r="10" spans="1:12" ht="18.649999999999999" customHeight="1">
      <c r="A10" s="134" t="s">
        <v>129</v>
      </c>
    </row>
    <row r="11" spans="1:12" ht="18.649999999999999" customHeight="1">
      <c r="A11" s="135" t="s">
        <v>93</v>
      </c>
      <c r="D11" s="20">
        <v>-28051</v>
      </c>
      <c r="E11" s="20"/>
      <c r="F11" s="20">
        <v>-17610</v>
      </c>
      <c r="G11" s="20"/>
      <c r="H11" s="20">
        <v>-39945</v>
      </c>
      <c r="I11" s="20"/>
      <c r="J11" s="20">
        <v>6905</v>
      </c>
      <c r="L11" s="51"/>
    </row>
    <row r="12" spans="1:12" ht="18.649999999999999" customHeight="1">
      <c r="A12" s="129" t="s">
        <v>130</v>
      </c>
      <c r="D12" s="20"/>
      <c r="E12" s="20"/>
      <c r="F12" s="20"/>
      <c r="G12" s="20"/>
      <c r="H12" s="20"/>
      <c r="I12" s="20"/>
      <c r="J12" s="20"/>
      <c r="L12" s="51"/>
    </row>
    <row r="13" spans="1:12" ht="18.649999999999999" customHeight="1">
      <c r="A13" s="135" t="s">
        <v>210</v>
      </c>
      <c r="D13" s="20">
        <v>-681</v>
      </c>
      <c r="E13" s="20"/>
      <c r="F13" s="20">
        <v>-7640</v>
      </c>
      <c r="G13" s="20"/>
      <c r="H13" s="20">
        <v>-10300</v>
      </c>
      <c r="I13" s="20"/>
      <c r="J13" s="20">
        <v>1016</v>
      </c>
      <c r="L13" s="51"/>
    </row>
    <row r="14" spans="1:12" ht="18.649999999999999" customHeight="1">
      <c r="A14" s="135" t="s">
        <v>189</v>
      </c>
      <c r="D14" s="20">
        <v>75570</v>
      </c>
      <c r="E14" s="20"/>
      <c r="F14" s="20">
        <v>51563</v>
      </c>
      <c r="G14" s="20"/>
      <c r="H14" s="20">
        <v>36545</v>
      </c>
      <c r="I14" s="20"/>
      <c r="J14" s="20">
        <v>20173</v>
      </c>
      <c r="L14" s="51"/>
    </row>
    <row r="15" spans="1:12" ht="18.649999999999999" customHeight="1">
      <c r="A15" s="135" t="s">
        <v>131</v>
      </c>
      <c r="D15" s="20">
        <v>172335</v>
      </c>
      <c r="E15" s="20"/>
      <c r="F15" s="20">
        <v>169280</v>
      </c>
      <c r="G15" s="20"/>
      <c r="H15" s="20">
        <v>44877</v>
      </c>
      <c r="I15" s="20"/>
      <c r="J15" s="20">
        <v>44181</v>
      </c>
      <c r="L15" s="51"/>
    </row>
    <row r="16" spans="1:12" ht="18.649999999999999" customHeight="1">
      <c r="A16" s="135" t="s">
        <v>132</v>
      </c>
      <c r="D16" s="20">
        <v>-6</v>
      </c>
      <c r="E16" s="20"/>
      <c r="F16" s="20">
        <v>-9</v>
      </c>
      <c r="G16" s="20"/>
      <c r="H16" s="20">
        <v>-6</v>
      </c>
      <c r="I16" s="20"/>
      <c r="J16" s="20">
        <v>-9</v>
      </c>
      <c r="L16" s="51"/>
    </row>
    <row r="17" spans="1:12" ht="18.649999999999999" customHeight="1">
      <c r="A17" s="135" t="s">
        <v>133</v>
      </c>
      <c r="D17" s="20">
        <v>0</v>
      </c>
      <c r="E17" s="20"/>
      <c r="F17" s="20">
        <v>2</v>
      </c>
      <c r="G17" s="20"/>
      <c r="H17" s="20">
        <v>0</v>
      </c>
      <c r="I17" s="20"/>
      <c r="J17" s="20">
        <v>0</v>
      </c>
      <c r="L17" s="51"/>
    </row>
    <row r="18" spans="1:12" ht="18.649999999999999" customHeight="1">
      <c r="A18" s="135" t="s">
        <v>197</v>
      </c>
      <c r="D18" s="20">
        <v>-2035</v>
      </c>
      <c r="E18" s="20"/>
      <c r="F18" s="20">
        <v>0</v>
      </c>
      <c r="G18" s="20"/>
      <c r="H18" s="20">
        <v>0</v>
      </c>
      <c r="I18" s="20"/>
      <c r="J18" s="20">
        <v>0</v>
      </c>
      <c r="L18" s="51"/>
    </row>
    <row r="19" spans="1:12" ht="18.649999999999999" customHeight="1">
      <c r="A19" s="135" t="s">
        <v>198</v>
      </c>
      <c r="D19" s="20">
        <v>0</v>
      </c>
      <c r="E19" s="20"/>
      <c r="F19" s="20">
        <v>-460</v>
      </c>
      <c r="G19" s="20"/>
      <c r="H19" s="20">
        <v>0</v>
      </c>
      <c r="I19" s="20"/>
      <c r="J19" s="20">
        <v>0</v>
      </c>
      <c r="L19" s="51"/>
    </row>
    <row r="20" spans="1:12" ht="18.649999999999999" customHeight="1">
      <c r="A20" s="135" t="s">
        <v>134</v>
      </c>
      <c r="D20" s="20">
        <v>13</v>
      </c>
      <c r="E20" s="36"/>
      <c r="F20" s="20">
        <v>639</v>
      </c>
      <c r="G20" s="36"/>
      <c r="H20" s="20">
        <v>0</v>
      </c>
      <c r="I20" s="36"/>
      <c r="J20" s="20">
        <v>0</v>
      </c>
      <c r="L20" s="51"/>
    </row>
    <row r="21" spans="1:12" ht="18.649999999999999" customHeight="1">
      <c r="A21" s="136" t="s">
        <v>190</v>
      </c>
      <c r="D21" s="20">
        <v>1255</v>
      </c>
      <c r="E21" s="20"/>
      <c r="F21" s="20">
        <v>1939</v>
      </c>
      <c r="G21" s="20"/>
      <c r="H21" s="20">
        <v>451</v>
      </c>
      <c r="I21" s="20"/>
      <c r="J21" s="52">
        <v>1090</v>
      </c>
      <c r="L21" s="51"/>
    </row>
    <row r="22" spans="1:12" ht="18.649999999999999" customHeight="1">
      <c r="A22" s="135" t="s">
        <v>135</v>
      </c>
      <c r="D22" s="20">
        <v>-127</v>
      </c>
      <c r="E22" s="20"/>
      <c r="F22" s="20">
        <v>-95</v>
      </c>
      <c r="G22" s="20"/>
      <c r="H22" s="20">
        <v>-127</v>
      </c>
      <c r="I22" s="20"/>
      <c r="J22" s="52">
        <v>-95</v>
      </c>
      <c r="L22" s="51"/>
    </row>
    <row r="23" spans="1:12" ht="18.649999999999999" customHeight="1">
      <c r="A23" s="135" t="s">
        <v>191</v>
      </c>
      <c r="D23" s="20">
        <v>-196</v>
      </c>
      <c r="E23" s="20"/>
      <c r="F23" s="20">
        <v>-1622</v>
      </c>
      <c r="G23" s="20"/>
      <c r="H23" s="20">
        <v>-76</v>
      </c>
      <c r="I23" s="20"/>
      <c r="J23" s="20">
        <v>-1814</v>
      </c>
      <c r="L23" s="51"/>
    </row>
    <row r="24" spans="1:12" ht="18.649999999999999" customHeight="1">
      <c r="A24" s="135" t="s">
        <v>199</v>
      </c>
      <c r="D24" s="20">
        <v>343</v>
      </c>
      <c r="E24" s="20"/>
      <c r="F24" s="20">
        <v>0</v>
      </c>
      <c r="G24" s="20"/>
      <c r="H24" s="20">
        <v>0</v>
      </c>
      <c r="I24" s="20"/>
      <c r="J24" s="20">
        <v>0</v>
      </c>
      <c r="L24" s="51"/>
    </row>
    <row r="25" spans="1:12" ht="18.649999999999999" customHeight="1">
      <c r="A25" s="135" t="s">
        <v>136</v>
      </c>
      <c r="D25" s="20">
        <v>4403</v>
      </c>
      <c r="E25" s="20"/>
      <c r="F25" s="20">
        <v>717</v>
      </c>
      <c r="G25" s="20"/>
      <c r="H25" s="20">
        <v>129</v>
      </c>
      <c r="I25" s="20"/>
      <c r="J25" s="20">
        <v>19</v>
      </c>
      <c r="L25" s="51"/>
    </row>
    <row r="26" spans="1:12" ht="18.649999999999999" customHeight="1">
      <c r="A26" s="135" t="s">
        <v>137</v>
      </c>
      <c r="D26" s="20">
        <v>-22</v>
      </c>
      <c r="E26" s="20"/>
      <c r="F26" s="20">
        <v>-39</v>
      </c>
      <c r="G26" s="20"/>
      <c r="H26" s="20">
        <v>-22</v>
      </c>
      <c r="I26" s="20"/>
      <c r="J26" s="20">
        <v>-39</v>
      </c>
      <c r="L26" s="51"/>
    </row>
    <row r="27" spans="1:12" ht="18.649999999999999" customHeight="1">
      <c r="A27" s="135" t="s">
        <v>138</v>
      </c>
      <c r="D27" s="20">
        <v>150</v>
      </c>
      <c r="E27" s="20"/>
      <c r="F27" s="20">
        <v>43</v>
      </c>
      <c r="G27" s="20"/>
      <c r="H27" s="20">
        <v>0</v>
      </c>
      <c r="I27" s="20"/>
      <c r="J27" s="20">
        <v>0</v>
      </c>
      <c r="L27" s="51"/>
    </row>
    <row r="28" spans="1:12" ht="18.649999999999999" customHeight="1">
      <c r="A28" s="135" t="s">
        <v>139</v>
      </c>
      <c r="D28" s="53">
        <v>-619</v>
      </c>
      <c r="E28" s="20"/>
      <c r="F28" s="53">
        <v>-71</v>
      </c>
      <c r="G28" s="20"/>
      <c r="H28" s="53">
        <v>-2576</v>
      </c>
      <c r="I28" s="20"/>
      <c r="J28" s="53">
        <v>-3727</v>
      </c>
      <c r="L28" s="51"/>
    </row>
    <row r="29" spans="1:12" ht="18.649999999999999" customHeight="1">
      <c r="D29" s="122">
        <f>SUM(D11:D28)</f>
        <v>222332</v>
      </c>
      <c r="E29" s="20"/>
      <c r="F29" s="36">
        <f>SUM(F11:F28)</f>
        <v>196637</v>
      </c>
      <c r="G29" s="20"/>
      <c r="H29" s="36">
        <f>SUM(H11:H28)</f>
        <v>28950</v>
      </c>
      <c r="I29" s="20"/>
      <c r="J29" s="36">
        <f>SUM(J11:J28)</f>
        <v>67700</v>
      </c>
    </row>
    <row r="30" spans="1:12" ht="18.649999999999999" customHeight="1">
      <c r="A30" s="129" t="s">
        <v>140</v>
      </c>
      <c r="D30" s="20"/>
      <c r="E30" s="20"/>
      <c r="F30" s="20"/>
      <c r="G30" s="20"/>
      <c r="H30" s="20"/>
      <c r="I30" s="20"/>
      <c r="J30" s="20"/>
    </row>
    <row r="31" spans="1:12" ht="18.649999999999999" customHeight="1">
      <c r="A31" s="135" t="s">
        <v>12</v>
      </c>
      <c r="D31" s="24">
        <v>8215</v>
      </c>
      <c r="E31" s="20"/>
      <c r="F31" s="24">
        <v>2985</v>
      </c>
      <c r="G31" s="20"/>
      <c r="H31" s="24">
        <v>6801</v>
      </c>
      <c r="I31" s="20"/>
      <c r="J31" s="20">
        <v>7754</v>
      </c>
      <c r="L31" s="51"/>
    </row>
    <row r="32" spans="1:12" s="3" customFormat="1" ht="18.649999999999999" customHeight="1">
      <c r="A32" s="135" t="s">
        <v>141</v>
      </c>
      <c r="B32" s="8"/>
      <c r="C32" s="8"/>
      <c r="D32" s="24">
        <v>2143</v>
      </c>
      <c r="E32" s="20"/>
      <c r="F32" s="24">
        <v>1118</v>
      </c>
      <c r="G32" s="20"/>
      <c r="H32" s="24">
        <v>892</v>
      </c>
      <c r="I32" s="20"/>
      <c r="J32" s="20">
        <v>286</v>
      </c>
      <c r="L32" s="51"/>
    </row>
    <row r="33" spans="1:12" ht="18.649999999999999" customHeight="1">
      <c r="A33" s="135" t="s">
        <v>14</v>
      </c>
      <c r="D33" s="24">
        <v>33371</v>
      </c>
      <c r="E33" s="20"/>
      <c r="F33" s="24">
        <v>106890</v>
      </c>
      <c r="G33" s="20"/>
      <c r="H33" s="24">
        <v>40727</v>
      </c>
      <c r="I33" s="20"/>
      <c r="J33" s="20">
        <v>126896</v>
      </c>
      <c r="K33" s="3"/>
      <c r="L33" s="51"/>
    </row>
    <row r="34" spans="1:12" ht="18.649999999999999" customHeight="1">
      <c r="A34" s="135" t="s">
        <v>178</v>
      </c>
      <c r="D34" s="24">
        <v>605</v>
      </c>
      <c r="E34" s="20"/>
      <c r="F34" s="24">
        <v>-2898</v>
      </c>
      <c r="G34" s="20"/>
      <c r="H34" s="24">
        <v>331</v>
      </c>
      <c r="I34" s="20"/>
      <c r="J34" s="20">
        <v>-2828</v>
      </c>
      <c r="L34" s="51"/>
    </row>
    <row r="35" spans="1:12" ht="18.649999999999999" customHeight="1">
      <c r="A35" s="135" t="s">
        <v>17</v>
      </c>
      <c r="D35" s="24">
        <v>-529</v>
      </c>
      <c r="E35" s="20"/>
      <c r="F35" s="24">
        <v>4609</v>
      </c>
      <c r="G35" s="20"/>
      <c r="H35" s="24">
        <v>-135</v>
      </c>
      <c r="I35" s="20"/>
      <c r="J35" s="20">
        <v>4482</v>
      </c>
      <c r="L35" s="51"/>
    </row>
    <row r="36" spans="1:12" ht="18.649999999999999" customHeight="1">
      <c r="A36" s="135" t="s">
        <v>18</v>
      </c>
      <c r="D36" s="24">
        <v>372</v>
      </c>
      <c r="E36" s="20"/>
      <c r="F36" s="24">
        <v>-71</v>
      </c>
      <c r="G36" s="20"/>
      <c r="H36" s="20">
        <v>0</v>
      </c>
      <c r="I36" s="20"/>
      <c r="J36" s="20">
        <v>0</v>
      </c>
      <c r="K36" s="54"/>
      <c r="L36" s="51"/>
    </row>
    <row r="37" spans="1:12" ht="18.649999999999999" customHeight="1">
      <c r="A37" s="135" t="s">
        <v>19</v>
      </c>
      <c r="D37" s="24">
        <v>-9571</v>
      </c>
      <c r="E37" s="20"/>
      <c r="F37" s="24">
        <v>8978</v>
      </c>
      <c r="G37" s="20"/>
      <c r="H37" s="24">
        <v>-6391</v>
      </c>
      <c r="I37" s="20"/>
      <c r="J37" s="20">
        <v>416</v>
      </c>
      <c r="K37" s="54"/>
      <c r="L37" s="51"/>
    </row>
    <row r="38" spans="1:12" ht="18.649999999999999" customHeight="1">
      <c r="A38" s="135" t="s">
        <v>171</v>
      </c>
      <c r="D38" s="24">
        <v>-14489</v>
      </c>
      <c r="E38" s="20"/>
      <c r="F38" s="20">
        <v>0</v>
      </c>
      <c r="G38" s="20"/>
      <c r="H38" s="24">
        <v>-14489</v>
      </c>
      <c r="I38" s="20"/>
      <c r="J38" s="20">
        <v>0</v>
      </c>
      <c r="K38" s="54"/>
      <c r="L38" s="51"/>
    </row>
    <row r="39" spans="1:12" ht="18.649999999999999" customHeight="1">
      <c r="A39" s="135" t="s">
        <v>35</v>
      </c>
      <c r="D39" s="24">
        <v>212</v>
      </c>
      <c r="E39" s="20"/>
      <c r="F39" s="24">
        <v>-49</v>
      </c>
      <c r="G39" s="20"/>
      <c r="H39" s="20">
        <v>0</v>
      </c>
      <c r="I39" s="20"/>
      <c r="J39" s="20">
        <v>-83</v>
      </c>
      <c r="K39" s="54"/>
      <c r="L39" s="51"/>
    </row>
    <row r="40" spans="1:12" ht="18.649999999999999" customHeight="1">
      <c r="A40" s="135" t="s">
        <v>36</v>
      </c>
      <c r="D40" s="24">
        <v>-1738</v>
      </c>
      <c r="E40" s="20"/>
      <c r="F40" s="24">
        <v>1839</v>
      </c>
      <c r="G40" s="20"/>
      <c r="H40" s="24">
        <v>-4547</v>
      </c>
      <c r="I40" s="20"/>
      <c r="J40" s="20">
        <v>2725</v>
      </c>
      <c r="K40" s="54"/>
      <c r="L40" s="51"/>
    </row>
    <row r="41" spans="1:12" ht="18.649999999999999" customHeight="1">
      <c r="A41" s="135" t="s">
        <v>44</v>
      </c>
      <c r="D41" s="24">
        <v>10295</v>
      </c>
      <c r="E41" s="20"/>
      <c r="F41" s="24">
        <v>-22159</v>
      </c>
      <c r="G41" s="20"/>
      <c r="H41" s="24">
        <v>27302</v>
      </c>
      <c r="I41" s="20"/>
      <c r="J41" s="20">
        <v>-44988</v>
      </c>
      <c r="K41" s="54"/>
      <c r="L41" s="51"/>
    </row>
    <row r="42" spans="1:12" ht="18.649999999999999" customHeight="1">
      <c r="A42" s="135" t="s">
        <v>47</v>
      </c>
      <c r="D42" s="24">
        <v>1936</v>
      </c>
      <c r="E42" s="20"/>
      <c r="F42" s="24">
        <v>-60416</v>
      </c>
      <c r="G42" s="20"/>
      <c r="H42" s="24">
        <v>-10749</v>
      </c>
      <c r="I42" s="20"/>
      <c r="J42" s="20">
        <v>-52822</v>
      </c>
      <c r="L42" s="51"/>
    </row>
    <row r="43" spans="1:12" ht="18.649999999999999" customHeight="1">
      <c r="A43" s="135" t="s">
        <v>142</v>
      </c>
      <c r="D43" s="24">
        <v>-727</v>
      </c>
      <c r="E43" s="20"/>
      <c r="F43" s="20">
        <v>0</v>
      </c>
      <c r="G43" s="20"/>
      <c r="H43" s="24">
        <v>-727</v>
      </c>
      <c r="I43" s="20"/>
      <c r="J43" s="20">
        <v>0</v>
      </c>
      <c r="L43" s="51"/>
    </row>
    <row r="44" spans="1:12" ht="18.649999999999999" customHeight="1">
      <c r="A44" s="135" t="s">
        <v>49</v>
      </c>
      <c r="D44" s="24">
        <v>-3740</v>
      </c>
      <c r="E44" s="20"/>
      <c r="F44" s="24">
        <v>-1387</v>
      </c>
      <c r="G44" s="20"/>
      <c r="H44" s="24">
        <v>-3365</v>
      </c>
      <c r="I44" s="20"/>
      <c r="J44" s="20">
        <v>-1699</v>
      </c>
      <c r="L44" s="51"/>
    </row>
    <row r="45" spans="1:12" ht="18.649999999999999" customHeight="1">
      <c r="A45" s="135" t="s">
        <v>57</v>
      </c>
      <c r="D45" s="24">
        <v>1262</v>
      </c>
      <c r="E45" s="20"/>
      <c r="F45" s="20">
        <v>0</v>
      </c>
      <c r="G45" s="20"/>
      <c r="H45" s="24">
        <v>1262</v>
      </c>
      <c r="I45" s="20"/>
      <c r="J45" s="20">
        <v>0</v>
      </c>
      <c r="L45" s="51"/>
    </row>
    <row r="46" spans="1:12" ht="18.649999999999999" customHeight="1">
      <c r="A46" s="135" t="s">
        <v>60</v>
      </c>
      <c r="D46" s="50">
        <v>-2959</v>
      </c>
      <c r="E46" s="20"/>
      <c r="F46" s="50">
        <v>-3121</v>
      </c>
      <c r="G46" s="20"/>
      <c r="H46" s="50">
        <v>-914</v>
      </c>
      <c r="I46" s="20"/>
      <c r="J46" s="50">
        <v>-3041</v>
      </c>
      <c r="L46" s="51"/>
    </row>
    <row r="47" spans="1:12" ht="18.649999999999999" customHeight="1">
      <c r="A47" s="135" t="s">
        <v>143</v>
      </c>
      <c r="D47" s="124">
        <f>SUM(D29:D46)</f>
        <v>246990</v>
      </c>
      <c r="E47" s="123"/>
      <c r="F47" s="55">
        <v>232955</v>
      </c>
      <c r="G47" s="20"/>
      <c r="H47" s="55">
        <f>SUM(H29:H46)</f>
        <v>64948</v>
      </c>
      <c r="I47" s="24"/>
      <c r="J47" s="37">
        <v>104798</v>
      </c>
      <c r="L47" s="51"/>
    </row>
    <row r="48" spans="1:12" ht="18.649999999999999" customHeight="1">
      <c r="A48" s="135" t="s">
        <v>144</v>
      </c>
      <c r="C48" s="69"/>
      <c r="D48" s="20">
        <v>-71184</v>
      </c>
      <c r="E48" s="20"/>
      <c r="F48" s="20">
        <v>-59070</v>
      </c>
      <c r="G48" s="20"/>
      <c r="H48" s="20">
        <v>-44554</v>
      </c>
      <c r="I48" s="20"/>
      <c r="J48" s="20">
        <v>-31703</v>
      </c>
      <c r="L48" s="51"/>
    </row>
    <row r="49" spans="1:12" ht="18.649999999999999" customHeight="1">
      <c r="A49" s="135" t="s">
        <v>192</v>
      </c>
      <c r="D49" s="20">
        <v>-2893</v>
      </c>
      <c r="E49" s="20"/>
      <c r="F49" s="20">
        <v>-6565</v>
      </c>
      <c r="G49" s="20"/>
      <c r="H49" s="20">
        <v>-1662</v>
      </c>
      <c r="I49" s="20"/>
      <c r="J49" s="52">
        <v>-5229</v>
      </c>
      <c r="L49" s="51"/>
    </row>
    <row r="50" spans="1:12" ht="18.649999999999999" customHeight="1">
      <c r="A50" s="137" t="s">
        <v>193</v>
      </c>
      <c r="D50" s="117">
        <f>SUM(D47:D49)</f>
        <v>172913</v>
      </c>
      <c r="E50" s="20"/>
      <c r="F50" s="117">
        <f>SUM(F47:F49)</f>
        <v>167320</v>
      </c>
      <c r="G50" s="20"/>
      <c r="H50" s="117">
        <f>SUM(H47:H49)</f>
        <v>18732</v>
      </c>
      <c r="I50" s="20"/>
      <c r="J50" s="117">
        <f>SUM(J47:J49)</f>
        <v>67866</v>
      </c>
      <c r="L50" s="51"/>
    </row>
    <row r="51" spans="1:12" ht="19.5" customHeight="1">
      <c r="E51" s="7"/>
      <c r="G51" s="7"/>
      <c r="I51" s="7"/>
    </row>
    <row r="52" spans="1:12" s="2" customFormat="1" ht="19.5" customHeight="1">
      <c r="A52" s="130" t="s">
        <v>0</v>
      </c>
      <c r="D52" s="57"/>
      <c r="F52" s="57"/>
      <c r="H52" s="57"/>
      <c r="J52" s="57"/>
    </row>
    <row r="53" spans="1:12" s="5" customFormat="1" ht="19.5" customHeight="1">
      <c r="A53" s="131" t="s">
        <v>128</v>
      </c>
      <c r="D53" s="58"/>
      <c r="F53" s="58"/>
      <c r="H53" s="58"/>
      <c r="J53" s="58"/>
    </row>
    <row r="54" spans="1:12" s="3" customFormat="1" ht="15.65" customHeight="1">
      <c r="A54" s="137"/>
      <c r="D54" s="4"/>
      <c r="F54" s="4"/>
      <c r="H54" s="4"/>
      <c r="J54" s="4"/>
    </row>
    <row r="55" spans="1:12" s="6" customFormat="1" ht="18.649999999999999" customHeight="1">
      <c r="A55" s="132"/>
      <c r="D55" s="7"/>
      <c r="E55" s="10" t="s">
        <v>2</v>
      </c>
      <c r="F55" s="7"/>
      <c r="G55" s="8"/>
      <c r="H55" s="9"/>
      <c r="I55" s="10" t="s">
        <v>3</v>
      </c>
      <c r="J55" s="9"/>
    </row>
    <row r="56" spans="1:12" s="10" customFormat="1" ht="18.649999999999999" customHeight="1">
      <c r="A56" s="133"/>
      <c r="D56" s="11"/>
      <c r="E56" s="10" t="s">
        <v>4</v>
      </c>
      <c r="F56" s="11"/>
      <c r="H56" s="11"/>
      <c r="I56" s="10" t="s">
        <v>4</v>
      </c>
      <c r="J56" s="11"/>
    </row>
    <row r="57" spans="1:12" s="10" customFormat="1" ht="18.649999999999999" customHeight="1">
      <c r="A57" s="133"/>
      <c r="D57" s="144" t="s">
        <v>163</v>
      </c>
      <c r="E57" s="144"/>
      <c r="F57" s="144"/>
      <c r="H57" s="144" t="s">
        <v>163</v>
      </c>
      <c r="I57" s="144"/>
      <c r="J57" s="144"/>
    </row>
    <row r="58" spans="1:12" s="10" customFormat="1" ht="18.649999999999999" customHeight="1">
      <c r="A58" s="133"/>
      <c r="D58" s="143" t="s">
        <v>162</v>
      </c>
      <c r="E58" s="144"/>
      <c r="F58" s="144"/>
      <c r="H58" s="143" t="s">
        <v>162</v>
      </c>
      <c r="I58" s="144"/>
      <c r="J58" s="144"/>
    </row>
    <row r="59" spans="1:12" s="6" customFormat="1" ht="18.649999999999999" customHeight="1">
      <c r="A59" s="132"/>
      <c r="B59" s="13"/>
      <c r="D59" s="6">
        <v>2023</v>
      </c>
      <c r="F59" s="6">
        <v>2022</v>
      </c>
      <c r="H59" s="6">
        <v>2023</v>
      </c>
      <c r="J59" s="6">
        <v>2022</v>
      </c>
    </row>
    <row r="60" spans="1:12" s="6" customFormat="1" ht="18.649999999999999" customHeight="1">
      <c r="A60" s="132"/>
      <c r="B60" s="13"/>
      <c r="D60" s="151" t="s">
        <v>9</v>
      </c>
      <c r="E60" s="151"/>
      <c r="F60" s="151"/>
      <c r="G60" s="151"/>
      <c r="H60" s="151"/>
      <c r="I60" s="151"/>
      <c r="J60" s="151"/>
    </row>
    <row r="61" spans="1:12" ht="18.649999999999999" customHeight="1">
      <c r="A61" s="134" t="s">
        <v>145</v>
      </c>
      <c r="D61" s="51"/>
      <c r="E61" s="51"/>
      <c r="F61" s="51"/>
      <c r="G61" s="51"/>
      <c r="H61" s="51"/>
      <c r="I61" s="51"/>
      <c r="J61" s="51"/>
    </row>
    <row r="62" spans="1:12" ht="18.649999999999999" customHeight="1">
      <c r="A62" s="135" t="s">
        <v>200</v>
      </c>
      <c r="D62" s="20">
        <v>0</v>
      </c>
      <c r="E62" s="20"/>
      <c r="F62" s="20">
        <v>0</v>
      </c>
      <c r="G62" s="20"/>
      <c r="H62" s="24">
        <v>-48600</v>
      </c>
      <c r="I62" s="20"/>
      <c r="J62" s="24">
        <v>-58700</v>
      </c>
      <c r="L62" s="51"/>
    </row>
    <row r="63" spans="1:12" ht="18.649999999999999" customHeight="1">
      <c r="A63" s="135" t="s">
        <v>203</v>
      </c>
      <c r="D63" s="20">
        <v>0</v>
      </c>
      <c r="E63" s="20"/>
      <c r="F63" s="20">
        <v>0</v>
      </c>
      <c r="G63" s="20"/>
      <c r="H63" s="24">
        <v>150900</v>
      </c>
      <c r="I63" s="20"/>
      <c r="J63" s="24">
        <v>109300</v>
      </c>
      <c r="L63" s="51"/>
    </row>
    <row r="64" spans="1:12" ht="18.649999999999999" customHeight="1">
      <c r="A64" s="135" t="s">
        <v>146</v>
      </c>
      <c r="D64" s="24">
        <v>-110000</v>
      </c>
      <c r="E64" s="20"/>
      <c r="F64" s="24">
        <v>-40000</v>
      </c>
      <c r="G64" s="20"/>
      <c r="H64" s="24">
        <v>-110000</v>
      </c>
      <c r="I64" s="20"/>
      <c r="J64" s="24">
        <v>-40000</v>
      </c>
      <c r="L64" s="51"/>
    </row>
    <row r="65" spans="1:12" ht="18.649999999999999" customHeight="1">
      <c r="A65" s="135" t="s">
        <v>147</v>
      </c>
      <c r="D65" s="24">
        <v>130316</v>
      </c>
      <c r="E65" s="20"/>
      <c r="F65" s="24">
        <v>50000</v>
      </c>
      <c r="G65" s="20"/>
      <c r="H65" s="24">
        <v>130316</v>
      </c>
      <c r="I65" s="20"/>
      <c r="J65" s="24">
        <v>50000</v>
      </c>
      <c r="L65" s="51"/>
    </row>
    <row r="66" spans="1:12" ht="18.649999999999999" customHeight="1">
      <c r="A66" s="135" t="s">
        <v>194</v>
      </c>
      <c r="D66" s="20">
        <v>0</v>
      </c>
      <c r="E66" s="20"/>
      <c r="F66" s="20">
        <v>0</v>
      </c>
      <c r="G66" s="20"/>
      <c r="H66" s="24">
        <v>-5000</v>
      </c>
      <c r="I66" s="20"/>
      <c r="J66" s="20">
        <v>0</v>
      </c>
      <c r="L66" s="51"/>
    </row>
    <row r="67" spans="1:12" ht="18.649999999999999" customHeight="1">
      <c r="A67" s="135" t="s">
        <v>172</v>
      </c>
      <c r="D67" s="24">
        <v>-16200</v>
      </c>
      <c r="E67" s="20"/>
      <c r="F67" s="20">
        <v>0</v>
      </c>
      <c r="G67" s="20"/>
      <c r="H67" s="20">
        <v>0</v>
      </c>
      <c r="I67" s="20"/>
      <c r="J67" s="20">
        <v>0</v>
      </c>
      <c r="L67" s="51"/>
    </row>
    <row r="68" spans="1:12" ht="18.649999999999999" customHeight="1">
      <c r="A68" s="135" t="s">
        <v>148</v>
      </c>
      <c r="D68" s="24">
        <v>-301482</v>
      </c>
      <c r="E68" s="20"/>
      <c r="F68" s="24">
        <v>-51575</v>
      </c>
      <c r="G68" s="20"/>
      <c r="H68" s="24">
        <v>-274738</v>
      </c>
      <c r="I68" s="20"/>
      <c r="J68" s="24">
        <v>-34130</v>
      </c>
      <c r="L68" s="51"/>
    </row>
    <row r="69" spans="1:12" ht="18.649999999999999" customHeight="1">
      <c r="A69" s="135" t="s">
        <v>168</v>
      </c>
      <c r="D69" s="24">
        <v>-1220</v>
      </c>
      <c r="E69" s="20"/>
      <c r="F69" s="20">
        <v>0</v>
      </c>
      <c r="G69" s="20"/>
      <c r="H69" s="20">
        <v>0</v>
      </c>
      <c r="I69" s="24"/>
      <c r="J69" s="20">
        <v>0</v>
      </c>
      <c r="L69" s="51"/>
    </row>
    <row r="70" spans="1:12" ht="18.649999999999999" customHeight="1">
      <c r="A70" s="135" t="s">
        <v>149</v>
      </c>
      <c r="D70" s="24">
        <v>-2537</v>
      </c>
      <c r="E70" s="20"/>
      <c r="F70" s="24">
        <v>-1357</v>
      </c>
      <c r="G70" s="20"/>
      <c r="H70" s="24">
        <v>-1775</v>
      </c>
      <c r="I70" s="24"/>
      <c r="J70" s="24">
        <v>-475</v>
      </c>
      <c r="L70" s="51"/>
    </row>
    <row r="71" spans="1:12" ht="18.649999999999999" customHeight="1">
      <c r="A71" s="135" t="s">
        <v>150</v>
      </c>
      <c r="D71" s="24">
        <v>3087</v>
      </c>
      <c r="E71" s="20"/>
      <c r="F71" s="24">
        <v>2274</v>
      </c>
      <c r="G71" s="20"/>
      <c r="H71" s="24">
        <v>350</v>
      </c>
      <c r="I71" s="20"/>
      <c r="J71" s="24">
        <v>7285</v>
      </c>
      <c r="L71" s="51"/>
    </row>
    <row r="72" spans="1:12" ht="18.649999999999999" customHeight="1">
      <c r="A72" s="135" t="s">
        <v>151</v>
      </c>
      <c r="D72" s="24">
        <v>619</v>
      </c>
      <c r="E72" s="20"/>
      <c r="F72" s="24">
        <v>71</v>
      </c>
      <c r="G72" s="20"/>
      <c r="H72" s="24">
        <v>1805</v>
      </c>
      <c r="I72" s="24"/>
      <c r="J72" s="24">
        <v>2874</v>
      </c>
      <c r="L72" s="51"/>
    </row>
    <row r="73" spans="1:12" ht="18.649999999999999" customHeight="1">
      <c r="A73" s="137" t="s">
        <v>195</v>
      </c>
      <c r="D73" s="117">
        <f>SUM(D62:D72)</f>
        <v>-297417</v>
      </c>
      <c r="E73" s="20"/>
      <c r="F73" s="63">
        <f>SUM(F62:F72)</f>
        <v>-40587</v>
      </c>
      <c r="G73" s="20"/>
      <c r="H73" s="117">
        <f>SUM(H62:H72)</f>
        <v>-156742</v>
      </c>
      <c r="I73" s="24">
        <v>-58700</v>
      </c>
      <c r="J73" s="63">
        <f>SUM(J61:J72)</f>
        <v>36154</v>
      </c>
      <c r="L73" s="51"/>
    </row>
    <row r="74" spans="1:12" ht="13.5" customHeight="1">
      <c r="A74" s="137"/>
      <c r="D74" s="24"/>
      <c r="E74" s="20"/>
      <c r="F74" s="24"/>
      <c r="G74" s="20"/>
      <c r="H74" s="24"/>
      <c r="I74" s="24"/>
      <c r="J74" s="24"/>
    </row>
    <row r="75" spans="1:12" ht="18.649999999999999" customHeight="1">
      <c r="A75" s="134" t="s">
        <v>152</v>
      </c>
      <c r="D75" s="24"/>
      <c r="E75" s="20"/>
      <c r="F75" s="24"/>
      <c r="G75" s="20"/>
      <c r="H75" s="24"/>
      <c r="I75" s="24">
        <v>109300</v>
      </c>
      <c r="J75" s="24"/>
    </row>
    <row r="76" spans="1:12" ht="18.649999999999999" customHeight="1">
      <c r="A76" s="135" t="s">
        <v>196</v>
      </c>
      <c r="D76" s="24">
        <v>-50347</v>
      </c>
      <c r="E76" s="24"/>
      <c r="F76" s="24">
        <v>-336005</v>
      </c>
      <c r="G76" s="24"/>
      <c r="H76" s="24">
        <v>-35347</v>
      </c>
      <c r="I76" s="7"/>
      <c r="J76" s="24">
        <v>-336007</v>
      </c>
    </row>
    <row r="77" spans="1:12" ht="18.649999999999999" customHeight="1">
      <c r="A77" s="135" t="s">
        <v>204</v>
      </c>
      <c r="D77" s="20">
        <v>0</v>
      </c>
      <c r="E77" s="24"/>
      <c r="F77" s="20">
        <v>0</v>
      </c>
      <c r="G77" s="24"/>
      <c r="H77" s="24">
        <v>55900</v>
      </c>
      <c r="I77" s="24">
        <v>0</v>
      </c>
      <c r="J77" s="24">
        <v>37500</v>
      </c>
    </row>
    <row r="78" spans="1:12" ht="18.649999999999999" customHeight="1">
      <c r="A78" s="135" t="s">
        <v>205</v>
      </c>
      <c r="D78" s="20">
        <v>0</v>
      </c>
      <c r="E78" s="24"/>
      <c r="F78" s="20">
        <v>0</v>
      </c>
      <c r="G78" s="24"/>
      <c r="H78" s="24">
        <v>-82900</v>
      </c>
      <c r="I78" s="24">
        <v>-40000</v>
      </c>
      <c r="J78" s="24">
        <v>-6000</v>
      </c>
    </row>
    <row r="79" spans="1:12" ht="18.649999999999999" customHeight="1">
      <c r="A79" s="135" t="s">
        <v>206</v>
      </c>
      <c r="D79" s="24">
        <v>1076370</v>
      </c>
      <c r="E79" s="24"/>
      <c r="F79" s="24">
        <v>300000</v>
      </c>
      <c r="G79" s="24"/>
      <c r="H79" s="24">
        <v>1056370</v>
      </c>
      <c r="I79" s="24"/>
      <c r="J79" s="24">
        <v>300000</v>
      </c>
    </row>
    <row r="80" spans="1:12" ht="18.649999999999999" customHeight="1">
      <c r="A80" s="135" t="s">
        <v>153</v>
      </c>
      <c r="D80" s="24">
        <v>-1042940</v>
      </c>
      <c r="E80" s="24"/>
      <c r="F80" s="24">
        <v>-77054</v>
      </c>
      <c r="G80" s="24"/>
      <c r="H80" s="24">
        <v>-1004599</v>
      </c>
      <c r="I80" s="24">
        <v>-34130</v>
      </c>
      <c r="J80" s="24">
        <v>-73202</v>
      </c>
    </row>
    <row r="81" spans="1:12" ht="18.649999999999999" customHeight="1">
      <c r="A81" s="135" t="s">
        <v>154</v>
      </c>
      <c r="D81" s="24">
        <v>-27525</v>
      </c>
      <c r="E81" s="24"/>
      <c r="F81" s="24">
        <v>-21384</v>
      </c>
      <c r="G81" s="24"/>
      <c r="H81" s="24">
        <v>-8312</v>
      </c>
      <c r="I81" s="24">
        <v>0</v>
      </c>
      <c r="J81" s="24">
        <v>-7515</v>
      </c>
    </row>
    <row r="82" spans="1:12" ht="18.649999999999999" customHeight="1">
      <c r="A82" s="137" t="s">
        <v>155</v>
      </c>
      <c r="D82" s="117">
        <f>SUM(D76:D81)</f>
        <v>-44442</v>
      </c>
      <c r="E82" s="20"/>
      <c r="F82" s="63">
        <f>SUM(F76:F81)</f>
        <v>-134443</v>
      </c>
      <c r="G82" s="20"/>
      <c r="H82" s="117">
        <f>SUM(H76:H81)</f>
        <v>-18888</v>
      </c>
      <c r="I82" s="24">
        <v>7285</v>
      </c>
      <c r="J82" s="63">
        <f>SUM(J76:J81)</f>
        <v>-85224</v>
      </c>
      <c r="L82" s="126"/>
    </row>
    <row r="83" spans="1:12" ht="13.5" customHeight="1">
      <c r="A83" s="137"/>
      <c r="D83" s="24"/>
      <c r="E83" s="20"/>
      <c r="F83" s="24"/>
      <c r="G83" s="20"/>
      <c r="H83" s="24"/>
      <c r="I83" s="24">
        <v>2874</v>
      </c>
      <c r="J83" s="24"/>
    </row>
    <row r="84" spans="1:12" ht="18.649999999999999" customHeight="1">
      <c r="A84" s="137" t="s">
        <v>179</v>
      </c>
      <c r="D84" s="119">
        <f>SUM(D50,D73,D82)</f>
        <v>-168946</v>
      </c>
      <c r="E84" s="20"/>
      <c r="F84" s="60">
        <f>SUM(F50,F73,F82)</f>
        <v>-7710</v>
      </c>
      <c r="G84" s="20"/>
      <c r="H84" s="119">
        <f>SUM(H50,H73,H82)</f>
        <v>-156898</v>
      </c>
      <c r="I84" s="20"/>
      <c r="J84" s="60">
        <f>SUM(J50,J73,J82)</f>
        <v>18796</v>
      </c>
    </row>
    <row r="85" spans="1:12" ht="18.649999999999999" customHeight="1">
      <c r="A85" s="135" t="s">
        <v>156</v>
      </c>
      <c r="D85" s="24">
        <v>234298</v>
      </c>
      <c r="E85" s="24"/>
      <c r="F85" s="24">
        <v>85737</v>
      </c>
      <c r="G85" s="24"/>
      <c r="H85" s="24">
        <v>187696</v>
      </c>
      <c r="I85" s="24"/>
      <c r="J85" s="24">
        <v>40439</v>
      </c>
    </row>
    <row r="86" spans="1:12" ht="18.649999999999999" customHeight="1" thickBot="1">
      <c r="A86" s="137" t="s">
        <v>173</v>
      </c>
      <c r="B86" s="12"/>
      <c r="D86" s="125">
        <f>SUM(D84:D85)</f>
        <v>65352</v>
      </c>
      <c r="E86" s="20"/>
      <c r="F86" s="68">
        <f>SUM(F84:F85)</f>
        <v>78027</v>
      </c>
      <c r="G86" s="20"/>
      <c r="H86" s="125">
        <f>SUM(H84:H85)</f>
        <v>30798</v>
      </c>
      <c r="I86" s="20"/>
      <c r="J86" s="68">
        <f>SUM(J84:J85)</f>
        <v>59235</v>
      </c>
    </row>
    <row r="87" spans="1:12" ht="13.5" customHeight="1" thickTop="1">
      <c r="D87" s="20"/>
      <c r="E87" s="20"/>
      <c r="F87" s="20"/>
      <c r="G87" s="20"/>
      <c r="H87" s="20"/>
      <c r="I87" s="56"/>
      <c r="J87" s="20"/>
    </row>
    <row r="88" spans="1:12" ht="18.649999999999999" customHeight="1">
      <c r="A88" s="134" t="s">
        <v>157</v>
      </c>
      <c r="D88" s="24"/>
      <c r="E88" s="24"/>
      <c r="F88" s="24"/>
      <c r="G88" s="24"/>
      <c r="H88" s="24"/>
      <c r="I88" s="24"/>
      <c r="J88" s="24"/>
    </row>
    <row r="89" spans="1:12" s="1" customFormat="1" ht="18.649999999999999" customHeight="1">
      <c r="A89" s="138" t="s">
        <v>180</v>
      </c>
      <c r="D89" s="24">
        <v>2607</v>
      </c>
      <c r="E89" s="20"/>
      <c r="F89" s="24">
        <v>2558</v>
      </c>
      <c r="G89" s="20"/>
      <c r="H89" s="24">
        <v>299</v>
      </c>
      <c r="I89" s="20"/>
      <c r="J89" s="24">
        <v>1184</v>
      </c>
    </row>
    <row r="90" spans="1:12" s="1" customFormat="1" ht="18.649999999999999" customHeight="1">
      <c r="A90" s="138" t="s">
        <v>158</v>
      </c>
      <c r="D90" s="24">
        <v>12816</v>
      </c>
      <c r="E90" s="20"/>
      <c r="F90" s="24">
        <v>7443</v>
      </c>
      <c r="G90" s="20"/>
      <c r="H90" s="24">
        <v>12816</v>
      </c>
      <c r="I90" s="20"/>
      <c r="J90" s="24">
        <v>7443</v>
      </c>
    </row>
    <row r="91" spans="1:12" s="1" customFormat="1" ht="18.649999999999999" customHeight="1">
      <c r="A91" s="138" t="s">
        <v>159</v>
      </c>
      <c r="D91" s="24">
        <v>3464</v>
      </c>
      <c r="E91" s="20"/>
      <c r="F91" s="24">
        <v>1874</v>
      </c>
      <c r="G91" s="20"/>
      <c r="H91" s="24">
        <v>3464</v>
      </c>
      <c r="I91" s="20"/>
      <c r="J91" s="24">
        <v>1874</v>
      </c>
    </row>
    <row r="92" spans="1:12" s="1" customFormat="1" ht="18.649999999999999" customHeight="1">
      <c r="A92" s="138" t="s">
        <v>160</v>
      </c>
      <c r="D92" s="24">
        <v>63641</v>
      </c>
      <c r="E92" s="20"/>
      <c r="F92" s="24">
        <v>5347</v>
      </c>
      <c r="G92" s="20"/>
      <c r="H92" s="24">
        <v>60877</v>
      </c>
      <c r="I92" s="20"/>
      <c r="J92" s="20">
        <v>0</v>
      </c>
    </row>
    <row r="93" spans="1:12" s="1" customFormat="1" ht="18.649999999999999" customHeight="1">
      <c r="A93" s="138" t="s">
        <v>169</v>
      </c>
      <c r="D93" s="24">
        <v>248</v>
      </c>
      <c r="E93" s="20"/>
      <c r="F93" s="20">
        <v>0</v>
      </c>
      <c r="G93" s="20"/>
      <c r="H93" s="20">
        <v>0</v>
      </c>
      <c r="I93" s="20"/>
      <c r="J93" s="20">
        <v>0</v>
      </c>
    </row>
    <row r="94" spans="1:12" s="1" customFormat="1" ht="18.649999999999999" customHeight="1">
      <c r="A94" s="138" t="s">
        <v>170</v>
      </c>
      <c r="D94" s="20">
        <v>0</v>
      </c>
      <c r="E94" s="20"/>
      <c r="F94" s="24">
        <v>-27248</v>
      </c>
      <c r="G94" s="20"/>
      <c r="H94" s="20">
        <v>0</v>
      </c>
      <c r="I94" s="20"/>
      <c r="J94" s="24">
        <v>-22082</v>
      </c>
    </row>
    <row r="95" spans="1:12" s="1" customFormat="1" ht="18.649999999999999" customHeight="1">
      <c r="A95" s="138" t="s">
        <v>161</v>
      </c>
      <c r="D95" s="24">
        <v>280</v>
      </c>
      <c r="E95" s="24"/>
      <c r="F95" s="24">
        <v>3865</v>
      </c>
      <c r="G95" s="20"/>
      <c r="H95" s="20">
        <v>0</v>
      </c>
      <c r="I95" s="20"/>
      <c r="J95" s="20">
        <v>0</v>
      </c>
    </row>
    <row r="96" spans="1:12" ht="19" customHeight="1">
      <c r="A96" s="138" t="s">
        <v>181</v>
      </c>
      <c r="D96" s="24">
        <v>12761</v>
      </c>
      <c r="E96" s="139"/>
      <c r="F96" s="24">
        <v>-590</v>
      </c>
      <c r="G96" s="139"/>
      <c r="H96" s="20">
        <v>0</v>
      </c>
      <c r="I96" s="139"/>
      <c r="J96" s="24">
        <v>-590</v>
      </c>
    </row>
  </sheetData>
  <autoFilter ref="A1:J96" xr:uid="{00000000-0001-0000-0400-000000000000}"/>
  <mergeCells count="10">
    <mergeCell ref="D60:J60"/>
    <mergeCell ref="D58:F58"/>
    <mergeCell ref="H58:J58"/>
    <mergeCell ref="D9:J9"/>
    <mergeCell ref="D6:F6"/>
    <mergeCell ref="H6:J6"/>
    <mergeCell ref="D7:F7"/>
    <mergeCell ref="H7:J7"/>
    <mergeCell ref="D57:F57"/>
    <mergeCell ref="H57:J57"/>
  </mergeCells>
  <pageMargins left="0.7" right="0.7" top="0.48" bottom="0.5" header="0.5" footer="0.5"/>
  <pageSetup paperSize="9" scale="71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5EF79B-5A31-43AD-98BE-118CFCFA09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F71A47-7C5E-4A80-BA0B-B5736D3F0EBF}">
  <ds:schemaRefs>
    <ds:schemaRef ds:uri="http://schemas.microsoft.com/office/2006/metadata/properties"/>
    <ds:schemaRef ds:uri="http://purl.org/dc/terms/"/>
    <ds:schemaRef ds:uri="f6ba49b0-bcda-4796-8236-5b5cc1493ace"/>
    <ds:schemaRef ds:uri="http://schemas.openxmlformats.org/package/2006/metadata/core-properties"/>
    <ds:schemaRef ds:uri="http://purl.org/dc/dcmitype/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751ABA4-4292-4AB4-9B51-D2BAF1229E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(3mths) 5</vt:lpstr>
      <vt:lpstr>pl (9mths) 6</vt:lpstr>
      <vt:lpstr>conso 7</vt:lpstr>
      <vt:lpstr>company 8</vt:lpstr>
      <vt:lpstr>cash flow 9-10</vt:lpstr>
      <vt:lpstr>'bs-2-4'!Print_Area</vt:lpstr>
      <vt:lpstr>'cash flow 9-10'!Print_Area</vt:lpstr>
      <vt:lpstr>'company 8'!Print_Area</vt:lpstr>
      <vt:lpstr>'conso 7'!Print_Area</vt:lpstr>
      <vt:lpstr>'pl (3mths) 5'!Print_Area</vt:lpstr>
      <vt:lpstr>'pl (9mths) 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Piyamabhorn, Techo</cp:lastModifiedBy>
  <cp:revision/>
  <cp:lastPrinted>2023-11-03T09:09:33Z</cp:lastPrinted>
  <dcterms:created xsi:type="dcterms:W3CDTF">2011-11-24T09:12:20Z</dcterms:created>
  <dcterms:modified xsi:type="dcterms:W3CDTF">2023-11-13T08:18:41Z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