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++++++++++++++++WORKSHEET+++++\UPLOAD SETPORTAL\2023 Q3\"/>
    </mc:Choice>
  </mc:AlternateContent>
  <xr:revisionPtr revIDLastSave="0" documentId="13_ncr:1_{924BF0EE-E98D-4439-B797-0D6A54674588}" xr6:coauthVersionLast="47" xr6:coauthVersionMax="47" xr10:uidLastSave="{00000000-0000-0000-0000-000000000000}"/>
  <bookViews>
    <workbookView xWindow="-120" yWindow="-120" windowWidth="29040" windowHeight="15720" tabRatio="902" activeTab="7" xr2:uid="{00000000-000D-0000-FFFF-FFFF00000000}"/>
  </bookViews>
  <sheets>
    <sheet name="BS 2-3" sheetId="1" r:id="rId1"/>
    <sheet name="PL 4-5" sheetId="11" r:id="rId2"/>
    <sheet name="PL 6-7" sheetId="16" r:id="rId3"/>
    <sheet name="SH Conso 8" sheetId="14" r:id="rId4"/>
    <sheet name="SH Conso 9" sheetId="12" r:id="rId5"/>
    <sheet name="SH Separate 10" sheetId="6" r:id="rId6"/>
    <sheet name="SH Separate 11" sheetId="15" r:id="rId7"/>
    <sheet name="CF 12-13" sheetId="7" r:id="rId8"/>
  </sheets>
  <definedNames>
    <definedName name="_xlnm._FilterDatabase" localSheetId="0" hidden="1">'BS 2-3'!$J$27:$J$33</definedName>
    <definedName name="_xlnm._FilterDatabase" localSheetId="7" hidden="1">'CF 12-13'!$D$87:$D$87</definedName>
    <definedName name="_xlnm._FilterDatabase" localSheetId="1" hidden="1">'PL 4-5'!$A$8:$J$99</definedName>
    <definedName name="_xlnm._FilterDatabase" localSheetId="3" hidden="1">'SH Conso 8'!#REF!</definedName>
    <definedName name="_xlnm._FilterDatabase" localSheetId="4" hidden="1">'SH Conso 9'!#REF!</definedName>
    <definedName name="_xlnm.Print_Area" localSheetId="0">'BS 2-3'!$A$1:$J$72</definedName>
    <definedName name="_xlnm.Print_Area" localSheetId="7">'CF 12-13'!$A$1:$I$120</definedName>
    <definedName name="_xlnm.Print_Area" localSheetId="1">'PL 4-5'!$A$1:$J$99</definedName>
    <definedName name="_xlnm.Print_Area" localSheetId="3">'SH Conso 8'!$A$1:$AF$44</definedName>
    <definedName name="_xlnm.Print_Area" localSheetId="4">'SH Conso 9'!$A$1:$AF$34</definedName>
    <definedName name="_xlnm.Print_Area" localSheetId="5">'SH Separate 10'!$A$1:$O$23</definedName>
    <definedName name="_xlnm.Print_Area" localSheetId="6">'SH Separate 11'!$A$1:$O$23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5" i="11" l="1"/>
  <c r="F75" i="11"/>
  <c r="D75" i="11"/>
  <c r="H57" i="16"/>
  <c r="H45" i="16"/>
  <c r="H27" i="16"/>
  <c r="H25" i="16"/>
  <c r="H19" i="16"/>
  <c r="H31" i="1"/>
  <c r="H67" i="1"/>
  <c r="C119" i="7"/>
  <c r="C80" i="7"/>
  <c r="C36" i="7"/>
  <c r="C52" i="7" s="1"/>
  <c r="D36" i="7" l="1"/>
  <c r="D28" i="16"/>
  <c r="E28" i="16"/>
  <c r="E28" i="11"/>
  <c r="Z30" i="14" l="1"/>
  <c r="AB30" i="14" s="1"/>
  <c r="AB37" i="14"/>
  <c r="AB36" i="14"/>
  <c r="AB16" i="14"/>
  <c r="Z40" i="14"/>
  <c r="Z37" i="14"/>
  <c r="Z36" i="14"/>
  <c r="Z16" i="14"/>
  <c r="F92" i="11" l="1"/>
  <c r="H35" i="16" l="1"/>
  <c r="Z30" i="12"/>
  <c r="AB30" i="12"/>
  <c r="AF30" i="12" s="1"/>
  <c r="Z27" i="12"/>
  <c r="AB27" i="12" s="1"/>
  <c r="AF27" i="12" s="1"/>
  <c r="Z26" i="12"/>
  <c r="AB26" i="12"/>
  <c r="AF26" i="12" s="1"/>
  <c r="E36" i="7"/>
  <c r="E52" i="7" s="1"/>
  <c r="E56" i="7" s="1"/>
  <c r="AF30" i="14"/>
  <c r="AF31" i="14" s="1"/>
  <c r="AF33" i="14" s="1"/>
  <c r="F103" i="16"/>
  <c r="D103" i="16"/>
  <c r="F101" i="16"/>
  <c r="D101" i="16"/>
  <c r="F96" i="16"/>
  <c r="D96" i="16"/>
  <c r="J88" i="16"/>
  <c r="H88" i="16"/>
  <c r="F88" i="16"/>
  <c r="F90" i="16" s="1"/>
  <c r="D88" i="16"/>
  <c r="J79" i="16"/>
  <c r="H79" i="16"/>
  <c r="F79" i="16"/>
  <c r="D79" i="16"/>
  <c r="A61" i="16"/>
  <c r="J35" i="16"/>
  <c r="J50" i="16"/>
  <c r="H50" i="16"/>
  <c r="F35" i="16"/>
  <c r="F50" i="16" s="1"/>
  <c r="D35" i="16"/>
  <c r="D50" i="16"/>
  <c r="J28" i="16"/>
  <c r="H28" i="16"/>
  <c r="J12" i="16"/>
  <c r="J14" i="16"/>
  <c r="H12" i="16"/>
  <c r="H14" i="16"/>
  <c r="F12" i="16"/>
  <c r="F14" i="16" s="1"/>
  <c r="F28" i="16" s="1"/>
  <c r="D12" i="16"/>
  <c r="D14" i="16" s="1"/>
  <c r="J90" i="16"/>
  <c r="H90" i="16"/>
  <c r="O21" i="15"/>
  <c r="O23" i="15" s="1"/>
  <c r="J28" i="11"/>
  <c r="H35" i="11"/>
  <c r="G119" i="7"/>
  <c r="I119" i="7"/>
  <c r="E119" i="7"/>
  <c r="P31" i="14"/>
  <c r="AF16" i="14"/>
  <c r="F31" i="1"/>
  <c r="J31" i="1"/>
  <c r="Z20" i="12"/>
  <c r="AB20" i="12"/>
  <c r="AF20" i="12"/>
  <c r="I80" i="7"/>
  <c r="E80" i="7"/>
  <c r="AD31" i="14"/>
  <c r="X31" i="14"/>
  <c r="V31" i="14"/>
  <c r="T31" i="14"/>
  <c r="R31" i="14"/>
  <c r="N31" i="14"/>
  <c r="L31" i="14"/>
  <c r="J31" i="14"/>
  <c r="H31" i="14"/>
  <c r="F31" i="14"/>
  <c r="D31" i="14"/>
  <c r="AB31" i="14"/>
  <c r="Z31" i="14"/>
  <c r="Z33" i="14" s="1"/>
  <c r="E73" i="1"/>
  <c r="G73" i="1"/>
  <c r="I73" i="1"/>
  <c r="D31" i="1"/>
  <c r="M21" i="15"/>
  <c r="K21" i="15"/>
  <c r="G21" i="15"/>
  <c r="E21" i="15"/>
  <c r="C21" i="15"/>
  <c r="O11" i="15"/>
  <c r="M21" i="6"/>
  <c r="K21" i="6"/>
  <c r="I21" i="6"/>
  <c r="I23" i="6" s="1"/>
  <c r="G21" i="6"/>
  <c r="E21" i="6"/>
  <c r="C21" i="6"/>
  <c r="Z16" i="12"/>
  <c r="AB16" i="12"/>
  <c r="AF16" i="12"/>
  <c r="Z25" i="14"/>
  <c r="AB25" i="14"/>
  <c r="AF25" i="14"/>
  <c r="Z24" i="14"/>
  <c r="AB24" i="14"/>
  <c r="AD26" i="14"/>
  <c r="X26" i="14"/>
  <c r="V26" i="14"/>
  <c r="F26" i="14"/>
  <c r="R26" i="14"/>
  <c r="P26" i="14"/>
  <c r="L26" i="14"/>
  <c r="J26" i="14"/>
  <c r="H26" i="14"/>
  <c r="D26" i="14"/>
  <c r="AB26" i="14"/>
  <c r="AF24" i="14"/>
  <c r="AF26" i="14"/>
  <c r="Z26" i="14"/>
  <c r="F99" i="11"/>
  <c r="I88" i="7"/>
  <c r="E88" i="7"/>
  <c r="I36" i="7"/>
  <c r="I52" i="7" s="1"/>
  <c r="I56" i="7" s="1"/>
  <c r="E23" i="6"/>
  <c r="O19" i="6"/>
  <c r="O21" i="6" s="1"/>
  <c r="O23" i="6" s="1"/>
  <c r="M16" i="6"/>
  <c r="K16" i="6"/>
  <c r="I16" i="6"/>
  <c r="G16" i="6"/>
  <c r="E16" i="6"/>
  <c r="C16" i="6"/>
  <c r="O15" i="6"/>
  <c r="O16" i="6"/>
  <c r="O11" i="6"/>
  <c r="Z41" i="14"/>
  <c r="AD38" i="14"/>
  <c r="X38" i="14"/>
  <c r="V38" i="14"/>
  <c r="T38" i="14"/>
  <c r="R38" i="14"/>
  <c r="R43" i="14" s="1"/>
  <c r="P38" i="14"/>
  <c r="P43" i="14" s="1"/>
  <c r="N38" i="14"/>
  <c r="N43" i="14" s="1"/>
  <c r="J38" i="14"/>
  <c r="H38" i="14"/>
  <c r="F38" i="14"/>
  <c r="D38" i="14"/>
  <c r="AF37" i="14"/>
  <c r="L38" i="14"/>
  <c r="L43" i="14" s="1"/>
  <c r="AD21" i="14"/>
  <c r="AD33" i="14"/>
  <c r="X21" i="14"/>
  <c r="X33" i="14"/>
  <c r="V21" i="14"/>
  <c r="V33" i="14"/>
  <c r="T21" i="14"/>
  <c r="T33" i="14"/>
  <c r="R21" i="14"/>
  <c r="R33" i="14"/>
  <c r="P21" i="14"/>
  <c r="P33" i="14"/>
  <c r="N21" i="14"/>
  <c r="N33" i="14"/>
  <c r="L21" i="14"/>
  <c r="L33" i="14"/>
  <c r="J21" i="14"/>
  <c r="J33" i="14"/>
  <c r="H21" i="14"/>
  <c r="H33" i="14"/>
  <c r="F21" i="14"/>
  <c r="F33" i="14"/>
  <c r="D21" i="14"/>
  <c r="D33" i="14"/>
  <c r="Z20" i="14"/>
  <c r="AB20" i="14"/>
  <c r="AB21" i="14"/>
  <c r="AB33" i="14"/>
  <c r="J84" i="11"/>
  <c r="J86" i="11" s="1"/>
  <c r="J75" i="11"/>
  <c r="F97" i="11"/>
  <c r="F84" i="11"/>
  <c r="J35" i="11"/>
  <c r="J50" i="11"/>
  <c r="J12" i="11"/>
  <c r="J14" i="11"/>
  <c r="F35" i="11"/>
  <c r="F50" i="11" s="1"/>
  <c r="F12" i="11"/>
  <c r="F14" i="11" s="1"/>
  <c r="F28" i="11" s="1"/>
  <c r="J67" i="1"/>
  <c r="J69" i="1"/>
  <c r="H69" i="1"/>
  <c r="F67" i="1"/>
  <c r="F69" i="1"/>
  <c r="D67" i="1"/>
  <c r="D69" i="1" s="1"/>
  <c r="J52" i="1"/>
  <c r="H52" i="1"/>
  <c r="F52" i="1"/>
  <c r="D52" i="1"/>
  <c r="J43" i="14"/>
  <c r="T43" i="14"/>
  <c r="D43" i="14"/>
  <c r="V43" i="14"/>
  <c r="F43" i="14"/>
  <c r="X43" i="14"/>
  <c r="H43" i="14"/>
  <c r="AD43" i="14"/>
  <c r="M23" i="6"/>
  <c r="J71" i="1"/>
  <c r="F71" i="1"/>
  <c r="F73" i="1"/>
  <c r="J73" i="1"/>
  <c r="AB41" i="14"/>
  <c r="AF41" i="14"/>
  <c r="G23" i="6"/>
  <c r="K23" i="6"/>
  <c r="C23" i="6"/>
  <c r="Z21" i="14"/>
  <c r="Z38" i="14"/>
  <c r="AB38" i="14" s="1"/>
  <c r="AF36" i="14"/>
  <c r="AF20" i="14"/>
  <c r="AF21" i="14"/>
  <c r="AF40" i="14"/>
  <c r="J97" i="11"/>
  <c r="D84" i="11"/>
  <c r="J99" i="11"/>
  <c r="J92" i="11"/>
  <c r="H84" i="11"/>
  <c r="H86" i="11"/>
  <c r="K16" i="15"/>
  <c r="I16" i="15"/>
  <c r="G16" i="15"/>
  <c r="E16" i="15"/>
  <c r="C16" i="15"/>
  <c r="M16" i="15"/>
  <c r="E23" i="15"/>
  <c r="O16" i="15"/>
  <c r="C23" i="15"/>
  <c r="K23" i="15"/>
  <c r="G23" i="15"/>
  <c r="M23" i="15"/>
  <c r="C88" i="7"/>
  <c r="C56" i="7"/>
  <c r="D35" i="11"/>
  <c r="D50" i="11"/>
  <c r="I21" i="15"/>
  <c r="I23" i="15" s="1"/>
  <c r="F93" i="7"/>
  <c r="H93" i="7"/>
  <c r="G80" i="7"/>
  <c r="Z31" i="12"/>
  <c r="X21" i="12"/>
  <c r="X23" i="12"/>
  <c r="P21" i="12"/>
  <c r="P23" i="12"/>
  <c r="D21" i="12"/>
  <c r="D23" i="12"/>
  <c r="AB31" i="12"/>
  <c r="AF31" i="12"/>
  <c r="X28" i="12"/>
  <c r="X33" i="12" s="1"/>
  <c r="P28" i="12"/>
  <c r="P33" i="12" s="1"/>
  <c r="D99" i="11"/>
  <c r="AD28" i="12"/>
  <c r="V28" i="12"/>
  <c r="T28" i="12"/>
  <c r="T33" i="12" s="1"/>
  <c r="R28" i="12"/>
  <c r="R33" i="12" s="1"/>
  <c r="N28" i="12"/>
  <c r="N33" i="12" s="1"/>
  <c r="L28" i="12"/>
  <c r="L33" i="12" s="1"/>
  <c r="J28" i="12"/>
  <c r="H28" i="12"/>
  <c r="F28" i="12"/>
  <c r="D28" i="12"/>
  <c r="D33" i="12"/>
  <c r="AD21" i="12"/>
  <c r="AD23" i="12"/>
  <c r="V21" i="12"/>
  <c r="V23" i="12"/>
  <c r="T21" i="12"/>
  <c r="T23" i="12"/>
  <c r="R21" i="12"/>
  <c r="R23" i="12"/>
  <c r="N21" i="12"/>
  <c r="N23" i="12"/>
  <c r="L21" i="12"/>
  <c r="L23" i="12"/>
  <c r="J21" i="12"/>
  <c r="H21" i="12"/>
  <c r="H23" i="12"/>
  <c r="F21" i="12"/>
  <c r="F23" i="12"/>
  <c r="AF21" i="12"/>
  <c r="AF23" i="12"/>
  <c r="F33" i="12"/>
  <c r="V33" i="12"/>
  <c r="H33" i="12"/>
  <c r="J33" i="12"/>
  <c r="AD33" i="12"/>
  <c r="Z21" i="12"/>
  <c r="AB21" i="12"/>
  <c r="AB23" i="12"/>
  <c r="Z23" i="12"/>
  <c r="H50" i="11"/>
  <c r="H12" i="11"/>
  <c r="H14" i="11"/>
  <c r="G88" i="7"/>
  <c r="D97" i="11"/>
  <c r="D92" i="11"/>
  <c r="A57" i="11"/>
  <c r="A60" i="7"/>
  <c r="H28" i="11"/>
  <c r="D12" i="11"/>
  <c r="D14" i="11" s="1"/>
  <c r="D28" i="11" s="1"/>
  <c r="G36" i="7"/>
  <c r="G52" i="7" s="1"/>
  <c r="G56" i="7" s="1"/>
  <c r="I91" i="7" l="1"/>
  <c r="I93" i="7" s="1"/>
  <c r="I95" i="7" s="1"/>
  <c r="D90" i="16"/>
  <c r="D51" i="16"/>
  <c r="D55" i="16" s="1"/>
  <c r="D57" i="16" s="1"/>
  <c r="D91" i="16" s="1"/>
  <c r="G91" i="7"/>
  <c r="G93" i="7" s="1"/>
  <c r="G95" i="7" s="1"/>
  <c r="E91" i="7"/>
  <c r="E93" i="7" s="1"/>
  <c r="E95" i="7" s="1"/>
  <c r="C91" i="7"/>
  <c r="C93" i="7" s="1"/>
  <c r="C95" i="7" s="1"/>
  <c r="H51" i="16"/>
  <c r="H55" i="16" s="1"/>
  <c r="Z28" i="12"/>
  <c r="Z33" i="12"/>
  <c r="AF28" i="12"/>
  <c r="AF33" i="12" s="1"/>
  <c r="AB28" i="12"/>
  <c r="AB33" i="12" s="1"/>
  <c r="AF38" i="14"/>
  <c r="Z43" i="14"/>
  <c r="AF43" i="14"/>
  <c r="AB43" i="14"/>
  <c r="J51" i="16"/>
  <c r="J55" i="16" s="1"/>
  <c r="J57" i="16" s="1"/>
  <c r="J91" i="16" s="1"/>
  <c r="J99" i="16" s="1"/>
  <c r="J101" i="16" s="1"/>
  <c r="F51" i="16"/>
  <c r="F55" i="16" s="1"/>
  <c r="F57" i="16" s="1"/>
  <c r="F91" i="16" s="1"/>
  <c r="F86" i="11"/>
  <c r="D86" i="11"/>
  <c r="J51" i="11"/>
  <c r="J53" i="11" s="1"/>
  <c r="H51" i="11"/>
  <c r="H53" i="11" s="1"/>
  <c r="H90" i="11" s="1"/>
  <c r="H92" i="11" s="1"/>
  <c r="D51" i="11"/>
  <c r="D53" i="11" s="1"/>
  <c r="F51" i="11"/>
  <c r="F53" i="11" s="1"/>
  <c r="H71" i="1"/>
  <c r="H73" i="1" s="1"/>
  <c r="D71" i="1"/>
  <c r="D73" i="1" s="1"/>
  <c r="H94" i="16" l="1"/>
  <c r="J87" i="11"/>
  <c r="H99" i="11"/>
  <c r="J94" i="16"/>
  <c r="J96" i="16" s="1"/>
  <c r="H87" i="11"/>
  <c r="H95" i="11"/>
  <c r="H97" i="11" s="1"/>
  <c r="F87" i="11"/>
  <c r="D87" i="11"/>
  <c r="H91" i="16" l="1"/>
  <c r="H99" i="16" s="1"/>
  <c r="H101" i="16" s="1"/>
  <c r="H96" i="16"/>
  <c r="H103" i="16"/>
  <c r="J103" i="16"/>
</calcChain>
</file>

<file path=xl/sharedStrings.xml><?xml version="1.0" encoding="utf-8"?>
<sst xmlns="http://schemas.openxmlformats.org/spreadsheetml/2006/main" count="642" uniqueCount="313">
  <si>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</si>
  <si>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</si>
  <si>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</si>
  <si>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</si>
  <si>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</si>
  <si>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</si>
  <si>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</si>
  <si>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</si>
  <si>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</si>
  <si>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</si>
  <si>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</si>
  <si>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</si>
  <si>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</si>
  <si>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</si>
  <si>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</si>
  <si>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</si>
  <si>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</si>
  <si>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</si>
  <si>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</si>
  <si>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</si>
  <si>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</si>
  <si>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</si>
  <si>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</si>
  <si>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</si>
  <si>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</si>
  <si>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</si>
  <si>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</si>
  <si>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</si>
  <si>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</si>
  <si>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</si>
  <si>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</si>
  <si>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</si>
  <si>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</si>
  <si>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</si>
  <si>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</si>
  <si>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</si>
  <si>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</si>
  <si>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</si>
  <si>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</si>
  <si>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</si>
  <si>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</si>
  <si>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</si>
  <si>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</si>
  <si>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</si>
  <si>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</si>
  <si>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</si>
  <si>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</si>
  <si>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</si>
  <si>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</si>
  <si>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</si>
  <si>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</si>
  <si>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</si>
  <si>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</si>
  <si>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</si>
  <si>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</si>
  <si>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</si>
  <si>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</si>
  <si>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</si>
  <si>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</si>
  <si>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</si>
  <si>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</si>
  <si>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</si>
  <si>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</si>
  <si>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</si>
  <si>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</si>
  <si>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</si>
  <si>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</si>
  <si>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</si>
  <si>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</si>
  <si>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</si>
  <si>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</si>
  <si>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</si>
  <si>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</si>
  <si>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</si>
  <si>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</si>
  <si>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</si>
  <si>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</si>
  <si>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</si>
  <si>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</si>
  <si>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</si>
  <si>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</si>
  <si>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</si>
  <si>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>Acquisition of intangible assets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</si>
  <si>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</si>
  <si>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</si>
  <si>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</si>
  <si>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</si>
  <si>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</si>
  <si>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</si>
  <si>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</si>
  <si>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</si>
  <si>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</si>
  <si>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</si>
  <si>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</si>
  <si>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</si>
  <si>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</si>
  <si>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</si>
  <si>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</si>
  <si>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t>Finance costs paid</t>
  </si>
  <si>
    <t>Borrowings</t>
  </si>
  <si>
    <t>Non-cash transactions</t>
  </si>
  <si>
    <t>Provision for employee benefits</t>
  </si>
  <si>
    <t xml:space="preserve">   Owners of the parent</t>
  </si>
  <si>
    <t xml:space="preserve">  Owners of the parent</t>
  </si>
  <si>
    <t xml:space="preserve">   Issued and paid-up share capital</t>
  </si>
  <si>
    <t>Equity attributable to owners of the parent</t>
  </si>
  <si>
    <t>Transfer equipment to inventories</t>
  </si>
  <si>
    <t>Interest received from insurance business</t>
  </si>
  <si>
    <t>Dividends received from insurance business</t>
  </si>
  <si>
    <t>Tax paid</t>
  </si>
  <si>
    <t>Investment receivables</t>
  </si>
  <si>
    <t>31 December</t>
  </si>
  <si>
    <t>Investment payables</t>
  </si>
  <si>
    <t>Reinsurance payables</t>
  </si>
  <si>
    <t>Statement of comprehensive income (Unaudited)</t>
  </si>
  <si>
    <t>(in thousand Baht)</t>
  </si>
  <si>
    <t>Total items that will be reclassified subsequently to profit or loss</t>
  </si>
  <si>
    <t>Statement of changes in equity (Unaudited)</t>
  </si>
  <si>
    <t>Statement of cash flows (Unaudited)</t>
  </si>
  <si>
    <t>Reinsurance payable</t>
  </si>
  <si>
    <t>Foreign currency translation differences for foreign operation</t>
  </si>
  <si>
    <t>Other</t>
  </si>
  <si>
    <t>reserves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</si>
  <si>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</si>
  <si>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</si>
  <si>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</si>
  <si>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</si>
  <si>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Income tax relating to items that will be reclassified</t>
  </si>
  <si>
    <t>Advisory fee income</t>
  </si>
  <si>
    <t>Acquisition of investment properties</t>
  </si>
  <si>
    <t>Loss from written-off withholding tax</t>
  </si>
  <si>
    <t>Thai Group Holdings Public Company Limited and its Subsidiaries</t>
  </si>
  <si>
    <t>Share premium on ordinary shares</t>
  </si>
  <si>
    <t>Items that will not be reclassified to profit or loss</t>
  </si>
  <si>
    <t xml:space="preserve">Share premium </t>
  </si>
  <si>
    <t>on ordinary shares</t>
  </si>
  <si>
    <t>on</t>
  </si>
  <si>
    <t>ordinary shares</t>
  </si>
  <si>
    <t>Transactions with owners, recorded directly in equity</t>
  </si>
  <si>
    <t>Difference from</t>
  </si>
  <si>
    <t>Share subscription payable</t>
  </si>
  <si>
    <t>Payables for purchase of intangible assets</t>
  </si>
  <si>
    <t>Ordinary shares issued related to entire business transfer</t>
  </si>
  <si>
    <t>Ordinary shares issued for acquisition of subsidiary</t>
  </si>
  <si>
    <t>Right-of-use assets</t>
  </si>
  <si>
    <t>Lease liabilities</t>
  </si>
  <si>
    <t xml:space="preserve">   fair value through other comprehensive income</t>
  </si>
  <si>
    <t>Income tax relating to items that will not be reclassified</t>
  </si>
  <si>
    <t>Gain (loss)</t>
  </si>
  <si>
    <t xml:space="preserve"> hedges</t>
  </si>
  <si>
    <t>Payment of lease liabilities</t>
  </si>
  <si>
    <t>Leasehold rights</t>
  </si>
  <si>
    <t>Investments in securities</t>
  </si>
  <si>
    <t>Gain (loss) on</t>
  </si>
  <si>
    <t>remeasurement of</t>
  </si>
  <si>
    <t>comprehensive income</t>
  </si>
  <si>
    <t>Gain on foreign exchange</t>
  </si>
  <si>
    <t>Loss on foreign exchange</t>
  </si>
  <si>
    <t>Hedge accounting reserve</t>
  </si>
  <si>
    <t>Cost of hedging</t>
  </si>
  <si>
    <t>Loss on fair value change of financial instruments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</si>
  <si>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</si>
  <si>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</si>
  <si>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</si>
  <si>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</si>
  <si>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</si>
  <si>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</si>
  <si>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</si>
  <si>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</si>
  <si>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investments measured at</t>
  </si>
  <si>
    <t xml:space="preserve">fair value through other </t>
  </si>
  <si>
    <t>on cash flow</t>
  </si>
  <si>
    <t>Gain on financial instruments</t>
  </si>
  <si>
    <t>Loss on financial instruments</t>
  </si>
  <si>
    <t>deferred cost of</t>
  </si>
  <si>
    <t>hedging reclassified</t>
  </si>
  <si>
    <t>subsequently to</t>
  </si>
  <si>
    <t>profit or loss</t>
  </si>
  <si>
    <t>Other items of</t>
  </si>
  <si>
    <t>other comprehensive</t>
  </si>
  <si>
    <t xml:space="preserve">Consolidated financial statements </t>
  </si>
  <si>
    <t>Impact of changes in accounting policies</t>
  </si>
  <si>
    <t xml:space="preserve">      Other reserve</t>
  </si>
  <si>
    <t>Consolidated financial statements</t>
  </si>
  <si>
    <t>3, 6, 7, 21</t>
  </si>
  <si>
    <t>Gain on fair value change of financial instruments</t>
  </si>
  <si>
    <t>Cumulative gain from reclassification of cash flow hedges</t>
  </si>
  <si>
    <t xml:space="preserve">   previously recognised in other comprehensive income</t>
  </si>
  <si>
    <t>Transfer to profit or loss</t>
  </si>
  <si>
    <t>Payment Dividend</t>
  </si>
  <si>
    <t xml:space="preserve">    Dividends</t>
  </si>
  <si>
    <t>Transactions  with owners, recorded directly in equity</t>
  </si>
  <si>
    <t xml:space="preserve">  Distributions to owners of the parent</t>
  </si>
  <si>
    <t xml:space="preserve">  Total distributions to owners of the parent</t>
  </si>
  <si>
    <t>Loss on disposal of properties foreclosed</t>
  </si>
  <si>
    <t>Loss on disposal of property, plant and equipment</t>
  </si>
  <si>
    <t>Impairment loss on subrogation recoveries</t>
  </si>
  <si>
    <t>(Unaudited)</t>
  </si>
  <si>
    <t>Three-month period ended</t>
  </si>
  <si>
    <t>Exchange differences on translating financial statements</t>
  </si>
  <si>
    <t>Gain on</t>
  </si>
  <si>
    <t xml:space="preserve">  (1,203,356,530 ordinary shares, par value at Baht 10 per share)</t>
  </si>
  <si>
    <t xml:space="preserve">  (752,097,582 ordinary shares, par value at Baht 10 per share)</t>
  </si>
  <si>
    <t>Reversal of impairment losses on equity securities</t>
  </si>
  <si>
    <t>2022</t>
  </si>
  <si>
    <t>Balance at 1 January 2022</t>
  </si>
  <si>
    <t>Non-operating item:</t>
  </si>
  <si>
    <t>Differences on de-consolidation, net</t>
  </si>
  <si>
    <t xml:space="preserve">  Changes in interests from business combination</t>
  </si>
  <si>
    <t xml:space="preserve">    Acquiree's issued share capital before business combination</t>
  </si>
  <si>
    <t xml:space="preserve">    Impact of business combination under common control</t>
  </si>
  <si>
    <t xml:space="preserve">  Total changes in interests from business combination</t>
  </si>
  <si>
    <t xml:space="preserve">  Changes in ownership interests in subsidiaries</t>
  </si>
  <si>
    <t xml:space="preserve">    Sale of interests in subsidiary with a change in control</t>
  </si>
  <si>
    <t xml:space="preserve">  Total changes in ownership interests in subsidiaries</t>
  </si>
  <si>
    <t>Total transactions with owners, recorded directly in equity</t>
  </si>
  <si>
    <t>Comprehensive income for the period</t>
  </si>
  <si>
    <t xml:space="preserve">    Profit for the period</t>
  </si>
  <si>
    <t xml:space="preserve">    Other comprehensive income</t>
  </si>
  <si>
    <t>Total comprehensive income for the period</t>
  </si>
  <si>
    <t xml:space="preserve">    Other comprehensive income </t>
  </si>
  <si>
    <t>Net liabilities of former subsidiary from de-consolidation of subsidiary</t>
  </si>
  <si>
    <t>Expected credit loss (reversal)</t>
  </si>
  <si>
    <t>Other comprehensive income for the period, net of tax</t>
  </si>
  <si>
    <t>Total comprehensive income attributable to:</t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</si>
  <si>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</si>
  <si>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Reversal of impairment losses on premise and equipment</t>
  </si>
  <si>
    <t xml:space="preserve">Proceeds from sale of premise and equipment </t>
  </si>
  <si>
    <t xml:space="preserve">Acquisition of premise and equipment  </t>
  </si>
  <si>
    <t>(Gain) loss on sale of investment in subsidiary</t>
  </si>
  <si>
    <t>Goodwill</t>
  </si>
  <si>
    <t>Income tax payable</t>
  </si>
  <si>
    <t>Premises and equipment</t>
  </si>
  <si>
    <t>2023</t>
  </si>
  <si>
    <t>Balance at 1 January 2023</t>
  </si>
  <si>
    <t>9</t>
  </si>
  <si>
    <t>Gain on disposal of investments</t>
  </si>
  <si>
    <t>2, 3</t>
  </si>
  <si>
    <t>4</t>
  </si>
  <si>
    <t>2</t>
  </si>
  <si>
    <t>8</t>
  </si>
  <si>
    <t>Investments in joint venture</t>
  </si>
  <si>
    <t>11</t>
  </si>
  <si>
    <t>Long-term technical reserve (Reversal of)</t>
  </si>
  <si>
    <t>Net cash generated from (used in) operating activities</t>
  </si>
  <si>
    <t>Payables for purchase of premises and equipment</t>
  </si>
  <si>
    <t>Financial instruments - Debt securities</t>
  </si>
  <si>
    <t>Financial instruments - Equity securities</t>
  </si>
  <si>
    <t>2, 6, 13</t>
  </si>
  <si>
    <t>7, 13</t>
  </si>
  <si>
    <t>Gain on remeasurements of defined benefit plans</t>
  </si>
  <si>
    <t>Loss on revaluation of assets</t>
  </si>
  <si>
    <t>Loss on investments in equity instruments designated at</t>
  </si>
  <si>
    <t xml:space="preserve">Gain on deferred cost of hedging reclassified </t>
  </si>
  <si>
    <t>Long-term technical reserve increase (decrease) from previous period</t>
  </si>
  <si>
    <t>10</t>
  </si>
  <si>
    <t>Unrealised loss on foreign exchange</t>
  </si>
  <si>
    <t>Dividend income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</si>
  <si>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decrease in unearned premium reserve from previous period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</si>
  <si>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</si>
  <si>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 xml:space="preserve">        recovered from reinsurers </t>
  </si>
  <si>
    <t>Total items that will not be reclassified subsequently to profit or loss</t>
  </si>
  <si>
    <t xml:space="preserve">   subsequently to profit or loss</t>
  </si>
  <si>
    <t xml:space="preserve">   fair value through other comprehensive income </t>
  </si>
  <si>
    <t>Adjustments to reconcile profit to cash receipts (payments)</t>
  </si>
  <si>
    <t xml:space="preserve">Net cash generated from (used in) operating activities </t>
  </si>
  <si>
    <t xml:space="preserve">Net cash generated from (used in) investing activities  </t>
  </si>
  <si>
    <t xml:space="preserve">Net cash generated from (used in) financing activities  </t>
  </si>
  <si>
    <t>Detail of cash and cash equivalents are as follow</t>
  </si>
  <si>
    <t>Cash on hand</t>
  </si>
  <si>
    <t>Cash at banks - current accounts</t>
  </si>
  <si>
    <t>Cash at banks - time deposit accounts</t>
  </si>
  <si>
    <t>Highly liquid short - term investments</t>
  </si>
  <si>
    <t>Proceeds from sale of intangible assets</t>
  </si>
  <si>
    <t>Tax expense (income)</t>
  </si>
  <si>
    <t>Gain on revaluation of assets</t>
  </si>
  <si>
    <t>Profit (loss) before income tax</t>
  </si>
  <si>
    <t>Profit (loss) for the period</t>
  </si>
  <si>
    <t>Profit (loss) attributable to:</t>
  </si>
  <si>
    <r>
      <t>Basic earnings (lossess) per share</t>
    </r>
    <r>
      <rPr>
        <b/>
        <i/>
        <sz val="11"/>
        <rFont val="Times New Roman"/>
        <family val="1"/>
      </rPr>
      <t xml:space="preserve"> (in Baht)</t>
    </r>
  </si>
  <si>
    <t>Profit (loss) before income tax and non-operating item</t>
  </si>
  <si>
    <t xml:space="preserve">    Loss for the period</t>
  </si>
  <si>
    <t>Hedging loss for hedge of group of items with offsetting risk positions</t>
  </si>
  <si>
    <t xml:space="preserve">Loss on remeasurement of investments measured at </t>
  </si>
  <si>
    <t>Loss on cash flow hedges</t>
  </si>
  <si>
    <t>Cumulative loss from reclassification of cash flow hedges</t>
  </si>
  <si>
    <t xml:space="preserve">        previously recognised in other comprehensive income</t>
  </si>
  <si>
    <t>Changes in ownership interests in subsidiaries</t>
  </si>
  <si>
    <t xml:space="preserve">    Transactions with owners, recorded directly in equity</t>
  </si>
  <si>
    <t>Long-term technical reserve increase from previous period</t>
  </si>
  <si>
    <t>Loss reserves</t>
  </si>
  <si>
    <t>Reversal of unearned premium reserve</t>
  </si>
  <si>
    <t>Loss on decline in value of inventories and properties foreclosed</t>
  </si>
  <si>
    <t>Acquisition of investment in subsidiary</t>
  </si>
  <si>
    <t>2, 10</t>
  </si>
  <si>
    <t>Gain on hedging</t>
  </si>
  <si>
    <t>Bad debts and doubtful expenses (Reversal of)</t>
  </si>
  <si>
    <t>Loss on hedging</t>
  </si>
  <si>
    <t>30 September</t>
  </si>
  <si>
    <t>Nine-month period ended</t>
  </si>
  <si>
    <t>Nine-month period ended 30 September 2022</t>
  </si>
  <si>
    <t>Balance at 30 September 2022</t>
  </si>
  <si>
    <t>Nine-month period ended 30 September 2023</t>
  </si>
  <si>
    <t>Balance at 30 September 2023</t>
  </si>
  <si>
    <t>Cash and cash equivalents at 30 September</t>
  </si>
  <si>
    <t xml:space="preserve">Gain (Loss) on deferred cost of hedging reclassified </t>
  </si>
  <si>
    <t xml:space="preserve">                -  </t>
  </si>
  <si>
    <t>Net decrease in cash and cash equivalents</t>
  </si>
  <si>
    <t>5, 13, 14</t>
  </si>
  <si>
    <t>Loss before income tax</t>
  </si>
  <si>
    <t>Net decrease in cash and cash equivalents,</t>
  </si>
  <si>
    <t>Loss (gain) on revaluation of derivative</t>
  </si>
  <si>
    <t>As at 30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</si>
</sst>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\ ;\(#,##0\)"/>
    <numFmt numFmtId="168" formatCode="_(* #,##0_);_(* \(#,##0\);_(* &quot;-&quot;??_);_(@_)"/>
    <numFmt numFmtId="169" formatCode="[$-107041E]d\ mmmm\ yyyy;@"/>
    <numFmt numFmtId="170" formatCode="#,##0.00_ ;[Red]\-#,##0.00\ "/>
    <numFmt numFmtId="171" formatCode="#,##0.00_ ;[Red]\-#,##0.00;\-"/>
    <numFmt numFmtId="172" formatCode="\t#\ ?/?"/>
    <numFmt numFmtId="173" formatCode="General_)"/>
    <numFmt numFmtId="174" formatCode="0.000"/>
    <numFmt numFmtId="175" formatCode="_(&quot;฿&quot;* \t#,##0_);_(&quot;฿&quot;* \(\t#,##0\);_(&quot;฿&quot;* &quot;-&quot;_);_(@_)"/>
    <numFmt numFmtId="176" formatCode="[$MYR]\ #,##0.00;\-[$MYR]\ #,##0.00"/>
    <numFmt numFmtId="177" formatCode="[$GBP]\ #,##0.00;\-[$GBP]\ #,##0.00"/>
    <numFmt numFmtId="178" formatCode="\t#\ ??/??"/>
    <numFmt numFmtId="179" formatCode="0.00_)"/>
    <numFmt numFmtId="180" formatCode="#,##0.000"/>
    <numFmt numFmtId="181" formatCode="0.000000"/>
    <numFmt numFmtId="182" formatCode="d\ \ด\ด\ด\ด\ &quot;พ.ศ.&quot;\ \b\b\b\b"/>
    <numFmt numFmtId="183" formatCode="\ว\ \ด\ด\ด\ด\ &quot;ค.ศ.&quot;\ \ค\ค\ค\ค"/>
    <numFmt numFmtId="184" formatCode="_(* #,##0.000_);_(* \(#,##0.000\);_(* &quot;-&quot;??_);_(@_)"/>
  </numFmts>
  <fonts count="97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579">
    <xf numFmtId="0" fontId="0" fillId="0" borderId="0"/>
    <xf numFmtId="3" fontId="6" fillId="0" borderId="2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71" fontId="15" fillId="60" borderId="27"/>
    <xf numFmtId="171" fontId="15" fillId="60" borderId="27"/>
    <xf numFmtId="171" fontId="15" fillId="60" borderId="27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170" fontId="40" fillId="59" borderId="26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1" fillId="61" borderId="0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5" fillId="2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5" fillId="24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5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26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65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6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32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33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5" fillId="34" borderId="0" applyNumberFormat="0" applyBorder="0" applyAlignment="0" applyProtection="0"/>
    <xf numFmtId="0" fontId="13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6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3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6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3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6" fillId="40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66" fillId="4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6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66" fillId="42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66" fillId="43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4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4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7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6" fillId="4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7" fillId="47" borderId="0" applyNumberFormat="0" applyBorder="0" applyAlignment="0" applyProtection="0"/>
    <xf numFmtId="172" fontId="42" fillId="0" borderId="0" applyFill="0" applyBorder="0" applyAlignment="0"/>
    <xf numFmtId="172" fontId="42" fillId="0" borderId="0" applyFill="0" applyBorder="0" applyAlignment="0"/>
    <xf numFmtId="172" fontId="42" fillId="0" borderId="0" applyFill="0" applyBorder="0" applyAlignment="0"/>
    <xf numFmtId="172" fontId="43" fillId="0" borderId="0" applyFill="0" applyBorder="0" applyAlignment="0"/>
    <xf numFmtId="173" fontId="44" fillId="0" borderId="0" applyFill="0" applyBorder="0" applyAlignment="0"/>
    <xf numFmtId="174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172" fontId="42" fillId="0" borderId="0" applyFill="0" applyBorder="0" applyAlignment="0"/>
    <xf numFmtId="172" fontId="42" fillId="0" borderId="0" applyFill="0" applyBorder="0" applyAlignment="0"/>
    <xf numFmtId="172" fontId="42" fillId="0" borderId="0" applyFill="0" applyBorder="0" applyAlignment="0"/>
    <xf numFmtId="172" fontId="43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75" fontId="43" fillId="0" borderId="0" applyFill="0" applyBorder="0" applyAlignment="0"/>
    <xf numFmtId="173" fontId="44" fillId="0" borderId="0" applyFill="0" applyBorder="0" applyAlignment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68" fillId="48" borderId="15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9" fillId="20" borderId="3" applyNumberFormat="0" applyAlignment="0" applyProtection="0"/>
    <xf numFmtId="0" fontId="19" fillId="20" borderId="3" applyNumberFormat="0" applyAlignment="0" applyProtection="0"/>
    <xf numFmtId="0" fontId="69" fillId="49" borderId="16" applyNumberFormat="0" applyAlignment="0" applyProtection="0"/>
    <xf numFmtId="166" fontId="11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3" fontId="44" fillId="0" borderId="0" applyFont="0" applyFill="0" applyBorder="0" applyAlignment="0" applyProtection="0"/>
    <xf numFmtId="44" fontId="15" fillId="0" borderId="0" applyFont="0" applyFill="0" applyBorder="0" applyAlignment="0" applyProtection="0"/>
    <xf numFmtId="38" fontId="48" fillId="0" borderId="0"/>
    <xf numFmtId="14" fontId="49" fillId="0" borderId="0" applyFill="0" applyBorder="0" applyAlignment="0"/>
    <xf numFmtId="178" fontId="42" fillId="0" borderId="29">
      <alignment vertical="center"/>
    </xf>
    <xf numFmtId="178" fontId="42" fillId="0" borderId="29">
      <alignment vertical="center"/>
    </xf>
    <xf numFmtId="178" fontId="42" fillId="0" borderId="29">
      <alignment vertical="center"/>
    </xf>
    <xf numFmtId="178" fontId="43" fillId="0" borderId="29">
      <alignment vertical="center"/>
    </xf>
    <xf numFmtId="0" fontId="30" fillId="75" borderId="0" applyNumberFormat="0" applyBorder="0" applyAlignment="0" applyProtection="0"/>
    <xf numFmtId="0" fontId="30" fillId="76" borderId="0" applyNumberFormat="0" applyBorder="0" applyAlignment="0" applyProtection="0"/>
    <xf numFmtId="0" fontId="30" fillId="77" borderId="0" applyNumberFormat="0" applyBorder="0" applyAlignment="0" applyProtection="0"/>
    <xf numFmtId="172" fontId="42" fillId="0" borderId="0" applyFill="0" applyBorder="0" applyAlignment="0"/>
    <xf numFmtId="172" fontId="42" fillId="0" borderId="0" applyFill="0" applyBorder="0" applyAlignment="0"/>
    <xf numFmtId="172" fontId="42" fillId="0" borderId="0" applyFill="0" applyBorder="0" applyAlignment="0"/>
    <xf numFmtId="172" fontId="43" fillId="0" borderId="0" applyFill="0" applyBorder="0" applyAlignment="0"/>
    <xf numFmtId="173" fontId="44" fillId="0" borderId="0" applyFill="0" applyBorder="0" applyAlignment="0"/>
    <xf numFmtId="172" fontId="42" fillId="0" borderId="0" applyFill="0" applyBorder="0" applyAlignment="0"/>
    <xf numFmtId="172" fontId="42" fillId="0" borderId="0" applyFill="0" applyBorder="0" applyAlignment="0"/>
    <xf numFmtId="172" fontId="42" fillId="0" borderId="0" applyFill="0" applyBorder="0" applyAlignment="0"/>
    <xf numFmtId="172" fontId="43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75" fontId="43" fillId="0" borderId="0" applyFill="0" applyBorder="0" applyAlignment="0"/>
    <xf numFmtId="173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1" fillId="50" borderId="0" applyNumberFormat="0" applyBorder="0" applyAlignment="0" applyProtection="0"/>
    <xf numFmtId="38" fontId="39" fillId="55" borderId="0" applyNumberFormat="0" applyBorder="0" applyAlignment="0" applyProtection="0"/>
    <xf numFmtId="38" fontId="39" fillId="55" borderId="0" applyNumberFormat="0" applyBorder="0" applyAlignment="0" applyProtection="0"/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72" fillId="0" borderId="17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3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7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76" fillId="51" borderId="15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172" fontId="42" fillId="0" borderId="0" applyFill="0" applyBorder="0" applyAlignment="0"/>
    <xf numFmtId="172" fontId="42" fillId="0" borderId="0" applyFill="0" applyBorder="0" applyAlignment="0"/>
    <xf numFmtId="172" fontId="42" fillId="0" borderId="0" applyFill="0" applyBorder="0" applyAlignment="0"/>
    <xf numFmtId="172" fontId="43" fillId="0" borderId="0" applyFill="0" applyBorder="0" applyAlignment="0"/>
    <xf numFmtId="173" fontId="44" fillId="0" borderId="0" applyFill="0" applyBorder="0" applyAlignment="0"/>
    <xf numFmtId="172" fontId="42" fillId="0" borderId="0" applyFill="0" applyBorder="0" applyAlignment="0"/>
    <xf numFmtId="172" fontId="42" fillId="0" borderId="0" applyFill="0" applyBorder="0" applyAlignment="0"/>
    <xf numFmtId="172" fontId="42" fillId="0" borderId="0" applyFill="0" applyBorder="0" applyAlignment="0"/>
    <xf numFmtId="172" fontId="43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75" fontId="43" fillId="0" borderId="0" applyFill="0" applyBorder="0" applyAlignment="0"/>
    <xf numFmtId="173" fontId="44" fillId="0" borderId="0" applyFill="0" applyBorder="0" applyAlignment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77" fillId="0" borderId="20" applyNumberFormat="0" applyFill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78" fillId="52" borderId="0" applyNumberFormat="0" applyBorder="0" applyAlignment="0" applyProtection="0"/>
    <xf numFmtId="0" fontId="15" fillId="0" borderId="0"/>
    <xf numFmtId="179" fontId="51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4" fillId="0" borderId="0"/>
    <xf numFmtId="0" fontId="79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5" fillId="0" borderId="0"/>
    <xf numFmtId="0" fontId="15" fillId="0" borderId="0"/>
    <xf numFmtId="0" fontId="15" fillId="0" borderId="0"/>
    <xf numFmtId="0" fontId="80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81" fillId="48" borderId="22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53" fillId="78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2" fontId="42" fillId="0" borderId="0" applyFill="0" applyBorder="0" applyAlignment="0"/>
    <xf numFmtId="172" fontId="42" fillId="0" borderId="0" applyFill="0" applyBorder="0" applyAlignment="0"/>
    <xf numFmtId="172" fontId="42" fillId="0" borderId="0" applyFill="0" applyBorder="0" applyAlignment="0"/>
    <xf numFmtId="172" fontId="43" fillId="0" borderId="0" applyFill="0" applyBorder="0" applyAlignment="0"/>
    <xf numFmtId="173" fontId="44" fillId="0" borderId="0" applyFill="0" applyBorder="0" applyAlignment="0"/>
    <xf numFmtId="172" fontId="42" fillId="0" borderId="0" applyFill="0" applyBorder="0" applyAlignment="0"/>
    <xf numFmtId="172" fontId="42" fillId="0" borderId="0" applyFill="0" applyBorder="0" applyAlignment="0"/>
    <xf numFmtId="172" fontId="42" fillId="0" borderId="0" applyFill="0" applyBorder="0" applyAlignment="0"/>
    <xf numFmtId="172" fontId="43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75" fontId="42" fillId="0" borderId="0" applyFill="0" applyBorder="0" applyAlignment="0"/>
    <xf numFmtId="175" fontId="43" fillId="0" borderId="0" applyFill="0" applyBorder="0" applyAlignment="0"/>
    <xf numFmtId="173" fontId="44" fillId="0" borderId="0" applyFill="0" applyBorder="0" applyAlignment="0"/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4" fontId="54" fillId="79" borderId="0" applyNumberFormat="0" applyProtection="0">
      <alignment horizontal="left" vertical="center" indent="1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49" fillId="82" borderId="0" applyNumberFormat="0" applyProtection="0">
      <alignment horizontal="left" vertical="center" indent="1"/>
    </xf>
    <xf numFmtId="4" fontId="56" fillId="83" borderId="0" applyNumberFormat="0" applyProtection="0">
      <alignment horizontal="left" vertical="center" indent="1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82" borderId="0" applyNumberFormat="0" applyProtection="0">
      <alignment horizontal="left" vertical="center" indent="1"/>
    </xf>
    <xf numFmtId="4" fontId="49" fillId="79" borderId="0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4" fontId="58" fillId="84" borderId="0" applyNumberFormat="0" applyProtection="0">
      <alignment horizontal="left" vertical="center" indent="1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52" fillId="0" borderId="0"/>
    <xf numFmtId="181" fontId="15" fillId="0" borderId="0">
      <alignment horizontal="left" wrapText="1"/>
    </xf>
    <xf numFmtId="181" fontId="15" fillId="0" borderId="0">
      <alignment horizontal="left" wrapText="1"/>
    </xf>
    <xf numFmtId="181" fontId="15" fillId="0" borderId="0">
      <alignment horizontal="left" wrapText="1"/>
    </xf>
    <xf numFmtId="181" fontId="15" fillId="0" borderId="0">
      <alignment horizontal="left" wrapText="1"/>
    </xf>
    <xf numFmtId="0" fontId="49" fillId="0" borderId="0" applyNumberFormat="0" applyBorder="0" applyAlignment="0"/>
    <xf numFmtId="0" fontId="49" fillId="0" borderId="0" applyNumberFormat="0" applyBorder="0" applyAlignment="0"/>
    <xf numFmtId="49" fontId="49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3" fillId="0" borderId="0" applyFill="0" applyBorder="0" applyAlignment="0"/>
    <xf numFmtId="183" fontId="42" fillId="0" borderId="0" applyFill="0" applyBorder="0" applyAlignment="0"/>
    <xf numFmtId="183" fontId="42" fillId="0" borderId="0" applyFill="0" applyBorder="0" applyAlignment="0"/>
    <xf numFmtId="183" fontId="42" fillId="0" borderId="0" applyFill="0" applyBorder="0" applyAlignment="0"/>
    <xf numFmtId="183" fontId="43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83" fillId="0" borderId="23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69" fontId="5" fillId="0" borderId="0"/>
    <xf numFmtId="0" fontId="63" fillId="0" borderId="0"/>
    <xf numFmtId="0" fontId="5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" fillId="0" borderId="0" applyFont="0" applyFill="0" applyBorder="0" applyAlignment="0" applyProtection="0"/>
  </cellStyleXfs>
  <cellXfs count="180">
    <xf numFmtId="0" fontId="0" fillId="0" borderId="0" xfId="0"/>
    <xf numFmtId="0" fontId="8" fillId="0" borderId="0" xfId="0" applyFont="1"/>
    <xf numFmtId="0" fontId="85" fillId="0" borderId="0" xfId="0" applyFont="1" applyAlignment="1">
      <alignment horizontal="center"/>
    </xf>
    <xf numFmtId="0" fontId="86" fillId="0" borderId="0" xfId="0" applyFont="1"/>
    <xf numFmtId="168" fontId="87" fillId="0" borderId="0" xfId="2" applyNumberFormat="1" applyFont="1" applyAlignment="1"/>
    <xf numFmtId="168" fontId="86" fillId="0" borderId="0" xfId="2" applyNumberFormat="1" applyFont="1" applyFill="1" applyBorder="1" applyAlignment="1">
      <alignment horizontal="right"/>
    </xf>
    <xf numFmtId="0" fontId="8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6" fillId="0" borderId="0" xfId="0" applyFont="1" applyAlignment="1">
      <alignment vertical="center"/>
    </xf>
    <xf numFmtId="0" fontId="91" fillId="0" borderId="0" xfId="0" applyFont="1"/>
    <xf numFmtId="37" fontId="86" fillId="0" borderId="0" xfId="0" applyNumberFormat="1" applyFont="1" applyAlignment="1">
      <alignment horizontal="right"/>
    </xf>
    <xf numFmtId="0" fontId="86" fillId="0" borderId="0" xfId="0" applyFont="1" applyAlignment="1">
      <alignment horizontal="left"/>
    </xf>
    <xf numFmtId="168" fontId="8" fillId="0" borderId="0" xfId="2" applyNumberFormat="1" applyFont="1" applyFill="1" applyBorder="1" applyAlignment="1">
      <alignment horizontal="right"/>
    </xf>
    <xf numFmtId="168" fontId="86" fillId="0" borderId="0" xfId="2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168" fontId="8" fillId="0" borderId="14" xfId="2" applyNumberFormat="1" applyFont="1" applyFill="1" applyBorder="1" applyAlignment="1">
      <alignment horizontal="right"/>
    </xf>
    <xf numFmtId="168" fontId="8" fillId="0" borderId="0" xfId="2" applyNumberFormat="1" applyFont="1" applyFill="1" applyAlignment="1">
      <alignment horizontal="center"/>
    </xf>
    <xf numFmtId="168" fontId="85" fillId="0" borderId="0" xfId="2" applyNumberFormat="1" applyFont="1" applyFill="1" applyAlignment="1">
      <alignment horizontal="center"/>
    </xf>
    <xf numFmtId="168" fontId="8" fillId="0" borderId="0" xfId="2" applyNumberFormat="1" applyFont="1" applyFill="1" applyAlignment="1">
      <alignment horizontal="right"/>
    </xf>
    <xf numFmtId="168" fontId="86" fillId="0" borderId="0" xfId="2" applyNumberFormat="1" applyFont="1" applyAlignment="1"/>
    <xf numFmtId="0" fontId="94" fillId="0" borderId="0" xfId="0" applyFont="1"/>
    <xf numFmtId="0" fontId="48" fillId="0" borderId="0" xfId="0" applyFont="1"/>
    <xf numFmtId="168" fontId="86" fillId="0" borderId="0" xfId="2672" applyNumberFormat="1" applyFont="1" applyFill="1" applyAlignment="1"/>
    <xf numFmtId="168" fontId="8" fillId="0" borderId="0" xfId="2672" applyNumberFormat="1" applyFont="1" applyFill="1" applyAlignment="1">
      <alignment horizontal="center"/>
    </xf>
    <xf numFmtId="168" fontId="86" fillId="0" borderId="0" xfId="2672" applyNumberFormat="1" applyFont="1" applyFill="1" applyAlignment="1">
      <alignment horizontal="center"/>
    </xf>
    <xf numFmtId="168" fontId="8" fillId="0" borderId="0" xfId="2" applyNumberFormat="1" applyFont="1" applyFill="1" applyAlignment="1"/>
    <xf numFmtId="168" fontId="8" fillId="0" borderId="0" xfId="2" applyNumberFormat="1" applyFont="1" applyFill="1" applyBorder="1" applyAlignment="1"/>
    <xf numFmtId="168" fontId="86" fillId="0" borderId="0" xfId="2" applyNumberFormat="1" applyFont="1" applyFill="1" applyBorder="1" applyAlignment="1"/>
    <xf numFmtId="168" fontId="86" fillId="0" borderId="0" xfId="2" applyNumberFormat="1" applyFont="1" applyFill="1" applyAlignment="1"/>
    <xf numFmtId="0" fontId="8" fillId="0" borderId="0" xfId="0" applyFont="1" applyAlignment="1">
      <alignment vertical="center"/>
    </xf>
    <xf numFmtId="0" fontId="86" fillId="0" borderId="0" xfId="0" applyFont="1" applyAlignment="1">
      <alignment horizontal="center"/>
    </xf>
    <xf numFmtId="0" fontId="86" fillId="0" borderId="0" xfId="0" applyFont="1" applyAlignment="1">
      <alignment horizontal="center" vertical="center"/>
    </xf>
    <xf numFmtId="0" fontId="85" fillId="0" borderId="0" xfId="3364" applyFont="1"/>
    <xf numFmtId="0" fontId="86" fillId="0" borderId="0" xfId="3364" applyFont="1"/>
    <xf numFmtId="0" fontId="86" fillId="0" borderId="0" xfId="1" applyNumberFormat="1" applyFont="1" applyBorder="1" applyAlignment="1">
      <alignment horizontal="left"/>
    </xf>
    <xf numFmtId="168" fontId="86" fillId="0" borderId="0" xfId="2" applyNumberFormat="1" applyFont="1" applyFill="1" applyBorder="1" applyAlignment="1">
      <alignment horizontal="left"/>
    </xf>
    <xf numFmtId="0" fontId="8" fillId="0" borderId="0" xfId="1" applyNumberFormat="1" applyFont="1" applyBorder="1" applyAlignment="1">
      <alignment horizontal="left"/>
    </xf>
    <xf numFmtId="168" fontId="8" fillId="0" borderId="0" xfId="2" applyNumberFormat="1" applyFont="1" applyFill="1" applyBorder="1" applyAlignment="1">
      <alignment horizontal="left"/>
    </xf>
    <xf numFmtId="0" fontId="85" fillId="0" borderId="0" xfId="1" applyNumberFormat="1" applyFont="1" applyBorder="1" applyAlignment="1">
      <alignment horizontal="center"/>
    </xf>
    <xf numFmtId="167" fontId="8" fillId="0" borderId="0" xfId="2" applyNumberFormat="1" applyFont="1" applyFill="1" applyBorder="1" applyAlignment="1"/>
    <xf numFmtId="0" fontId="91" fillId="0" borderId="0" xfId="0" applyFont="1" applyAlignment="1">
      <alignment horizontal="left"/>
    </xf>
    <xf numFmtId="37" fontId="86" fillId="0" borderId="0" xfId="0" applyNumberFormat="1" applyFont="1"/>
    <xf numFmtId="168" fontId="87" fillId="0" borderId="0" xfId="2" applyNumberFormat="1" applyFont="1" applyFill="1" applyAlignment="1"/>
    <xf numFmtId="0" fontId="88" fillId="0" borderId="0" xfId="0" applyFont="1" applyAlignment="1">
      <alignment horizontal="left"/>
    </xf>
    <xf numFmtId="168" fontId="90" fillId="0" borderId="0" xfId="2" applyNumberFormat="1" applyFont="1" applyFill="1" applyAlignment="1">
      <alignment horizontal="center"/>
    </xf>
    <xf numFmtId="168" fontId="86" fillId="0" borderId="0" xfId="2" applyNumberFormat="1" applyFont="1" applyFill="1" applyAlignment="1">
      <alignment horizontal="center"/>
    </xf>
    <xf numFmtId="0" fontId="88" fillId="0" borderId="0" xfId="0" applyFont="1" applyAlignment="1">
      <alignment horizontal="center"/>
    </xf>
    <xf numFmtId="168" fontId="89" fillId="0" borderId="0" xfId="2" applyNumberFormat="1" applyFont="1" applyFill="1" applyBorder="1" applyAlignment="1"/>
    <xf numFmtId="168" fontId="89" fillId="0" borderId="12" xfId="2" applyNumberFormat="1" applyFont="1" applyFill="1" applyBorder="1" applyAlignment="1"/>
    <xf numFmtId="0" fontId="92" fillId="0" borderId="0" xfId="0" applyFont="1"/>
    <xf numFmtId="0" fontId="93" fillId="0" borderId="0" xfId="0" applyFont="1"/>
    <xf numFmtId="0" fontId="88" fillId="0" borderId="0" xfId="0" applyFont="1"/>
    <xf numFmtId="168" fontId="86" fillId="0" borderId="13" xfId="2" applyNumberFormat="1" applyFont="1" applyFill="1" applyBorder="1" applyAlignment="1">
      <alignment horizontal="right"/>
    </xf>
    <xf numFmtId="168" fontId="86" fillId="0" borderId="0" xfId="2672" applyNumberFormat="1" applyFont="1" applyFill="1" applyBorder="1" applyAlignment="1"/>
    <xf numFmtId="0" fontId="8" fillId="0" borderId="0" xfId="6" applyFont="1" applyAlignment="1">
      <alignment horizontal="left"/>
    </xf>
    <xf numFmtId="168" fontId="8" fillId="0" borderId="12" xfId="2" applyNumberFormat="1" applyFont="1" applyFill="1" applyBorder="1" applyAlignment="1">
      <alignment horizontal="right"/>
    </xf>
    <xf numFmtId="166" fontId="8" fillId="0" borderId="0" xfId="3" applyFont="1" applyFill="1" applyBorder="1" applyAlignment="1">
      <alignment horizontal="right"/>
    </xf>
    <xf numFmtId="49" fontId="8" fillId="0" borderId="0" xfId="0" applyNumberFormat="1" applyFont="1" applyAlignment="1">
      <alignment horizontal="left"/>
    </xf>
    <xf numFmtId="0" fontId="88" fillId="0" borderId="0" xfId="3471" applyFont="1"/>
    <xf numFmtId="49" fontId="88" fillId="0" borderId="0" xfId="0" applyNumberFormat="1" applyFont="1" applyAlignment="1">
      <alignment horizontal="left"/>
    </xf>
    <xf numFmtId="168" fontId="87" fillId="0" borderId="0" xfId="2" quotePrefix="1" applyNumberFormat="1" applyFont="1" applyFill="1" applyBorder="1" applyAlignment="1"/>
    <xf numFmtId="168" fontId="86" fillId="0" borderId="0" xfId="2" quotePrefix="1" applyNumberFormat="1" applyFont="1" applyFill="1" applyBorder="1" applyAlignment="1"/>
    <xf numFmtId="168" fontId="88" fillId="0" borderId="0" xfId="2" applyNumberFormat="1" applyFont="1" applyFill="1" applyBorder="1" applyAlignment="1">
      <alignment horizontal="left"/>
    </xf>
    <xf numFmtId="0" fontId="86" fillId="0" borderId="0" xfId="3471" applyFont="1"/>
    <xf numFmtId="0" fontId="8" fillId="0" borderId="0" xfId="1" applyNumberFormat="1" applyFont="1" applyBorder="1"/>
    <xf numFmtId="0" fontId="85" fillId="0" borderId="0" xfId="3471" applyFont="1"/>
    <xf numFmtId="0" fontId="86" fillId="0" borderId="0" xfId="1" applyNumberFormat="1" applyFont="1" applyBorder="1"/>
    <xf numFmtId="49" fontId="86" fillId="0" borderId="0" xfId="0" applyNumberFormat="1" applyFont="1" applyAlignment="1">
      <alignment horizontal="left"/>
    </xf>
    <xf numFmtId="168" fontId="86" fillId="0" borderId="0" xfId="2" applyNumberFormat="1" applyFont="1" applyFill="1" applyAlignment="1">
      <alignment horizontal="right" wrapText="1"/>
    </xf>
    <xf numFmtId="168" fontId="85" fillId="0" borderId="0" xfId="1" applyNumberFormat="1" applyFont="1" applyBorder="1" applyAlignment="1">
      <alignment horizontal="center"/>
    </xf>
    <xf numFmtId="168" fontId="8" fillId="0" borderId="13" xfId="2" applyNumberFormat="1" applyFont="1" applyFill="1" applyBorder="1" applyAlignment="1">
      <alignment horizontal="right"/>
    </xf>
    <xf numFmtId="168" fontId="8" fillId="0" borderId="33" xfId="2" applyNumberFormat="1" applyFont="1" applyFill="1" applyBorder="1" applyAlignment="1"/>
    <xf numFmtId="168" fontId="86" fillId="0" borderId="34" xfId="2" applyNumberFormat="1" applyFont="1" applyFill="1" applyBorder="1" applyAlignment="1"/>
    <xf numFmtId="168" fontId="8" fillId="0" borderId="34" xfId="2" applyNumberFormat="1" applyFont="1" applyFill="1" applyBorder="1" applyAlignment="1"/>
    <xf numFmtId="168" fontId="8" fillId="0" borderId="12" xfId="2" applyNumberFormat="1" applyFont="1" applyFill="1" applyBorder="1" applyAlignment="1"/>
    <xf numFmtId="168" fontId="8" fillId="0" borderId="12" xfId="2" applyNumberFormat="1" applyFont="1" applyFill="1" applyBorder="1" applyAlignment="1">
      <alignment vertical="center"/>
    </xf>
    <xf numFmtId="168" fontId="8" fillId="0" borderId="0" xfId="2" applyNumberFormat="1" applyFont="1" applyFill="1" applyAlignment="1">
      <alignment vertical="center"/>
    </xf>
    <xf numFmtId="168" fontId="8" fillId="0" borderId="14" xfId="2" applyNumberFormat="1" applyFont="1" applyFill="1" applyBorder="1" applyAlignment="1">
      <alignment vertical="center"/>
    </xf>
    <xf numFmtId="168" fontId="8" fillId="0" borderId="33" xfId="2" applyNumberFormat="1" applyFont="1" applyFill="1" applyBorder="1" applyAlignment="1">
      <alignment horizontal="right"/>
    </xf>
    <xf numFmtId="168" fontId="8" fillId="0" borderId="34" xfId="2" applyNumberFormat="1" applyFont="1" applyFill="1" applyBorder="1" applyAlignment="1">
      <alignment horizontal="right"/>
    </xf>
    <xf numFmtId="168" fontId="86" fillId="0" borderId="33" xfId="2" applyNumberFormat="1" applyFont="1" applyFill="1" applyBorder="1" applyAlignment="1">
      <alignment horizontal="right"/>
    </xf>
    <xf numFmtId="168" fontId="86" fillId="0" borderId="34" xfId="2" applyNumberFormat="1" applyFont="1" applyFill="1" applyBorder="1" applyAlignment="1">
      <alignment horizontal="right"/>
    </xf>
    <xf numFmtId="168" fontId="85" fillId="0" borderId="0" xfId="2" applyNumberFormat="1" applyFont="1" applyFill="1" applyAlignment="1"/>
    <xf numFmtId="168" fontId="85" fillId="0" borderId="0" xfId="2" applyNumberFormat="1" applyFont="1" applyFill="1" applyBorder="1" applyAlignment="1"/>
    <xf numFmtId="168" fontId="87" fillId="0" borderId="12" xfId="2" applyNumberFormat="1" applyFont="1" applyFill="1" applyBorder="1" applyAlignment="1"/>
    <xf numFmtId="168" fontId="86" fillId="0" borderId="0" xfId="2" applyNumberFormat="1" applyFont="1" applyFill="1"/>
    <xf numFmtId="0" fontId="8" fillId="0" borderId="0" xfId="3474" applyFont="1" applyAlignment="1">
      <alignment horizontal="left"/>
    </xf>
    <xf numFmtId="168" fontId="87" fillId="0" borderId="13" xfId="8" applyNumberFormat="1" applyFont="1" applyFill="1" applyBorder="1" applyAlignment="1"/>
    <xf numFmtId="37" fontId="86" fillId="0" borderId="0" xfId="2" applyNumberFormat="1" applyFont="1" applyFill="1" applyBorder="1" applyAlignment="1">
      <alignment horizontal="right"/>
    </xf>
    <xf numFmtId="0" fontId="8" fillId="0" borderId="0" xfId="3471" applyFont="1" applyAlignment="1">
      <alignment vertical="center"/>
    </xf>
    <xf numFmtId="37" fontId="85" fillId="0" borderId="0" xfId="0" applyNumberFormat="1" applyFont="1" applyAlignment="1">
      <alignment horizontal="center"/>
    </xf>
    <xf numFmtId="0" fontId="86" fillId="0" borderId="0" xfId="3450" applyFont="1" applyAlignment="1">
      <alignment horizontal="left"/>
    </xf>
    <xf numFmtId="0" fontId="85" fillId="0" borderId="0" xfId="0" applyFont="1"/>
    <xf numFmtId="0" fontId="8" fillId="0" borderId="0" xfId="3471" applyFont="1"/>
    <xf numFmtId="167" fontId="86" fillId="0" borderId="0" xfId="3471" applyNumberFormat="1" applyFont="1" applyAlignment="1">
      <alignment horizontal="center"/>
    </xf>
    <xf numFmtId="0" fontId="8" fillId="0" borderId="0" xfId="3449" applyFont="1" applyAlignment="1">
      <alignment horizontal="left"/>
    </xf>
    <xf numFmtId="0" fontId="86" fillId="0" borderId="0" xfId="3449" applyFont="1" applyAlignment="1">
      <alignment horizontal="left"/>
    </xf>
    <xf numFmtId="0" fontId="85" fillId="0" borderId="0" xfId="6" applyFont="1" applyAlignment="1">
      <alignment horizontal="center"/>
    </xf>
    <xf numFmtId="0" fontId="86" fillId="0" borderId="0" xfId="3474" applyFont="1"/>
    <xf numFmtId="0" fontId="91" fillId="0" borderId="0" xfId="3474" applyFont="1" applyAlignment="1">
      <alignment horizontal="left"/>
    </xf>
    <xf numFmtId="0" fontId="86" fillId="0" borderId="0" xfId="3474" applyFont="1" applyAlignment="1">
      <alignment horizontal="center"/>
    </xf>
    <xf numFmtId="0" fontId="8" fillId="0" borderId="0" xfId="3474" applyFont="1" applyAlignment="1">
      <alignment horizontal="center"/>
    </xf>
    <xf numFmtId="0" fontId="85" fillId="0" borderId="0" xfId="3474" applyFont="1" applyAlignment="1">
      <alignment horizontal="center"/>
    </xf>
    <xf numFmtId="0" fontId="88" fillId="0" borderId="0" xfId="3474" applyFont="1" applyAlignment="1">
      <alignment horizontal="center"/>
    </xf>
    <xf numFmtId="0" fontId="86" fillId="0" borderId="0" xfId="3474" applyFont="1" applyAlignment="1">
      <alignment horizontal="left"/>
    </xf>
    <xf numFmtId="0" fontId="95" fillId="0" borderId="0" xfId="0" applyFont="1"/>
    <xf numFmtId="168" fontId="86" fillId="0" borderId="13" xfId="2" applyNumberFormat="1" applyFont="1" applyFill="1" applyBorder="1"/>
    <xf numFmtId="184" fontId="86" fillId="0" borderId="0" xfId="0" applyNumberFormat="1" applyFont="1"/>
    <xf numFmtId="0" fontId="8" fillId="0" borderId="0" xfId="0" applyFont="1" applyAlignment="1">
      <alignment horizontal="center"/>
    </xf>
    <xf numFmtId="49" fontId="88" fillId="0" borderId="0" xfId="0" applyNumberFormat="1" applyFont="1" applyAlignment="1">
      <alignment horizontal="center"/>
    </xf>
    <xf numFmtId="166" fontId="8" fillId="0" borderId="12" xfId="3" applyFont="1" applyFill="1" applyBorder="1" applyAlignment="1">
      <alignment horizontal="right"/>
    </xf>
    <xf numFmtId="0" fontId="86" fillId="0" borderId="0" xfId="3471" applyFont="1" applyAlignment="1">
      <alignment horizontal="center" vertical="center"/>
    </xf>
    <xf numFmtId="0" fontId="8" fillId="0" borderId="0" xfId="3471" applyFont="1" applyAlignment="1">
      <alignment horizontal="center" vertical="center"/>
    </xf>
    <xf numFmtId="0" fontId="8" fillId="0" borderId="0" xfId="3474" applyFont="1"/>
    <xf numFmtId="166" fontId="8" fillId="0" borderId="0" xfId="2" applyFont="1" applyFill="1" applyBorder="1" applyAlignment="1"/>
    <xf numFmtId="166" fontId="86" fillId="0" borderId="0" xfId="2" applyFont="1" applyFill="1" applyBorder="1" applyAlignment="1">
      <alignment horizontal="right"/>
    </xf>
    <xf numFmtId="168" fontId="86" fillId="0" borderId="13" xfId="2" applyNumberFormat="1" applyFont="1" applyFill="1" applyBorder="1" applyAlignment="1"/>
    <xf numFmtId="168" fontId="8" fillId="0" borderId="13" xfId="2" applyNumberFormat="1" applyFont="1" applyFill="1" applyBorder="1" applyAlignment="1"/>
    <xf numFmtId="49" fontId="86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86" fillId="0" borderId="0" xfId="3474" applyFont="1" applyAlignment="1">
      <alignment horizontal="center" vertical="center"/>
    </xf>
    <xf numFmtId="0" fontId="86" fillId="0" borderId="0" xfId="0" applyFont="1" applyAlignment="1">
      <alignment wrapText="1"/>
    </xf>
    <xf numFmtId="0" fontId="96" fillId="0" borderId="0" xfId="3474" applyFont="1" applyAlignment="1">
      <alignment horizontal="center"/>
    </xf>
    <xf numFmtId="10" fontId="86" fillId="0" borderId="0" xfId="3472" applyNumberFormat="1" applyFont="1" applyFill="1" applyAlignment="1"/>
    <xf numFmtId="49" fontId="85" fillId="0" borderId="0" xfId="0" applyNumberFormat="1" applyFont="1" applyAlignment="1">
      <alignment horizontal="center"/>
    </xf>
    <xf numFmtId="166" fontId="86" fillId="0" borderId="0" xfId="2" applyFont="1" applyAlignment="1"/>
    <xf numFmtId="167" fontId="86" fillId="0" borderId="0" xfId="0" applyNumberFormat="1" applyFont="1" applyAlignment="1">
      <alignment horizontal="right"/>
    </xf>
    <xf numFmtId="168" fontId="89" fillId="0" borderId="14" xfId="2" applyNumberFormat="1" applyFont="1" applyBorder="1" applyAlignment="1"/>
    <xf numFmtId="167" fontId="8" fillId="0" borderId="0" xfId="0" applyNumberFormat="1" applyFont="1" applyAlignment="1">
      <alignment horizontal="right"/>
    </xf>
    <xf numFmtId="168" fontId="89" fillId="0" borderId="0" xfId="2" applyNumberFormat="1" applyFont="1" applyBorder="1" applyAlignment="1"/>
    <xf numFmtId="168" fontId="87" fillId="0" borderId="0" xfId="2" applyNumberFormat="1" applyFont="1" applyFill="1" applyAlignment="1">
      <alignment horizontal="center"/>
    </xf>
    <xf numFmtId="166" fontId="86" fillId="0" borderId="0" xfId="0" applyNumberFormat="1" applyFont="1"/>
    <xf numFmtId="168" fontId="87" fillId="0" borderId="0" xfId="2" applyNumberFormat="1" applyFont="1" applyFill="1" applyAlignment="1">
      <alignment horizontal="right"/>
    </xf>
    <xf numFmtId="168" fontId="89" fillId="0" borderId="33" xfId="2" applyNumberFormat="1" applyFont="1" applyFill="1" applyBorder="1" applyAlignment="1"/>
    <xf numFmtId="168" fontId="89" fillId="0" borderId="33" xfId="2" applyNumberFormat="1" applyFont="1" applyBorder="1" applyAlignment="1"/>
    <xf numFmtId="168" fontId="87" fillId="0" borderId="12" xfId="2" applyNumberFormat="1" applyFont="1" applyBorder="1" applyAlignment="1"/>
    <xf numFmtId="166" fontId="87" fillId="0" borderId="0" xfId="2" applyFont="1" applyFill="1" applyAlignment="1"/>
    <xf numFmtId="166" fontId="86" fillId="0" borderId="0" xfId="2" applyFont="1" applyFill="1"/>
    <xf numFmtId="168" fontId="89" fillId="0" borderId="34" xfId="2" applyNumberFormat="1" applyFont="1" applyBorder="1" applyAlignment="1"/>
    <xf numFmtId="165" fontId="85" fillId="0" borderId="0" xfId="0" applyNumberFormat="1" applyFont="1" applyAlignment="1">
      <alignment horizontal="center"/>
    </xf>
    <xf numFmtId="166" fontId="8" fillId="0" borderId="0" xfId="2" applyFont="1" applyAlignment="1"/>
    <xf numFmtId="0" fontId="85" fillId="0" borderId="0" xfId="3471" applyFont="1" applyAlignment="1">
      <alignment horizontal="center"/>
    </xf>
    <xf numFmtId="16" fontId="86" fillId="0" borderId="0" xfId="0" quotePrefix="1" applyNumberFormat="1" applyFont="1" applyAlignment="1">
      <alignment horizontal="center"/>
    </xf>
    <xf numFmtId="168" fontId="86" fillId="0" borderId="0" xfId="0" applyNumberFormat="1" applyFont="1"/>
    <xf numFmtId="0" fontId="85" fillId="0" borderId="0" xfId="0" applyFont="1" applyAlignment="1">
      <alignment horizontal="left" wrapText="1"/>
    </xf>
    <xf numFmtId="168" fontId="87" fillId="0" borderId="0" xfId="2" applyNumberFormat="1" applyFont="1" applyFill="1" applyBorder="1" applyAlignment="1"/>
    <xf numFmtId="168" fontId="87" fillId="0" borderId="0" xfId="2" applyNumberFormat="1" applyFont="1" applyBorder="1" applyAlignment="1"/>
    <xf numFmtId="0" fontId="88" fillId="0" borderId="0" xfId="3471" applyFont="1" applyAlignment="1">
      <alignment horizontal="left"/>
    </xf>
    <xf numFmtId="0" fontId="86" fillId="0" borderId="0" xfId="0" quotePrefix="1" applyFont="1" applyAlignment="1">
      <alignment horizontal="center"/>
    </xf>
    <xf numFmtId="49" fontId="86" fillId="0" borderId="0" xfId="0" applyNumberFormat="1" applyFont="1"/>
    <xf numFmtId="49" fontId="8" fillId="0" borderId="0" xfId="0" applyNumberFormat="1" applyFont="1"/>
    <xf numFmtId="164" fontId="86" fillId="0" borderId="0" xfId="0" applyNumberFormat="1" applyFont="1"/>
    <xf numFmtId="164" fontId="8" fillId="0" borderId="0" xfId="0" applyNumberFormat="1" applyFont="1"/>
    <xf numFmtId="0" fontId="88" fillId="0" borderId="0" xfId="3471" applyFont="1" applyAlignment="1">
      <alignment horizontal="left" vertical="center"/>
    </xf>
    <xf numFmtId="168" fontId="86" fillId="0" borderId="0" xfId="2" applyNumberFormat="1" applyFont="1" applyFill="1" applyAlignment="1">
      <alignment shrinkToFit="1"/>
    </xf>
    <xf numFmtId="168" fontId="86" fillId="0" borderId="0" xfId="2" applyNumberFormat="1" applyFont="1" applyFill="1" applyBorder="1" applyAlignment="1">
      <alignment shrinkToFit="1"/>
    </xf>
    <xf numFmtId="0" fontId="86" fillId="0" borderId="0" xfId="3471" applyFont="1" applyAlignment="1">
      <alignment horizontal="left" vertical="center"/>
    </xf>
    <xf numFmtId="0" fontId="85" fillId="0" borderId="0" xfId="3471" applyFont="1" applyAlignment="1">
      <alignment horizontal="center" vertical="center"/>
    </xf>
    <xf numFmtId="168" fontId="86" fillId="0" borderId="13" xfId="2" applyNumberFormat="1" applyFont="1" applyFill="1" applyBorder="1" applyAlignment="1">
      <alignment shrinkToFit="1"/>
    </xf>
    <xf numFmtId="168" fontId="8" fillId="0" borderId="13" xfId="2" applyNumberFormat="1" applyFont="1" applyFill="1" applyBorder="1" applyAlignment="1">
      <alignment shrinkToFit="1"/>
    </xf>
    <xf numFmtId="168" fontId="8" fillId="0" borderId="0" xfId="2" applyNumberFormat="1" applyFont="1" applyFill="1" applyBorder="1" applyAlignment="1">
      <alignment shrinkToFit="1"/>
    </xf>
    <xf numFmtId="168" fontId="8" fillId="0" borderId="0" xfId="2" applyNumberFormat="1" applyFont="1" applyFill="1" applyAlignment="1">
      <alignment shrinkToFit="1"/>
    </xf>
    <xf numFmtId="0" fontId="86" fillId="0" borderId="0" xfId="3471" applyFont="1" applyAlignment="1">
      <alignment horizontal="left"/>
    </xf>
    <xf numFmtId="0" fontId="8" fillId="0" borderId="0" xfId="3471" applyFont="1" applyAlignment="1">
      <alignment horizontal="left"/>
    </xf>
    <xf numFmtId="168" fontId="8" fillId="0" borderId="0" xfId="0" applyNumberFormat="1" applyFont="1"/>
    <xf numFmtId="168" fontId="89" fillId="0" borderId="14" xfId="2" applyNumberFormat="1" applyFont="1" applyFill="1" applyBorder="1" applyAlignment="1"/>
    <xf numFmtId="168" fontId="89" fillId="0" borderId="34" xfId="2" applyNumberFormat="1" applyFont="1" applyFill="1" applyBorder="1" applyAlignment="1"/>
    <xf numFmtId="168" fontId="8" fillId="0" borderId="14" xfId="0" applyNumberFormat="1" applyFont="1" applyBorder="1"/>
    <xf numFmtId="3" fontId="86" fillId="0" borderId="0" xfId="0" applyNumberFormat="1" applyFont="1"/>
    <xf numFmtId="166" fontId="86" fillId="0" borderId="0" xfId="2" applyFont="1" applyFill="1" applyAlignment="1">
      <alignment horizontal="left"/>
    </xf>
    <xf numFmtId="0" fontId="8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" fillId="0" borderId="0" xfId="3474" applyFont="1" applyAlignment="1">
      <alignment horizontal="center"/>
    </xf>
    <xf numFmtId="0" fontId="86" fillId="0" borderId="13" xfId="3474" applyFont="1" applyBorder="1" applyAlignment="1">
      <alignment horizontal="center"/>
    </xf>
    <xf numFmtId="0" fontId="85" fillId="0" borderId="0" xfId="3474" applyFont="1" applyAlignment="1">
      <alignment horizontal="center"/>
    </xf>
    <xf numFmtId="0" fontId="85" fillId="0" borderId="0" xfId="0" applyFont="1" applyAlignment="1">
      <alignment horizontal="center" vertical="center"/>
    </xf>
    <xf numFmtId="49" fontId="86" fillId="0" borderId="0" xfId="0" quotePrefix="1" applyNumberFormat="1" applyFont="1" applyAlignment="1">
      <alignment horizontal="center"/>
    </xf>
  </cellXfs>
  <cellStyles count="3579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9828D5FC-FAC0-441C-9EE4-8174B6EEE35C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6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2" xfId="3578" xr:uid="{A5F32B04-87BB-456D-AE38-64CAEB5D3DC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8" xr:uid="{E4440512-0BE6-430F-9CF9-7ABBE66E25D0}"/>
    <cellStyle name="Normal 10 5" xfId="3479" xr:uid="{CC8C737E-C4A5-401F-812C-50315C045F2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19" xr:uid="{83797CF5-F905-4DCB-8D54-B302992441BD}"/>
    <cellStyle name="Normal 11 5" xfId="3480" xr:uid="{2C6AD21E-9BF1-4418-8DBA-7E29B2CF22B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0" xr:uid="{01856525-E3BE-4DA9-B39D-126407939135}"/>
    <cellStyle name="Normal 12 5" xfId="3481" xr:uid="{1AD89F4E-1BCF-415F-9E1D-6C3E73E05A0D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1" xr:uid="{201F265F-B68B-47F7-8F3F-DC3D7989D55C}"/>
    <cellStyle name="Normal 13 5" xfId="3482" xr:uid="{6098A581-8C80-4213-B60C-8F63EBE18C2F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2" xr:uid="{9A071BEB-5473-480D-B6A1-134106F61D2D}"/>
    <cellStyle name="Normal 14 5" xfId="3483" xr:uid="{9ED95564-932D-4E36-A784-2AC6EDE6FA79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3" xr:uid="{F83D14CF-F0DA-45B6-ACBD-7BF7441782BE}"/>
    <cellStyle name="Normal 15 5" xfId="3484" xr:uid="{B859DDE7-E5C7-4309-94B4-AFA47BD7C68C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4" xr:uid="{04509F2F-CAB7-4FCC-B15D-F77B59024E94}"/>
    <cellStyle name="Normal 2 4 3" xfId="3485" xr:uid="{CB2E648B-848A-4C7E-B9DF-569715A440FB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5" xr:uid="{914791EB-579A-448D-B9E1-C42F97CD6AD2}"/>
    <cellStyle name="Normal 2 6 3" xfId="3486" xr:uid="{D007A54F-A64E-410A-8879-B3C728AC23BD}"/>
    <cellStyle name="Normal 2 7" xfId="3411" xr:uid="{00000000-0005-0000-0000-0000A10B0000}"/>
    <cellStyle name="Normal 2 8" xfId="3406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8" xr:uid="{90EC8153-B5B7-4B29-8F98-00951D61952F}"/>
    <cellStyle name="Normal 20 2 2 3" xfId="3489" xr:uid="{0D2BD97C-6919-44B8-A12D-A658AAD0CAFA}"/>
    <cellStyle name="Normal 20 2 3" xfId="3413" xr:uid="{00000000-0005-0000-0000-0000A70B0000}"/>
    <cellStyle name="Normal 20 2 3 2" xfId="3527" xr:uid="{0979EC6D-3267-44AE-AB7D-AAFEB2F3DA53}"/>
    <cellStyle name="Normal 20 2 4" xfId="3488" xr:uid="{0FE69DA7-21FD-4F03-83DA-E52CE3C6B62B}"/>
    <cellStyle name="Normal 20 3" xfId="2933" xr:uid="{00000000-0005-0000-0000-0000A80B0000}"/>
    <cellStyle name="Normal 20 3 2" xfId="3415" xr:uid="{00000000-0005-0000-0000-0000A90B0000}"/>
    <cellStyle name="Normal 20 3 2 2" xfId="3529" xr:uid="{6F68AD36-70D9-4C94-984C-33F16D89C1F2}"/>
    <cellStyle name="Normal 20 3 3" xfId="3490" xr:uid="{E349A70A-C8D3-4C8A-B104-289FCE9B4CFC}"/>
    <cellStyle name="Normal 20 4" xfId="3412" xr:uid="{00000000-0005-0000-0000-0000AA0B0000}"/>
    <cellStyle name="Normal 20 4 2" xfId="3526" xr:uid="{28240E49-0D73-409B-931F-8BB2EAF3D942}"/>
    <cellStyle name="Normal 20 5" xfId="3487" xr:uid="{D24CF288-D5F5-4D2E-B39E-3F62E842855C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0" xr:uid="{08425A61-2FAC-4E51-92D4-8569D9A88BD9}"/>
    <cellStyle name="Normal 3 12" xfId="3491" xr:uid="{A0D1E8FC-3030-42BE-AB69-E059AD9C5806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1" xr:uid="{4D1907AA-4EED-4882-99E3-C53BFFC5EB46}"/>
    <cellStyle name="Normal 3 9 3" xfId="3492" xr:uid="{DDC8156E-C943-4E34-B40D-29DF8EE674C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2 3 2" xfId="3532" xr:uid="{9BBD5787-5BAF-492A-B546-C7E40BCB26E1}"/>
    <cellStyle name="Normal 32 4" xfId="3493" xr:uid="{33B3B299-1E38-4961-ABDE-1F3DF9E6B991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3" xr:uid="{20C0364A-DDE6-4BEF-94D8-E5E7E596B07D}"/>
    <cellStyle name="Normal 4 5 3" xfId="3494" xr:uid="{879960E8-9630-4E6C-A941-CABDC41764CA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4" xr:uid="{934A262E-4277-4EA9-AC1E-F23DA7065636}"/>
    <cellStyle name="Normal 43 3" xfId="3495" xr:uid="{6C6857B1-69CA-4E11-82C3-C38A69977F8D}"/>
    <cellStyle name="Normal 44" xfId="3006" xr:uid="{00000000-0005-0000-0000-0000FA0B0000}"/>
    <cellStyle name="Normal 44 2" xfId="3423" xr:uid="{00000000-0005-0000-0000-0000FB0B0000}"/>
    <cellStyle name="Normal 44 2 2" xfId="3535" xr:uid="{00FF0054-86CB-461E-8C5D-E0142F769F90}"/>
    <cellStyle name="Normal 44 3" xfId="3496" xr:uid="{A5DD7DBB-3035-4438-9DE9-3F9005FE4160}"/>
    <cellStyle name="Normal 45" xfId="3007" xr:uid="{00000000-0005-0000-0000-0000FC0B0000}"/>
    <cellStyle name="Normal 45 2" xfId="3424" xr:uid="{00000000-0005-0000-0000-0000FD0B0000}"/>
    <cellStyle name="Normal 45 2 2" xfId="3536" xr:uid="{BBAFF30F-06C1-4E52-B1F0-EE6D1F327AD9}"/>
    <cellStyle name="Normal 45 3" xfId="3497" xr:uid="{35ECBF7B-56B1-4268-B9E1-2F228B0A7411}"/>
    <cellStyle name="Normal 46" xfId="3008" xr:uid="{00000000-0005-0000-0000-0000FE0B0000}"/>
    <cellStyle name="Normal 46 2" xfId="3425" xr:uid="{00000000-0005-0000-0000-0000FF0B0000}"/>
    <cellStyle name="Normal 46 2 2" xfId="3537" xr:uid="{2DDB5EBC-30FD-4A9A-9C27-72C579E22111}"/>
    <cellStyle name="Normal 46 3" xfId="3498" xr:uid="{3C3EAE93-6DD3-4C96-A402-B204D67EBF6F}"/>
    <cellStyle name="Normal 47" xfId="3009" xr:uid="{00000000-0005-0000-0000-0000000C0000}"/>
    <cellStyle name="Normal 47 2" xfId="3426" xr:uid="{00000000-0005-0000-0000-0000010C0000}"/>
    <cellStyle name="Normal 47 2 2" xfId="3538" xr:uid="{D83271B2-63CD-44CC-BF12-357968B8E75E}"/>
    <cellStyle name="Normal 47 3" xfId="3499" xr:uid="{85D4CFDD-C582-4190-B749-B8B3FC056555}"/>
    <cellStyle name="Normal 48" xfId="3010" xr:uid="{00000000-0005-0000-0000-0000020C0000}"/>
    <cellStyle name="Normal 48 2" xfId="3427" xr:uid="{00000000-0005-0000-0000-0000030C0000}"/>
    <cellStyle name="Normal 48 2 2" xfId="3539" xr:uid="{E14857E7-EB0D-43B1-8C01-269171B22617}"/>
    <cellStyle name="Normal 48 3" xfId="3500" xr:uid="{7FC1C8B6-5B17-4F09-B1B4-5CF8746A4E3E}"/>
    <cellStyle name="Normal 49" xfId="3011" xr:uid="{00000000-0005-0000-0000-0000040C0000}"/>
    <cellStyle name="Normal 49 2" xfId="3428" xr:uid="{00000000-0005-0000-0000-0000050C0000}"/>
    <cellStyle name="Normal 49 2 2" xfId="3540" xr:uid="{98047701-CC98-43D1-B4D5-09E4883185AF}"/>
    <cellStyle name="Normal 49 3" xfId="3501" xr:uid="{4AD047A1-4B69-4292-9383-6F095B7BF1E2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1" xr:uid="{8623C208-50D1-4C85-BA0A-7FC4290702C8}"/>
    <cellStyle name="Normal 50 3" xfId="3502" xr:uid="{E9C95D61-777E-486B-83A4-6A1D978E4983}"/>
    <cellStyle name="Normal 51" xfId="3016" xr:uid="{00000000-0005-0000-0000-00000C0C0000}"/>
    <cellStyle name="Normal 51 2" xfId="3431" xr:uid="{00000000-0005-0000-0000-00000D0C0000}"/>
    <cellStyle name="Normal 51 2 2" xfId="3542" xr:uid="{A0E8A9E5-03BD-4E53-BE82-5FFDEACFB634}"/>
    <cellStyle name="Normal 51 3" xfId="3503" xr:uid="{8E9E1A79-95D8-48C5-BA5B-B0898006FA5D}"/>
    <cellStyle name="Normal 52" xfId="3017" xr:uid="{00000000-0005-0000-0000-00000E0C0000}"/>
    <cellStyle name="Normal 52 2" xfId="3432" xr:uid="{00000000-0005-0000-0000-00000F0C0000}"/>
    <cellStyle name="Normal 52 2 2" xfId="3543" xr:uid="{7CC2DCAC-9AD3-416A-90D8-95C02E94A5BB}"/>
    <cellStyle name="Normal 52 3" xfId="3504" xr:uid="{BBBB149C-1730-44E7-8E40-5997CEC03C6E}"/>
    <cellStyle name="Normal 53" xfId="3018" xr:uid="{00000000-0005-0000-0000-0000100C0000}"/>
    <cellStyle name="Normal 53 2" xfId="3433" xr:uid="{00000000-0005-0000-0000-0000110C0000}"/>
    <cellStyle name="Normal 53 2 2" xfId="3544" xr:uid="{1A98D01B-AF62-484D-BC86-022DC7460816}"/>
    <cellStyle name="Normal 53 3" xfId="3505" xr:uid="{53DB433C-5482-468E-B8E7-BE41D935F5E6}"/>
    <cellStyle name="Normal 54" xfId="3019" xr:uid="{00000000-0005-0000-0000-0000120C0000}"/>
    <cellStyle name="Normal 54 2" xfId="3434" xr:uid="{00000000-0005-0000-0000-0000130C0000}"/>
    <cellStyle name="Normal 54 2 2" xfId="3545" xr:uid="{A6D0D301-8CA3-4344-833D-2A639DEA9361}"/>
    <cellStyle name="Normal 54 3" xfId="3506" xr:uid="{5521EB1E-02A8-470A-A7E9-5EA7C1F57C31}"/>
    <cellStyle name="Normal 55" xfId="3020" xr:uid="{00000000-0005-0000-0000-0000140C0000}"/>
    <cellStyle name="Normal 55 2" xfId="3435" xr:uid="{00000000-0005-0000-0000-0000150C0000}"/>
    <cellStyle name="Normal 55 2 2" xfId="3546" xr:uid="{30066E2F-9D78-44CA-AFA1-C02E6D34C673}"/>
    <cellStyle name="Normal 55 3" xfId="3507" xr:uid="{C7AAE934-6BDA-4159-8E59-9FFCEABDE420}"/>
    <cellStyle name="Normal 56" xfId="3021" xr:uid="{00000000-0005-0000-0000-0000160C0000}"/>
    <cellStyle name="Normal 56 2" xfId="3436" xr:uid="{00000000-0005-0000-0000-0000170C0000}"/>
    <cellStyle name="Normal 56 2 2" xfId="3547" xr:uid="{19E021B5-9EA8-4F8A-B401-090514F6F414}"/>
    <cellStyle name="Normal 56 3" xfId="3508" xr:uid="{6F5432A5-B903-4A17-88A7-026024110F36}"/>
    <cellStyle name="Normal 57" xfId="3022" xr:uid="{00000000-0005-0000-0000-0000180C0000}"/>
    <cellStyle name="Normal 57 2" xfId="3437" xr:uid="{00000000-0005-0000-0000-0000190C0000}"/>
    <cellStyle name="Normal 57 2 2" xfId="3548" xr:uid="{21A1EB4B-2ADE-43DB-83F4-2D188154F866}"/>
    <cellStyle name="Normal 57 3" xfId="3509" xr:uid="{5E02BC72-2399-4B4D-B781-4A9F53CB2660}"/>
    <cellStyle name="Normal 58" xfId="3023" xr:uid="{00000000-0005-0000-0000-00001A0C0000}"/>
    <cellStyle name="Normal 58 2" xfId="3438" xr:uid="{00000000-0005-0000-0000-00001B0C0000}"/>
    <cellStyle name="Normal 58 2 2" xfId="3549" xr:uid="{E29C5DEB-5E5A-4E0C-9DCE-7EC4F3C576E2}"/>
    <cellStyle name="Normal 58 3" xfId="3510" xr:uid="{C304AAAD-C9B9-48AD-8497-880D73477EF8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0" xr:uid="{A2B4B7AB-90D9-4D31-82E6-F87561E23CAE}"/>
    <cellStyle name="Normal 60 3" xfId="3511" xr:uid="{D7A2F7D9-D4A5-4A07-B122-4E379317A96B}"/>
    <cellStyle name="Normal 61" xfId="3029" xr:uid="{00000000-0005-0000-0000-0000230C0000}"/>
    <cellStyle name="Normal 61 2" xfId="3441" xr:uid="{00000000-0005-0000-0000-0000240C0000}"/>
    <cellStyle name="Normal 61 2 2" xfId="3551" xr:uid="{9163F3A7-D183-43DC-88A9-B79155E7AAEF}"/>
    <cellStyle name="Normal 61 3" xfId="3512" xr:uid="{F502FE5D-6B6C-4B1A-8859-9411D7E49069}"/>
    <cellStyle name="Normal 62" xfId="3030" xr:uid="{00000000-0005-0000-0000-0000250C0000}"/>
    <cellStyle name="Normal 62 2" xfId="3442" xr:uid="{00000000-0005-0000-0000-0000260C0000}"/>
    <cellStyle name="Normal 62 2 2" xfId="3552" xr:uid="{ACEC05E5-0571-4C8C-9418-2F606B725544}"/>
    <cellStyle name="Normal 62 3" xfId="3513" xr:uid="{7277AC1F-C00F-4103-9D2E-D8590A9FAAB1}"/>
    <cellStyle name="Normal 63" xfId="3031" xr:uid="{00000000-0005-0000-0000-0000270C0000}"/>
    <cellStyle name="Normal 63 2" xfId="3443" xr:uid="{00000000-0005-0000-0000-0000280C0000}"/>
    <cellStyle name="Normal 63 2 2" xfId="3553" xr:uid="{7C0CA44E-1ACB-4B65-ADB4-814AB9EAB6E2}"/>
    <cellStyle name="Normal 63 3" xfId="3514" xr:uid="{A4B4AD7D-26FD-4830-8BA8-3D2DE6DAD420}"/>
    <cellStyle name="Normal 64" xfId="9" xr:uid="{00000000-0005-0000-0000-0000290C0000}"/>
    <cellStyle name="Normal 64 2" xfId="3444" xr:uid="{00000000-0005-0000-0000-00002A0C0000}"/>
    <cellStyle name="Normal 64 2 2" xfId="3554" xr:uid="{CD83323C-9B6D-4EAD-BC54-7BE4F490F065}"/>
    <cellStyle name="Normal 64 3" xfId="3478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5" xr:uid="{EEBDF1B4-C022-4E8F-8F62-4A16F76A0F5B}"/>
    <cellStyle name="Normal 65 3" xfId="3516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6" xr:uid="{774A62E4-3311-4C05-BB25-8ECCB757AD2E}"/>
    <cellStyle name="Normal 66 3" xfId="3517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7" xr:uid="{4C85428D-F039-49AC-87FA-F7DC5CB1E078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8" xr:uid="{28C92CC2-A2C3-42A1-A0CF-E1BCDEA38303}"/>
    <cellStyle name="Normal 72" xfId="3452" xr:uid="{00000000-0005-0000-0000-00003B0C0000}"/>
    <cellStyle name="Normal 72 2" xfId="3559" xr:uid="{85B0CA39-30A5-4840-AFFE-DE4815571C96}"/>
    <cellStyle name="Normal 73" xfId="3453" xr:uid="{00000000-0005-0000-0000-00003C0C0000}"/>
    <cellStyle name="Normal 73 2" xfId="3560" xr:uid="{5837E679-8C6E-450A-BB96-FA2834B54E5A}"/>
    <cellStyle name="Normal 74" xfId="3454" xr:uid="{00000000-0005-0000-0000-00003D0C0000}"/>
    <cellStyle name="Normal 74 2" xfId="3561" xr:uid="{5F2180EC-F5C8-4E94-ADAF-AE3F440A816D}"/>
    <cellStyle name="Normal 75" xfId="3455" xr:uid="{00000000-0005-0000-0000-00003E0C0000}"/>
    <cellStyle name="Normal 75 2" xfId="3562" xr:uid="{73DEA827-2DB4-48BB-AD21-18C1F9619278}"/>
    <cellStyle name="Normal 76" xfId="3456" xr:uid="{00000000-0005-0000-0000-00003F0C0000}"/>
    <cellStyle name="Normal 76 2" xfId="3563" xr:uid="{1BCD52AC-1242-40FA-BDE7-4FF72703AD61}"/>
    <cellStyle name="Normal 77" xfId="3457" xr:uid="{00000000-0005-0000-0000-0000400C0000}"/>
    <cellStyle name="Normal 77 2" xfId="3564" xr:uid="{65F29EE6-5D79-4CB0-B10E-2E08B655DE52}"/>
    <cellStyle name="Normal 78" xfId="3458" xr:uid="{00000000-0005-0000-0000-0000410C0000}"/>
    <cellStyle name="Normal 78 2" xfId="3565" xr:uid="{BE963855-2B6B-4F8B-B3C0-64B9687FCC46}"/>
    <cellStyle name="Normal 79" xfId="3459" xr:uid="{00000000-0005-0000-0000-0000420C0000}"/>
    <cellStyle name="Normal 79 2" xfId="3566" xr:uid="{27FC6DF1-1C35-48C9-829C-9DD68D6F6849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7" xr:uid="{A2B6D151-06D3-4B24-8CB3-C5693C7C2135}"/>
    <cellStyle name="Normal 81" xfId="3461" xr:uid="{00000000-0005-0000-0000-0000460C0000}"/>
    <cellStyle name="Normal 81 2" xfId="3568" xr:uid="{2966160A-4464-4A3D-9EF3-B6743E21F6A4}"/>
    <cellStyle name="Normal 82" xfId="3462" xr:uid="{00000000-0005-0000-0000-0000470C0000}"/>
    <cellStyle name="Normal 82 2" xfId="3569" xr:uid="{B9E2B7E8-E752-4828-A352-23C9AE56451B}"/>
    <cellStyle name="Normal 83" xfId="3463" xr:uid="{00000000-0005-0000-0000-0000480C0000}"/>
    <cellStyle name="Normal 83 2" xfId="3570" xr:uid="{D9398D65-149E-4852-8AC0-F60F4BE5F014}"/>
    <cellStyle name="Normal 84" xfId="3464" xr:uid="{00000000-0005-0000-0000-0000490C0000}"/>
    <cellStyle name="Normal 84 2" xfId="3571" xr:uid="{64E4DA05-054B-486B-A502-98901221E55F}"/>
    <cellStyle name="Normal 85" xfId="3465" xr:uid="{00000000-0005-0000-0000-00004A0C0000}"/>
    <cellStyle name="Normal 85 2" xfId="3572" xr:uid="{15E767B9-9436-46D8-A170-20E2A4DD9942}"/>
    <cellStyle name="Normal 86" xfId="3466" xr:uid="{00000000-0005-0000-0000-00004B0C0000}"/>
    <cellStyle name="Normal 86 2" xfId="3573" xr:uid="{23B162B3-CD52-4DF3-90A3-AF1EEFEB05B0}"/>
    <cellStyle name="Normal 87" xfId="3467" xr:uid="{00000000-0005-0000-0000-00004C0C0000}"/>
    <cellStyle name="Normal 87 2" xfId="3574" xr:uid="{805C14C1-E40B-4B8A-AD32-4E69B886570A}"/>
    <cellStyle name="Normal 88" xfId="3468" xr:uid="{00000000-0005-0000-0000-00004D0C0000}"/>
    <cellStyle name="Normal 88 2" xfId="3575" xr:uid="{5B4DE97F-DE65-4D90-AC35-48D550088DD4}"/>
    <cellStyle name="Normal 89" xfId="3469" xr:uid="{00000000-0005-0000-0000-00004E0C0000}"/>
    <cellStyle name="Normal 89 2" xfId="3576" xr:uid="{629826A2-F39A-4061-B6B0-BEFE90D44908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7" xr:uid="{A98CFC6B-4B5A-4AB4-92BA-B2C459FB39FC}"/>
    <cellStyle name="Normal 9 5" xfId="3515" xr:uid="{1E493730-3A82-4038-BC6D-A6A15DA12AF6}"/>
    <cellStyle name="Normal 90" xfId="3364" xr:uid="{00000000-0005-0000-0000-0000530C0000}"/>
    <cellStyle name="Normal 91" xfId="3473" xr:uid="{00000000-0005-0000-0000-0000540C0000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7" xr:uid="{799511FE-C8BC-4FD1-84B8-11DB79D51A1E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74"/>
  <sheetViews>
    <sheetView topLeftCell="A56" zoomScale="90" zoomScaleNormal="90" zoomScaleSheetLayoutView="19" workbookViewId="0">
      <selection activeCell="B18" sqref="B18"/>
    </sheetView>
  </sheetViews>
  <sheetFormatPr defaultColWidth="9.140625" defaultRowHeight="19.5" customHeight="1"/>
  <cols>
    <col min="1" max="1" width="64.7109375" style="3" customWidth="1"/>
    <col min="2" max="2" width="11.42578125" style="140" customWidth="1"/>
    <col min="3" max="3" width="1.140625" style="3" customWidth="1"/>
    <col min="4" max="4" width="18.85546875" style="42" customWidth="1"/>
    <col min="5" max="5" width="1.140625" style="3" customWidth="1"/>
    <col min="6" max="6" width="18.85546875" style="3" customWidth="1"/>
    <col min="7" max="7" width="1.140625" style="3" customWidth="1"/>
    <col min="8" max="8" width="18.85546875" style="3" customWidth="1"/>
    <col min="9" max="9" width="1.5703125" style="3" customWidth="1"/>
    <col min="10" max="10" width="18.85546875" style="4" customWidth="1"/>
    <col min="11" max="11" width="20.140625" style="126" customWidth="1"/>
    <col min="12" max="12" width="18" style="3" bestFit="1" customWidth="1"/>
    <col min="13" max="13" width="15.7109375" style="3" bestFit="1" customWidth="1"/>
    <col min="14" max="16384" width="9.140625" style="3"/>
  </cols>
  <sheetData>
    <row r="1" spans="1:10" ht="19.5" customHeight="1">
      <c r="A1" s="9" t="s">
        <v>131</v>
      </c>
      <c r="B1" s="125"/>
    </row>
    <row r="2" spans="1:10" ht="19.5" customHeight="1">
      <c r="A2" s="9" t="s">
        <v>15</v>
      </c>
      <c r="B2" s="125"/>
    </row>
    <row r="3" spans="1:10" ht="19.5" customHeight="1">
      <c r="A3" s="9"/>
      <c r="B3" s="125"/>
    </row>
    <row r="4" spans="1:10" ht="19.5" customHeight="1">
      <c r="A4" s="1"/>
      <c r="B4" s="125"/>
      <c r="D4" s="172" t="s">
        <v>183</v>
      </c>
      <c r="E4" s="172"/>
      <c r="F4" s="172"/>
      <c r="G4" s="1"/>
      <c r="H4" s="172" t="s">
        <v>73</v>
      </c>
      <c r="I4" s="172"/>
      <c r="J4" s="172"/>
    </row>
    <row r="5" spans="1:10" ht="19.5" customHeight="1">
      <c r="A5" s="1"/>
      <c r="B5" s="125"/>
      <c r="D5" s="143" t="s">
        <v>298</v>
      </c>
      <c r="E5" s="149"/>
      <c r="F5" s="149" t="s">
        <v>111</v>
      </c>
      <c r="G5" s="108"/>
      <c r="H5" s="143" t="s">
        <v>298</v>
      </c>
      <c r="I5" s="149"/>
      <c r="J5" s="149" t="s">
        <v>111</v>
      </c>
    </row>
    <row r="6" spans="1:10" ht="19.5" customHeight="1">
      <c r="A6" s="1" t="s">
        <v>0</v>
      </c>
      <c r="B6" s="125" t="s">
        <v>1</v>
      </c>
      <c r="C6" s="30"/>
      <c r="D6" s="30">
        <v>2023</v>
      </c>
      <c r="E6" s="30"/>
      <c r="F6" s="30">
        <v>2022</v>
      </c>
      <c r="G6" s="30"/>
      <c r="H6" s="30">
        <v>2023</v>
      </c>
      <c r="I6" s="30"/>
      <c r="J6" s="30">
        <v>2022</v>
      </c>
    </row>
    <row r="7" spans="1:10" ht="19.5" customHeight="1">
      <c r="A7" s="1"/>
      <c r="B7" s="125"/>
      <c r="C7" s="30"/>
      <c r="D7" s="30" t="s">
        <v>197</v>
      </c>
      <c r="E7" s="30"/>
      <c r="F7" s="30"/>
      <c r="G7" s="30"/>
      <c r="H7" s="30" t="s">
        <v>197</v>
      </c>
      <c r="I7" s="30"/>
      <c r="J7" s="30"/>
    </row>
    <row r="8" spans="1:10" ht="19.5" customHeight="1">
      <c r="B8" s="125"/>
      <c r="C8" s="30"/>
      <c r="D8" s="171" t="s">
        <v>115</v>
      </c>
      <c r="E8" s="171"/>
      <c r="F8" s="171"/>
      <c r="G8" s="171"/>
      <c r="H8" s="171"/>
      <c r="I8" s="171"/>
      <c r="J8" s="171"/>
    </row>
    <row r="9" spans="1:10" ht="19.5" customHeight="1">
      <c r="A9" s="150" t="s">
        <v>2</v>
      </c>
      <c r="B9" s="125"/>
      <c r="C9" s="30"/>
      <c r="D9" s="28">
        <v>2615969</v>
      </c>
      <c r="E9" s="41"/>
      <c r="F9" s="28">
        <v>3328634</v>
      </c>
      <c r="G9" s="30"/>
      <c r="H9" s="28">
        <v>78129.578439999997</v>
      </c>
      <c r="I9" s="30"/>
      <c r="J9" s="28">
        <v>161652</v>
      </c>
    </row>
    <row r="10" spans="1:10" ht="19.5" customHeight="1">
      <c r="A10" s="150" t="s">
        <v>110</v>
      </c>
      <c r="B10" s="125"/>
      <c r="C10" s="30"/>
      <c r="D10" s="28">
        <v>273021</v>
      </c>
      <c r="E10" s="41"/>
      <c r="F10" s="28">
        <v>91221</v>
      </c>
      <c r="G10" s="30"/>
      <c r="H10" s="28">
        <v>0</v>
      </c>
      <c r="I10" s="30"/>
      <c r="J10" s="28">
        <v>0</v>
      </c>
    </row>
    <row r="11" spans="1:10" ht="19.5" customHeight="1">
      <c r="A11" s="150" t="s">
        <v>3</v>
      </c>
      <c r="B11" s="125" t="s">
        <v>237</v>
      </c>
      <c r="C11" s="30"/>
      <c r="D11" s="28">
        <v>745403</v>
      </c>
      <c r="E11" s="41"/>
      <c r="F11" s="28">
        <v>721625</v>
      </c>
      <c r="G11" s="30"/>
      <c r="H11" s="28">
        <v>0</v>
      </c>
      <c r="I11" s="30"/>
      <c r="J11" s="28">
        <v>0</v>
      </c>
    </row>
    <row r="12" spans="1:10" ht="19.5" customHeight="1">
      <c r="A12" s="150" t="s">
        <v>4</v>
      </c>
      <c r="B12" s="125" t="s">
        <v>255</v>
      </c>
      <c r="C12" s="30"/>
      <c r="D12" s="28">
        <v>4961405</v>
      </c>
      <c r="E12" s="41"/>
      <c r="F12" s="28">
        <v>4510344</v>
      </c>
      <c r="G12" s="30"/>
      <c r="H12" s="28">
        <v>0</v>
      </c>
      <c r="I12" s="30"/>
      <c r="J12" s="28">
        <v>0</v>
      </c>
    </row>
    <row r="13" spans="1:10" ht="19.5" customHeight="1">
      <c r="A13" s="150" t="s">
        <v>5</v>
      </c>
      <c r="B13" s="125" t="s">
        <v>238</v>
      </c>
      <c r="C13" s="30"/>
      <c r="D13" s="28">
        <v>680739</v>
      </c>
      <c r="E13" s="41"/>
      <c r="F13" s="28">
        <v>806252</v>
      </c>
      <c r="G13" s="30"/>
      <c r="H13" s="28">
        <v>0</v>
      </c>
      <c r="I13" s="30"/>
      <c r="J13" s="28">
        <v>0</v>
      </c>
    </row>
    <row r="14" spans="1:10" ht="19.5" customHeight="1">
      <c r="A14" s="150" t="s">
        <v>6</v>
      </c>
      <c r="B14" s="125" t="s">
        <v>239</v>
      </c>
      <c r="C14" s="30"/>
      <c r="D14" s="28">
        <v>445079</v>
      </c>
      <c r="E14" s="41"/>
      <c r="F14" s="28">
        <v>475896</v>
      </c>
      <c r="G14" s="30"/>
      <c r="H14" s="28">
        <v>0</v>
      </c>
      <c r="I14" s="30"/>
      <c r="J14" s="28">
        <v>0</v>
      </c>
    </row>
    <row r="15" spans="1:10" ht="19.5" customHeight="1">
      <c r="A15" s="150" t="s">
        <v>89</v>
      </c>
      <c r="B15" s="125" t="s">
        <v>239</v>
      </c>
      <c r="C15" s="30"/>
      <c r="D15" s="28">
        <v>276877</v>
      </c>
      <c r="E15" s="41"/>
      <c r="F15" s="28">
        <v>364001</v>
      </c>
      <c r="G15" s="30"/>
      <c r="H15" s="28">
        <v>0</v>
      </c>
      <c r="I15" s="30"/>
      <c r="J15" s="28">
        <v>0</v>
      </c>
    </row>
    <row r="16" spans="1:10" ht="19.5" hidden="1" customHeight="1">
      <c r="A16" s="150" t="s">
        <v>152</v>
      </c>
      <c r="B16" s="125" t="s">
        <v>184</v>
      </c>
      <c r="C16" s="30"/>
      <c r="D16" s="28"/>
      <c r="E16" s="127"/>
      <c r="F16" s="28"/>
      <c r="G16" s="30"/>
      <c r="H16" s="28"/>
      <c r="I16" s="30"/>
      <c r="J16" s="28"/>
    </row>
    <row r="17" spans="1:10" ht="19.5" customHeight="1">
      <c r="A17" s="150" t="s">
        <v>246</v>
      </c>
      <c r="B17" s="125" t="s">
        <v>308</v>
      </c>
      <c r="C17" s="30"/>
      <c r="D17" s="28">
        <v>36897754</v>
      </c>
      <c r="E17" s="127"/>
      <c r="F17" s="28">
        <v>37135219</v>
      </c>
      <c r="G17" s="30"/>
      <c r="H17" s="28">
        <v>0</v>
      </c>
      <c r="I17" s="30"/>
      <c r="J17" s="28">
        <v>0</v>
      </c>
    </row>
    <row r="18" spans="1:10" ht="19.5" customHeight="1">
      <c r="A18" s="150" t="s">
        <v>247</v>
      </c>
      <c r="B18" s="125" t="s">
        <v>248</v>
      </c>
      <c r="C18" s="30"/>
      <c r="D18" s="28">
        <v>11735436</v>
      </c>
      <c r="E18" s="127"/>
      <c r="F18" s="28">
        <v>12785501</v>
      </c>
      <c r="G18" s="30"/>
      <c r="H18" s="28">
        <v>234000</v>
      </c>
      <c r="I18" s="30"/>
      <c r="J18" s="28">
        <v>234000</v>
      </c>
    </row>
    <row r="19" spans="1:10" ht="19.5" customHeight="1">
      <c r="A19" s="150" t="s">
        <v>7</v>
      </c>
      <c r="B19" s="125" t="s">
        <v>249</v>
      </c>
      <c r="C19" s="30"/>
      <c r="D19" s="28">
        <v>77088</v>
      </c>
      <c r="E19" s="41"/>
      <c r="F19" s="28">
        <v>115369</v>
      </c>
      <c r="G19" s="30"/>
      <c r="H19" s="28">
        <v>0</v>
      </c>
      <c r="I19" s="30"/>
      <c r="J19" s="28">
        <v>0</v>
      </c>
    </row>
    <row r="20" spans="1:10" ht="19.5" customHeight="1">
      <c r="A20" s="150" t="s">
        <v>88</v>
      </c>
      <c r="B20" s="125"/>
      <c r="C20" s="30"/>
      <c r="D20" s="28">
        <v>494312</v>
      </c>
      <c r="E20" s="41"/>
      <c r="F20" s="28">
        <v>315589</v>
      </c>
      <c r="G20" s="30"/>
      <c r="H20" s="28">
        <v>0</v>
      </c>
      <c r="I20" s="30"/>
      <c r="J20" s="28">
        <v>0</v>
      </c>
    </row>
    <row r="21" spans="1:10" ht="19.5" customHeight="1">
      <c r="A21" s="67" t="s">
        <v>8</v>
      </c>
      <c r="B21" s="125" t="s">
        <v>239</v>
      </c>
      <c r="C21" s="30"/>
      <c r="D21" s="28">
        <v>1499408</v>
      </c>
      <c r="E21" s="127"/>
      <c r="F21" s="28">
        <v>1372701</v>
      </c>
      <c r="G21" s="30"/>
      <c r="H21" s="28">
        <v>7345067.8679499999</v>
      </c>
      <c r="I21" s="30"/>
      <c r="J21" s="28">
        <v>9691468</v>
      </c>
    </row>
    <row r="22" spans="1:10" ht="19.5" customHeight="1">
      <c r="A22" s="67" t="s">
        <v>241</v>
      </c>
      <c r="B22" s="125" t="s">
        <v>240</v>
      </c>
      <c r="C22" s="30"/>
      <c r="D22" s="28">
        <v>0</v>
      </c>
      <c r="E22" s="127"/>
      <c r="F22" s="28">
        <v>0</v>
      </c>
      <c r="G22" s="30"/>
      <c r="H22" s="28">
        <v>0</v>
      </c>
      <c r="I22" s="30"/>
      <c r="J22" s="28">
        <v>0</v>
      </c>
    </row>
    <row r="23" spans="1:10" ht="19.5" customHeight="1">
      <c r="A23" s="67" t="s">
        <v>9</v>
      </c>
      <c r="B23" s="125" t="s">
        <v>240</v>
      </c>
      <c r="C23" s="30"/>
      <c r="D23" s="28">
        <v>0</v>
      </c>
      <c r="E23" s="127"/>
      <c r="F23" s="28">
        <v>0</v>
      </c>
      <c r="G23" s="30"/>
      <c r="H23" s="28">
        <v>5045190.6558999997</v>
      </c>
      <c r="I23" s="30"/>
      <c r="J23" s="28">
        <v>2249463</v>
      </c>
    </row>
    <row r="24" spans="1:10" ht="19.5" customHeight="1">
      <c r="A24" s="67" t="s">
        <v>10</v>
      </c>
      <c r="B24" s="125"/>
      <c r="C24" s="30"/>
      <c r="D24" s="28">
        <v>469390</v>
      </c>
      <c r="E24" s="127"/>
      <c r="F24" s="28">
        <v>475075</v>
      </c>
      <c r="G24" s="30"/>
      <c r="H24" s="28">
        <v>0</v>
      </c>
      <c r="I24" s="30"/>
      <c r="J24" s="28">
        <v>0</v>
      </c>
    </row>
    <row r="25" spans="1:10" ht="19.5" customHeight="1">
      <c r="A25" s="67" t="s">
        <v>151</v>
      </c>
      <c r="B25" s="125" t="s">
        <v>239</v>
      </c>
      <c r="C25" s="30"/>
      <c r="D25" s="28">
        <v>1271964</v>
      </c>
      <c r="E25" s="127"/>
      <c r="F25" s="28">
        <v>1289025</v>
      </c>
      <c r="G25" s="30"/>
      <c r="H25" s="28">
        <v>0</v>
      </c>
      <c r="I25" s="30"/>
      <c r="J25" s="28">
        <v>0</v>
      </c>
    </row>
    <row r="26" spans="1:10" ht="19.5" customHeight="1">
      <c r="A26" s="150" t="s">
        <v>232</v>
      </c>
      <c r="B26" s="125" t="s">
        <v>235</v>
      </c>
      <c r="C26" s="30"/>
      <c r="D26" s="28">
        <v>16968730</v>
      </c>
      <c r="E26" s="41"/>
      <c r="F26" s="28">
        <v>16604765</v>
      </c>
      <c r="G26" s="30"/>
      <c r="H26" s="28">
        <v>1948.8659599999999</v>
      </c>
      <c r="I26" s="30"/>
      <c r="J26" s="28">
        <v>1509</v>
      </c>
    </row>
    <row r="27" spans="1:10" ht="19.5" customHeight="1">
      <c r="A27" s="122" t="s">
        <v>144</v>
      </c>
      <c r="B27" s="125"/>
      <c r="C27" s="30"/>
      <c r="D27" s="28">
        <v>9018</v>
      </c>
      <c r="E27" s="41"/>
      <c r="F27" s="28">
        <v>21173</v>
      </c>
      <c r="G27" s="30"/>
      <c r="H27" s="28">
        <v>13291.357039999999</v>
      </c>
      <c r="I27" s="30"/>
      <c r="J27" s="28">
        <v>15624</v>
      </c>
    </row>
    <row r="28" spans="1:10" ht="19.5" customHeight="1">
      <c r="A28" s="150" t="s">
        <v>11</v>
      </c>
      <c r="B28" s="125"/>
      <c r="C28" s="30"/>
      <c r="D28" s="28">
        <v>244871</v>
      </c>
      <c r="E28" s="41"/>
      <c r="F28" s="28">
        <v>279934</v>
      </c>
      <c r="G28" s="30"/>
      <c r="H28" s="28">
        <v>16033.130559999998</v>
      </c>
      <c r="I28" s="30"/>
      <c r="J28" s="28">
        <v>18061</v>
      </c>
    </row>
    <row r="29" spans="1:10" ht="19.5" customHeight="1">
      <c r="A29" s="150" t="s">
        <v>12</v>
      </c>
      <c r="B29" s="125"/>
      <c r="C29" s="30"/>
      <c r="D29" s="28">
        <v>2149565</v>
      </c>
      <c r="E29" s="41"/>
      <c r="F29" s="28">
        <v>1820988</v>
      </c>
      <c r="G29" s="30"/>
      <c r="H29" s="28">
        <v>114300.52921000001</v>
      </c>
      <c r="I29" s="30"/>
      <c r="J29" s="28">
        <v>126690</v>
      </c>
    </row>
    <row r="30" spans="1:10" ht="19.5" customHeight="1">
      <c r="A30" s="150" t="s">
        <v>13</v>
      </c>
      <c r="B30" s="125" t="s">
        <v>239</v>
      </c>
      <c r="C30" s="30"/>
      <c r="D30" s="28">
        <v>1804552</v>
      </c>
      <c r="E30" s="41"/>
      <c r="F30" s="28">
        <v>1637830</v>
      </c>
      <c r="G30" s="30"/>
      <c r="H30" s="28">
        <v>231291</v>
      </c>
      <c r="I30" s="30"/>
      <c r="J30" s="28">
        <v>372195</v>
      </c>
    </row>
    <row r="31" spans="1:10" ht="19.5" customHeight="1" thickBot="1">
      <c r="A31" s="151" t="s">
        <v>14</v>
      </c>
      <c r="B31" s="109"/>
      <c r="C31" s="30"/>
      <c r="D31" s="166">
        <f>SUM(D9:D30)</f>
        <v>83620581</v>
      </c>
      <c r="E31" s="129"/>
      <c r="F31" s="128">
        <f>SUM(F9:F30)</f>
        <v>84151142</v>
      </c>
      <c r="G31" s="30"/>
      <c r="H31" s="128">
        <f>SUM(H9:H30)+1</f>
        <v>13079253.985059999</v>
      </c>
      <c r="I31" s="30"/>
      <c r="J31" s="128">
        <f>SUM(J9:J30)</f>
        <v>12870662</v>
      </c>
    </row>
    <row r="32" spans="1:10" ht="15" customHeight="1" thickTop="1">
      <c r="A32" s="151"/>
      <c r="B32" s="109"/>
      <c r="C32" s="30"/>
      <c r="D32" s="47"/>
      <c r="E32" s="129"/>
      <c r="F32" s="130"/>
      <c r="G32" s="30"/>
      <c r="H32" s="30"/>
      <c r="I32" s="30"/>
      <c r="J32" s="130"/>
    </row>
    <row r="33" spans="1:13" ht="19.5" customHeight="1">
      <c r="A33" s="9" t="s">
        <v>131</v>
      </c>
      <c r="B33" s="125"/>
    </row>
    <row r="34" spans="1:13" ht="19.5" customHeight="1">
      <c r="A34" s="9" t="s">
        <v>15</v>
      </c>
      <c r="B34" s="125"/>
      <c r="F34" s="144"/>
      <c r="G34" s="144"/>
      <c r="H34" s="144"/>
      <c r="I34" s="144"/>
      <c r="J34" s="144"/>
    </row>
    <row r="35" spans="1:13" ht="19.5" customHeight="1">
      <c r="A35" s="9"/>
      <c r="B35" s="125"/>
    </row>
    <row r="36" spans="1:13" ht="19.5" customHeight="1">
      <c r="A36" s="1"/>
      <c r="B36" s="125"/>
      <c r="D36" s="172" t="s">
        <v>183</v>
      </c>
      <c r="E36" s="172"/>
      <c r="F36" s="172"/>
      <c r="G36" s="1"/>
      <c r="H36" s="172" t="s">
        <v>73</v>
      </c>
      <c r="I36" s="172"/>
      <c r="J36" s="172"/>
    </row>
    <row r="37" spans="1:13" ht="19.5" customHeight="1">
      <c r="A37" s="1"/>
      <c r="B37" s="125"/>
      <c r="D37" s="143" t="s">
        <v>298</v>
      </c>
      <c r="E37" s="149"/>
      <c r="F37" s="149" t="s">
        <v>111</v>
      </c>
      <c r="G37" s="108"/>
      <c r="H37" s="143" t="s">
        <v>298</v>
      </c>
      <c r="I37" s="149"/>
      <c r="J37" s="149" t="s">
        <v>111</v>
      </c>
    </row>
    <row r="38" spans="1:13" ht="19.5" customHeight="1">
      <c r="A38" s="1" t="s">
        <v>90</v>
      </c>
      <c r="B38" s="125" t="s">
        <v>1</v>
      </c>
      <c r="C38" s="30"/>
      <c r="D38" s="30">
        <v>2023</v>
      </c>
      <c r="E38" s="30"/>
      <c r="F38" s="30">
        <v>2022</v>
      </c>
      <c r="G38" s="30"/>
      <c r="H38" s="30">
        <v>2023</v>
      </c>
      <c r="I38" s="30"/>
      <c r="J38" s="30">
        <v>2022</v>
      </c>
    </row>
    <row r="39" spans="1:13" ht="19.5" customHeight="1">
      <c r="A39" s="1"/>
      <c r="B39" s="125"/>
      <c r="C39" s="30"/>
      <c r="D39" s="30" t="s">
        <v>197</v>
      </c>
      <c r="E39" s="30"/>
      <c r="F39" s="30"/>
      <c r="G39" s="30"/>
      <c r="H39" s="30" t="s">
        <v>197</v>
      </c>
      <c r="I39" s="30"/>
      <c r="J39" s="30"/>
    </row>
    <row r="40" spans="1:13" ht="19.5" customHeight="1">
      <c r="B40" s="125"/>
      <c r="C40" s="30"/>
      <c r="D40" s="171" t="s">
        <v>115</v>
      </c>
      <c r="E40" s="171"/>
      <c r="F40" s="171"/>
      <c r="G40" s="171"/>
      <c r="H40" s="171"/>
      <c r="I40" s="171"/>
      <c r="J40" s="171"/>
    </row>
    <row r="41" spans="1:13" ht="19.5" customHeight="1">
      <c r="A41" s="43" t="s">
        <v>16</v>
      </c>
      <c r="B41" s="118"/>
      <c r="C41" s="30"/>
      <c r="D41" s="44"/>
      <c r="E41" s="2"/>
      <c r="F41" s="2"/>
      <c r="G41" s="30"/>
      <c r="H41" s="30"/>
      <c r="I41" s="30"/>
      <c r="J41" s="44"/>
      <c r="L41" s="131"/>
    </row>
    <row r="42" spans="1:13" ht="19.5" customHeight="1">
      <c r="A42" s="11" t="s">
        <v>112</v>
      </c>
      <c r="B42" s="125"/>
      <c r="C42" s="2"/>
      <c r="D42" s="28">
        <v>461177</v>
      </c>
      <c r="E42" s="28"/>
      <c r="F42" s="28">
        <v>103972</v>
      </c>
      <c r="G42" s="45"/>
      <c r="H42" s="45">
        <v>0</v>
      </c>
      <c r="I42" s="45"/>
      <c r="J42" s="45">
        <v>0</v>
      </c>
      <c r="K42" s="132"/>
      <c r="L42" s="133"/>
      <c r="M42" s="42"/>
    </row>
    <row r="43" spans="1:13" ht="19.5" customHeight="1">
      <c r="A43" s="11" t="s">
        <v>99</v>
      </c>
      <c r="B43" s="125" t="s">
        <v>239</v>
      </c>
      <c r="C43" s="30"/>
      <c r="D43" s="28">
        <v>18191420</v>
      </c>
      <c r="E43" s="45"/>
      <c r="F43" s="28">
        <v>17469020</v>
      </c>
      <c r="G43" s="45"/>
      <c r="H43" s="28">
        <v>10059000</v>
      </c>
      <c r="I43" s="45"/>
      <c r="J43" s="28">
        <v>10049000</v>
      </c>
      <c r="K43" s="132"/>
      <c r="L43" s="42"/>
      <c r="M43" s="131"/>
    </row>
    <row r="44" spans="1:13" ht="19.5" customHeight="1">
      <c r="A44" s="150" t="s">
        <v>17</v>
      </c>
      <c r="B44" s="125" t="s">
        <v>294</v>
      </c>
      <c r="C44" s="2"/>
      <c r="D44" s="28">
        <v>51322618</v>
      </c>
      <c r="E44" s="28"/>
      <c r="F44" s="28">
        <v>50198373</v>
      </c>
      <c r="G44" s="45"/>
      <c r="H44" s="45">
        <v>0</v>
      </c>
      <c r="I44" s="45"/>
      <c r="J44" s="45">
        <v>0</v>
      </c>
      <c r="K44" s="132"/>
      <c r="L44" s="42"/>
      <c r="M44" s="42"/>
    </row>
    <row r="45" spans="1:13" ht="19.5" customHeight="1">
      <c r="A45" s="11" t="s">
        <v>113</v>
      </c>
      <c r="B45" s="125"/>
      <c r="C45" s="2"/>
      <c r="D45" s="28">
        <v>2029997</v>
      </c>
      <c r="E45" s="28"/>
      <c r="F45" s="28">
        <v>3031531</v>
      </c>
      <c r="G45" s="45"/>
      <c r="H45" s="45">
        <v>0</v>
      </c>
      <c r="I45" s="45"/>
      <c r="J45" s="45">
        <v>0</v>
      </c>
      <c r="K45" s="132"/>
      <c r="L45" s="42"/>
      <c r="M45" s="42"/>
    </row>
    <row r="46" spans="1:13" ht="19.5" customHeight="1">
      <c r="A46" s="11" t="s">
        <v>18</v>
      </c>
      <c r="B46" s="125" t="s">
        <v>249</v>
      </c>
      <c r="C46" s="2"/>
      <c r="D46" s="28">
        <v>196295</v>
      </c>
      <c r="E46" s="28"/>
      <c r="F46" s="28">
        <v>122158</v>
      </c>
      <c r="G46" s="45"/>
      <c r="H46" s="45">
        <v>0</v>
      </c>
      <c r="I46" s="45"/>
      <c r="J46" s="45">
        <v>0</v>
      </c>
      <c r="K46" s="132"/>
      <c r="L46" s="133"/>
      <c r="M46" s="42"/>
    </row>
    <row r="47" spans="1:13" ht="19.5" customHeight="1">
      <c r="A47" s="11" t="s">
        <v>231</v>
      </c>
      <c r="B47" s="125"/>
      <c r="C47" s="2"/>
      <c r="D47" s="28">
        <v>28180</v>
      </c>
      <c r="E47" s="28"/>
      <c r="F47" s="28">
        <v>17878</v>
      </c>
      <c r="G47" s="45"/>
      <c r="H47" s="45">
        <v>0</v>
      </c>
      <c r="I47" s="45"/>
      <c r="J47" s="45">
        <v>0</v>
      </c>
      <c r="K47" s="132"/>
      <c r="L47" s="4"/>
      <c r="M47" s="133"/>
    </row>
    <row r="48" spans="1:13" ht="19.5" customHeight="1">
      <c r="A48" s="150" t="s">
        <v>145</v>
      </c>
      <c r="B48" s="125"/>
      <c r="C48" s="2"/>
      <c r="D48" s="28">
        <v>1025001</v>
      </c>
      <c r="E48" s="28"/>
      <c r="F48" s="28">
        <v>1105806</v>
      </c>
      <c r="G48" s="45"/>
      <c r="H48" s="45">
        <v>13741.976259999999</v>
      </c>
      <c r="I48" s="45"/>
      <c r="J48" s="45">
        <v>16186</v>
      </c>
      <c r="K48" s="132"/>
      <c r="L48" s="4"/>
      <c r="M48" s="4"/>
    </row>
    <row r="49" spans="1:13" ht="19.5" customHeight="1">
      <c r="A49" s="150" t="s">
        <v>101</v>
      </c>
      <c r="B49" s="125"/>
      <c r="C49" s="2"/>
      <c r="D49" s="28">
        <v>280905</v>
      </c>
      <c r="E49" s="28"/>
      <c r="F49" s="28">
        <v>262428</v>
      </c>
      <c r="G49" s="45"/>
      <c r="H49" s="45">
        <v>21556.735359999999</v>
      </c>
      <c r="I49" s="45"/>
      <c r="J49" s="45">
        <v>29911</v>
      </c>
      <c r="K49" s="132"/>
      <c r="M49" s="4"/>
    </row>
    <row r="50" spans="1:13" ht="19.5" customHeight="1">
      <c r="A50" s="150" t="s">
        <v>19</v>
      </c>
      <c r="B50" s="125"/>
      <c r="C50" s="2"/>
      <c r="D50" s="28">
        <v>376922</v>
      </c>
      <c r="E50" s="28"/>
      <c r="F50" s="28">
        <v>485181</v>
      </c>
      <c r="G50" s="45"/>
      <c r="H50" s="45">
        <v>0</v>
      </c>
      <c r="I50" s="45"/>
      <c r="J50" s="45">
        <v>0</v>
      </c>
      <c r="K50" s="132"/>
    </row>
    <row r="51" spans="1:13" ht="19.5" customHeight="1">
      <c r="A51" s="11" t="s">
        <v>20</v>
      </c>
      <c r="B51" s="125" t="s">
        <v>239</v>
      </c>
      <c r="C51" s="46"/>
      <c r="D51" s="28">
        <v>1595752</v>
      </c>
      <c r="E51" s="25"/>
      <c r="F51" s="28">
        <v>1734519</v>
      </c>
      <c r="G51" s="16"/>
      <c r="H51" s="45">
        <v>108547.35592000002</v>
      </c>
      <c r="I51" s="16"/>
      <c r="J51" s="45">
        <v>57076</v>
      </c>
      <c r="K51" s="132"/>
    </row>
    <row r="52" spans="1:13" ht="19.5" customHeight="1">
      <c r="A52" s="1" t="s">
        <v>21</v>
      </c>
      <c r="B52" s="125"/>
      <c r="D52" s="134">
        <f>SUM(D42:D51)</f>
        <v>75508267</v>
      </c>
      <c r="F52" s="134">
        <f>SUM(F42:F51)</f>
        <v>74530866</v>
      </c>
      <c r="H52" s="135">
        <f>SUM(H42:H51)</f>
        <v>10202846.067540001</v>
      </c>
      <c r="J52" s="135">
        <f>SUM(J42:J51)</f>
        <v>10152173</v>
      </c>
      <c r="K52" s="3"/>
    </row>
    <row r="53" spans="1:13" ht="15" customHeight="1">
      <c r="A53" s="14"/>
      <c r="B53" s="125"/>
      <c r="C53" s="2"/>
      <c r="D53" s="47"/>
      <c r="F53" s="47"/>
      <c r="G53" s="2"/>
      <c r="H53" s="2"/>
      <c r="I53" s="2"/>
      <c r="J53" s="2"/>
      <c r="K53" s="3"/>
    </row>
    <row r="54" spans="1:13" ht="19.5" customHeight="1">
      <c r="A54" s="43" t="s">
        <v>91</v>
      </c>
      <c r="B54" s="125"/>
      <c r="C54" s="2"/>
      <c r="F54" s="42"/>
      <c r="G54" s="2"/>
      <c r="H54" s="2"/>
      <c r="I54" s="2"/>
      <c r="J54" s="2"/>
      <c r="K54" s="3"/>
    </row>
    <row r="55" spans="1:13" ht="19.5" customHeight="1">
      <c r="A55" s="11" t="s">
        <v>22</v>
      </c>
      <c r="B55" s="125" t="s">
        <v>242</v>
      </c>
      <c r="C55" s="2"/>
      <c r="E55" s="152"/>
      <c r="F55" s="42"/>
      <c r="G55" s="2"/>
      <c r="H55" s="2"/>
      <c r="I55" s="2"/>
      <c r="J55" s="2"/>
      <c r="K55" s="3"/>
      <c r="L55" s="126"/>
    </row>
    <row r="56" spans="1:13" ht="19.5" customHeight="1">
      <c r="A56" s="11" t="s">
        <v>23</v>
      </c>
      <c r="B56" s="125"/>
      <c r="C56" s="2"/>
      <c r="E56" s="152"/>
      <c r="F56" s="42"/>
      <c r="G56" s="2"/>
      <c r="H56" s="2"/>
      <c r="I56" s="2"/>
      <c r="J56" s="2"/>
      <c r="K56" s="3"/>
      <c r="L56" s="126"/>
    </row>
    <row r="57" spans="1:13" ht="19.350000000000001" customHeight="1" thickBot="1">
      <c r="A57" s="145" t="s">
        <v>201</v>
      </c>
      <c r="B57" s="125"/>
      <c r="C57" s="2"/>
      <c r="D57" s="84">
        <v>12033565</v>
      </c>
      <c r="E57" s="152"/>
      <c r="F57" s="84">
        <v>12033565</v>
      </c>
      <c r="G57" s="2"/>
      <c r="H57" s="136">
        <v>12033565.300000001</v>
      </c>
      <c r="I57" s="2"/>
      <c r="J57" s="136">
        <v>12033565</v>
      </c>
      <c r="K57" s="3"/>
      <c r="L57" s="126"/>
    </row>
    <row r="58" spans="1:13" ht="19.5" customHeight="1" thickTop="1">
      <c r="A58" s="11" t="s">
        <v>104</v>
      </c>
      <c r="B58" s="125"/>
      <c r="C58" s="2"/>
      <c r="D58" s="146"/>
      <c r="E58" s="152"/>
      <c r="F58" s="146"/>
      <c r="G58" s="2"/>
      <c r="H58" s="147"/>
      <c r="I58" s="2"/>
      <c r="J58" s="147"/>
      <c r="K58" s="3"/>
      <c r="L58" s="126"/>
    </row>
    <row r="59" spans="1:13" ht="19.5" customHeight="1">
      <c r="A59" s="145" t="s">
        <v>202</v>
      </c>
      <c r="B59" s="125"/>
      <c r="C59" s="2"/>
      <c r="D59" s="42">
        <v>7520978</v>
      </c>
      <c r="F59" s="42">
        <v>7520978</v>
      </c>
      <c r="G59" s="2"/>
      <c r="H59" s="45">
        <v>7520978.3200000003</v>
      </c>
      <c r="I59" s="2"/>
      <c r="J59" s="45">
        <v>7520978</v>
      </c>
      <c r="K59" s="132"/>
      <c r="L59" s="126"/>
    </row>
    <row r="60" spans="1:13" ht="19.5" customHeight="1">
      <c r="A60" s="11" t="s">
        <v>132</v>
      </c>
      <c r="B60" s="125"/>
      <c r="C60" s="2"/>
      <c r="D60" s="42">
        <v>18224269</v>
      </c>
      <c r="F60" s="42">
        <v>18224269</v>
      </c>
      <c r="G60" s="2"/>
      <c r="H60" s="45">
        <v>18224269.225590002</v>
      </c>
      <c r="I60" s="2"/>
      <c r="J60" s="45">
        <v>18224269</v>
      </c>
      <c r="K60" s="132"/>
      <c r="L60" s="126"/>
    </row>
    <row r="61" spans="1:13" ht="19.5" customHeight="1">
      <c r="A61" s="11" t="s">
        <v>24</v>
      </c>
      <c r="B61" s="125"/>
      <c r="C61" s="2"/>
      <c r="D61" s="137"/>
      <c r="F61" s="137"/>
      <c r="G61" s="2"/>
      <c r="H61" s="2"/>
      <c r="I61" s="2"/>
      <c r="J61" s="2"/>
      <c r="K61" s="132"/>
      <c r="L61" s="126"/>
    </row>
    <row r="62" spans="1:13" ht="19.5" customHeight="1">
      <c r="A62" s="11" t="s">
        <v>25</v>
      </c>
      <c r="B62" s="125"/>
      <c r="C62" s="2"/>
      <c r="D62" s="137"/>
      <c r="E62" s="152"/>
      <c r="F62" s="137"/>
      <c r="G62" s="2"/>
      <c r="H62" s="2"/>
      <c r="I62" s="2"/>
      <c r="J62" s="2"/>
      <c r="K62" s="132"/>
      <c r="L62" s="126"/>
    </row>
    <row r="63" spans="1:13" ht="19.5" customHeight="1">
      <c r="A63" s="11" t="s">
        <v>26</v>
      </c>
      <c r="B63" s="125"/>
      <c r="C63" s="2"/>
      <c r="D63" s="28">
        <v>308461</v>
      </c>
      <c r="E63" s="152"/>
      <c r="F63" s="28">
        <v>308461</v>
      </c>
      <c r="G63" s="27"/>
      <c r="H63" s="27">
        <v>37850.816290000002</v>
      </c>
      <c r="I63" s="27"/>
      <c r="J63" s="27">
        <v>37851</v>
      </c>
      <c r="K63" s="132"/>
      <c r="L63" s="138"/>
    </row>
    <row r="64" spans="1:13" ht="19.5" customHeight="1">
      <c r="A64" s="11" t="s">
        <v>182</v>
      </c>
      <c r="B64" s="125"/>
      <c r="C64" s="2"/>
      <c r="D64" s="28">
        <v>7715</v>
      </c>
      <c r="E64" s="152"/>
      <c r="F64" s="28">
        <v>7715</v>
      </c>
      <c r="G64" s="27"/>
      <c r="H64" s="27">
        <v>0</v>
      </c>
      <c r="I64" s="27"/>
      <c r="J64" s="27">
        <v>0</v>
      </c>
      <c r="K64" s="132"/>
      <c r="L64" s="138"/>
    </row>
    <row r="65" spans="1:12" ht="19.5" customHeight="1">
      <c r="A65" s="11" t="s">
        <v>27</v>
      </c>
      <c r="B65" s="125"/>
      <c r="C65" s="2"/>
      <c r="D65" s="28">
        <v>7095323</v>
      </c>
      <c r="F65" s="28">
        <v>6873364</v>
      </c>
      <c r="G65" s="27"/>
      <c r="H65" s="27">
        <v>-303577</v>
      </c>
      <c r="I65" s="27"/>
      <c r="J65" s="27">
        <v>-461496</v>
      </c>
      <c r="K65" s="132"/>
      <c r="L65" s="138"/>
    </row>
    <row r="66" spans="1:12" ht="19.5" customHeight="1">
      <c r="A66" s="11" t="s">
        <v>28</v>
      </c>
      <c r="B66" s="125"/>
      <c r="C66" s="2"/>
      <c r="D66" s="28">
        <v>-25320795</v>
      </c>
      <c r="F66" s="28">
        <v>-23559237</v>
      </c>
      <c r="G66" s="27"/>
      <c r="H66" s="27">
        <v>-22603112.655330002</v>
      </c>
      <c r="I66" s="27"/>
      <c r="J66" s="27">
        <v>-22603113</v>
      </c>
      <c r="K66" s="132"/>
      <c r="L66" s="138"/>
    </row>
    <row r="67" spans="1:12" ht="19.5" customHeight="1">
      <c r="A67" s="14" t="s">
        <v>105</v>
      </c>
      <c r="B67" s="125"/>
      <c r="C67" s="2"/>
      <c r="D67" s="167">
        <f>SUM(D59:D66)</f>
        <v>7835951</v>
      </c>
      <c r="E67" s="1"/>
      <c r="F67" s="139">
        <f>SUM(F59:F66)</f>
        <v>9375550</v>
      </c>
      <c r="G67" s="46"/>
      <c r="H67" s="139">
        <f>SUM(H59:H66)-1</f>
        <v>2876407.7065499984</v>
      </c>
      <c r="I67" s="46"/>
      <c r="J67" s="139">
        <f>SUM(J59:J66)</f>
        <v>2718489</v>
      </c>
      <c r="L67" s="126"/>
    </row>
    <row r="68" spans="1:12" ht="19.5" customHeight="1">
      <c r="A68" s="11" t="s">
        <v>29</v>
      </c>
      <c r="B68" s="125"/>
      <c r="C68" s="2"/>
      <c r="D68" s="28">
        <v>276363</v>
      </c>
      <c r="E68" s="152"/>
      <c r="F68" s="28">
        <v>244726</v>
      </c>
      <c r="G68" s="2"/>
      <c r="H68" s="42">
        <v>0</v>
      </c>
      <c r="I68" s="2"/>
      <c r="J68" s="42">
        <v>0</v>
      </c>
      <c r="L68" s="126"/>
    </row>
    <row r="69" spans="1:12" ht="19.5" customHeight="1">
      <c r="A69" s="14" t="s">
        <v>92</v>
      </c>
      <c r="B69" s="125"/>
      <c r="C69" s="2"/>
      <c r="D69" s="134">
        <f>SUM(D67:D68)</f>
        <v>8112314</v>
      </c>
      <c r="E69" s="153"/>
      <c r="F69" s="134">
        <f>SUM(F67:F68)</f>
        <v>9620276</v>
      </c>
      <c r="G69" s="2"/>
      <c r="H69" s="134">
        <f>SUM(H67:H68)</f>
        <v>2876407.7065499984</v>
      </c>
      <c r="I69" s="2"/>
      <c r="J69" s="134">
        <f>SUM(J67:J68)</f>
        <v>2718489</v>
      </c>
      <c r="L69" s="126"/>
    </row>
    <row r="70" spans="1:12" ht="15" customHeight="1">
      <c r="A70" s="14"/>
      <c r="B70" s="125"/>
      <c r="C70" s="2"/>
      <c r="D70" s="47"/>
      <c r="E70" s="153"/>
      <c r="F70" s="47"/>
      <c r="G70" s="2"/>
      <c r="H70" s="2"/>
      <c r="I70" s="2"/>
      <c r="J70" s="2"/>
      <c r="L70" s="126"/>
    </row>
    <row r="71" spans="1:12" ht="19.5" customHeight="1" thickBot="1">
      <c r="A71" s="14" t="s">
        <v>30</v>
      </c>
      <c r="B71" s="125"/>
      <c r="D71" s="48">
        <f>SUM(D52+D69)</f>
        <v>83620581</v>
      </c>
      <c r="F71" s="48">
        <f>SUM(F52+F69)</f>
        <v>84151142</v>
      </c>
      <c r="H71" s="48">
        <f>H52+H69</f>
        <v>13079253.774089999</v>
      </c>
      <c r="J71" s="48">
        <f>J52+J69</f>
        <v>12870662</v>
      </c>
      <c r="K71" s="47"/>
    </row>
    <row r="72" spans="1:12" ht="19.5" customHeight="1" thickTop="1">
      <c r="F72" s="4"/>
      <c r="J72" s="3"/>
    </row>
    <row r="73" spans="1:12" ht="19.5" customHeight="1">
      <c r="D73" s="42">
        <f>D71-D31</f>
        <v>0</v>
      </c>
      <c r="E73" s="4">
        <f t="shared" ref="E73:J73" si="0">E71-E31</f>
        <v>0</v>
      </c>
      <c r="F73" s="4">
        <f t="shared" si="0"/>
        <v>0</v>
      </c>
      <c r="G73" s="4">
        <f t="shared" si="0"/>
        <v>0</v>
      </c>
      <c r="H73" s="4">
        <f t="shared" si="0"/>
        <v>-0.21096999943256378</v>
      </c>
      <c r="I73" s="4">
        <f t="shared" si="0"/>
        <v>0</v>
      </c>
      <c r="J73" s="4">
        <f t="shared" si="0"/>
        <v>0</v>
      </c>
    </row>
    <row r="74" spans="1:12" ht="19.5" customHeight="1">
      <c r="K74" s="141"/>
    </row>
  </sheetData>
  <mergeCells count="6">
    <mergeCell ref="D40:J40"/>
    <mergeCell ref="H4:J4"/>
    <mergeCell ref="D8:J8"/>
    <mergeCell ref="D4:F4"/>
    <mergeCell ref="D36:F36"/>
    <mergeCell ref="H36:J36"/>
  </mergeCells>
  <phoneticPr fontId="4" type="noConversion"/>
  <pageMargins left="0.8" right="0.8" top="0.48" bottom="0.5" header="0.5" footer="0.5"/>
  <pageSetup paperSize="9" scale="61" firstPageNumber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92D050"/>
  </sheetPr>
  <dimension ref="A1:R101"/>
  <sheetViews>
    <sheetView view="pageBreakPreview" topLeftCell="A78" zoomScale="85" zoomScaleNormal="70" zoomScaleSheetLayoutView="85" workbookViewId="0">
      <selection activeCell="D104" sqref="D104"/>
    </sheetView>
  </sheetViews>
  <sheetFormatPr defaultColWidth="9.140625" defaultRowHeight="19.5" customHeight="1"/>
  <cols>
    <col min="1" max="1" width="65.42578125" style="3" customWidth="1"/>
    <col min="2" max="2" width="11.7109375" style="92" customWidth="1"/>
    <col min="3" max="3" width="1.140625" style="3" customWidth="1"/>
    <col min="4" max="4" width="22.140625" style="3" bestFit="1" customWidth="1"/>
    <col min="5" max="5" width="1.140625" style="3" customWidth="1"/>
    <col min="6" max="6" width="22.140625" style="3" bestFit="1" customWidth="1"/>
    <col min="7" max="7" width="1.140625" style="3" customWidth="1"/>
    <col min="8" max="8" width="19.42578125" style="3" bestFit="1" customWidth="1"/>
    <col min="9" max="9" width="1.140625" style="3" customWidth="1"/>
    <col min="10" max="10" width="19.42578125" style="3" bestFit="1" customWidth="1"/>
    <col min="11" max="16384" width="9.140625" style="3"/>
  </cols>
  <sheetData>
    <row r="1" spans="1:10" ht="19.5" customHeight="1">
      <c r="A1" s="9" t="s">
        <v>131</v>
      </c>
      <c r="B1" s="20"/>
      <c r="C1" s="21"/>
      <c r="D1" s="21"/>
      <c r="E1" s="21"/>
      <c r="F1" s="21"/>
    </row>
    <row r="2" spans="1:10" ht="19.5" customHeight="1">
      <c r="A2" s="9" t="s">
        <v>114</v>
      </c>
      <c r="B2" s="9"/>
      <c r="C2" s="9"/>
      <c r="D2" s="9"/>
      <c r="E2" s="9"/>
      <c r="F2" s="9"/>
    </row>
    <row r="3" spans="1:10" ht="19.5" customHeight="1">
      <c r="A3" s="40"/>
      <c r="B3" s="40"/>
      <c r="C3" s="40"/>
      <c r="D3" s="40"/>
      <c r="E3" s="40"/>
      <c r="F3" s="40"/>
    </row>
    <row r="4" spans="1:10" ht="19.5" customHeight="1">
      <c r="A4" s="40"/>
      <c r="B4" s="40"/>
      <c r="C4" s="40"/>
      <c r="D4" s="172" t="s">
        <v>183</v>
      </c>
      <c r="E4" s="172"/>
      <c r="F4" s="172"/>
      <c r="G4" s="1"/>
      <c r="H4" s="172" t="s">
        <v>73</v>
      </c>
      <c r="I4" s="172"/>
      <c r="J4" s="172"/>
    </row>
    <row r="5" spans="1:10" ht="19.5" customHeight="1">
      <c r="A5" s="30"/>
      <c r="B5" s="2"/>
      <c r="D5" s="173" t="s">
        <v>198</v>
      </c>
      <c r="E5" s="173"/>
      <c r="F5" s="173"/>
      <c r="G5" s="1"/>
      <c r="H5" s="173" t="s">
        <v>198</v>
      </c>
      <c r="I5" s="173"/>
      <c r="J5" s="173"/>
    </row>
    <row r="6" spans="1:10" ht="19.5" customHeight="1">
      <c r="A6" s="30"/>
      <c r="B6" s="2"/>
      <c r="D6" s="174" t="s">
        <v>298</v>
      </c>
      <c r="E6" s="174"/>
      <c r="F6" s="174"/>
      <c r="H6" s="174" t="s">
        <v>298</v>
      </c>
      <c r="I6" s="174"/>
      <c r="J6" s="174"/>
    </row>
    <row r="7" spans="1:10" ht="19.5" customHeight="1">
      <c r="A7" s="30"/>
      <c r="B7" s="2"/>
      <c r="D7" s="118" t="s">
        <v>233</v>
      </c>
      <c r="E7" s="118"/>
      <c r="F7" s="118" t="s">
        <v>204</v>
      </c>
      <c r="H7" s="118" t="s">
        <v>233</v>
      </c>
      <c r="I7" s="118"/>
      <c r="J7" s="118" t="s">
        <v>204</v>
      </c>
    </row>
    <row r="8" spans="1:10" ht="19.5" customHeight="1">
      <c r="A8" s="30"/>
      <c r="B8" s="2"/>
      <c r="D8" s="171" t="s">
        <v>115</v>
      </c>
      <c r="E8" s="171"/>
      <c r="F8" s="171"/>
      <c r="G8" s="171"/>
      <c r="H8" s="171"/>
      <c r="I8" s="171"/>
      <c r="J8" s="171"/>
    </row>
    <row r="9" spans="1:10" ht="19.5" customHeight="1">
      <c r="A9" s="43" t="s">
        <v>31</v>
      </c>
      <c r="B9" s="2"/>
      <c r="C9" s="10"/>
      <c r="D9" s="10"/>
      <c r="E9" s="10"/>
      <c r="F9" s="10"/>
      <c r="G9" s="10"/>
      <c r="H9" s="10"/>
      <c r="I9" s="10"/>
      <c r="J9" s="10"/>
    </row>
    <row r="10" spans="1:10" ht="19.5" customHeight="1">
      <c r="A10" s="49" t="s">
        <v>32</v>
      </c>
      <c r="B10" s="2"/>
      <c r="C10" s="1"/>
      <c r="D10" s="85">
        <v>3602357</v>
      </c>
      <c r="E10" s="28"/>
      <c r="F10" s="85">
        <v>3545762</v>
      </c>
      <c r="G10" s="1"/>
      <c r="H10" s="85">
        <v>0</v>
      </c>
      <c r="I10" s="28"/>
      <c r="J10" s="85">
        <v>0</v>
      </c>
    </row>
    <row r="11" spans="1:10" ht="19.5" customHeight="1">
      <c r="A11" s="50" t="s">
        <v>225</v>
      </c>
      <c r="B11" s="2"/>
      <c r="C11" s="1"/>
      <c r="D11" s="106">
        <v>-898201</v>
      </c>
      <c r="E11" s="41"/>
      <c r="F11" s="106">
        <v>-706178</v>
      </c>
      <c r="G11" s="1"/>
      <c r="H11" s="87">
        <v>0</v>
      </c>
      <c r="I11" s="41"/>
      <c r="J11" s="87">
        <v>0</v>
      </c>
    </row>
    <row r="12" spans="1:10" ht="19.5" customHeight="1">
      <c r="A12" s="49" t="s">
        <v>33</v>
      </c>
      <c r="B12" s="51"/>
      <c r="C12" s="1"/>
      <c r="D12" s="27">
        <f>SUM(D10:D11)</f>
        <v>2704156</v>
      </c>
      <c r="E12" s="28"/>
      <c r="F12" s="27">
        <f>SUM(F10:F11)</f>
        <v>2839584</v>
      </c>
      <c r="G12" s="1"/>
      <c r="H12" s="27">
        <f>SUM(H10:H11)</f>
        <v>0</v>
      </c>
      <c r="I12" s="28"/>
      <c r="J12" s="27">
        <f>SUM(J10:J11)</f>
        <v>0</v>
      </c>
    </row>
    <row r="13" spans="1:10" ht="19.5" customHeight="1">
      <c r="A13" s="11" t="s">
        <v>258</v>
      </c>
      <c r="B13" s="11"/>
      <c r="C13" s="11"/>
      <c r="D13" s="87">
        <v>11116</v>
      </c>
      <c r="E13" s="88"/>
      <c r="F13" s="87">
        <v>202606</v>
      </c>
      <c r="G13" s="11"/>
      <c r="H13" s="27">
        <v>0</v>
      </c>
      <c r="I13" s="88"/>
      <c r="J13" s="27">
        <v>0</v>
      </c>
    </row>
    <row r="14" spans="1:10" ht="19.5" customHeight="1">
      <c r="A14" s="11" t="s">
        <v>34</v>
      </c>
      <c r="B14" s="11"/>
      <c r="C14" s="11"/>
      <c r="D14" s="80">
        <f>SUM(D12:D13)</f>
        <v>2715272</v>
      </c>
      <c r="E14" s="5"/>
      <c r="F14" s="80">
        <f>SUM(F12:F13)</f>
        <v>3042190</v>
      </c>
      <c r="G14" s="11"/>
      <c r="H14" s="80">
        <f>SUM(H12:H13)</f>
        <v>0</v>
      </c>
      <c r="I14" s="5"/>
      <c r="J14" s="80">
        <f>SUM(J12:J13)</f>
        <v>0</v>
      </c>
    </row>
    <row r="15" spans="1:10" ht="19.5" customHeight="1">
      <c r="A15" s="11" t="s">
        <v>35</v>
      </c>
      <c r="B15" s="2"/>
      <c r="C15" s="11"/>
      <c r="D15" s="13">
        <v>305831</v>
      </c>
      <c r="E15" s="13"/>
      <c r="F15" s="13">
        <v>221350</v>
      </c>
      <c r="G15" s="11"/>
      <c r="H15" s="13">
        <v>0</v>
      </c>
      <c r="I15" s="13"/>
      <c r="J15" s="13">
        <v>0</v>
      </c>
    </row>
    <row r="16" spans="1:10" ht="19.5" customHeight="1">
      <c r="A16" s="11" t="s">
        <v>36</v>
      </c>
      <c r="B16" s="2"/>
      <c r="C16" s="11"/>
      <c r="D16" s="13">
        <v>857099</v>
      </c>
      <c r="E16" s="13"/>
      <c r="F16" s="13">
        <v>800017</v>
      </c>
      <c r="G16" s="11"/>
      <c r="H16" s="13">
        <v>0</v>
      </c>
      <c r="I16" s="13"/>
      <c r="J16" s="13">
        <v>0</v>
      </c>
    </row>
    <row r="17" spans="1:10" ht="19.5" customHeight="1">
      <c r="A17" s="11" t="s">
        <v>37</v>
      </c>
      <c r="B17" s="2"/>
      <c r="C17" s="11"/>
      <c r="D17" s="13">
        <v>17564</v>
      </c>
      <c r="E17" s="13"/>
      <c r="F17" s="13">
        <v>29754</v>
      </c>
      <c r="G17" s="11"/>
      <c r="H17" s="13">
        <v>0</v>
      </c>
      <c r="I17" s="13"/>
      <c r="J17" s="13">
        <v>0</v>
      </c>
    </row>
    <row r="18" spans="1:10" ht="19.5" customHeight="1">
      <c r="A18" s="11" t="s">
        <v>96</v>
      </c>
      <c r="B18" s="2"/>
      <c r="C18" s="11"/>
      <c r="D18" s="13">
        <v>243738</v>
      </c>
      <c r="E18" s="13"/>
      <c r="F18" s="13">
        <v>398385</v>
      </c>
      <c r="G18" s="11"/>
      <c r="H18" s="13">
        <v>0</v>
      </c>
      <c r="I18" s="13"/>
      <c r="J18" s="13">
        <v>0</v>
      </c>
    </row>
    <row r="19" spans="1:10" ht="19.5" customHeight="1">
      <c r="A19" s="11" t="s">
        <v>38</v>
      </c>
      <c r="B19" s="2"/>
      <c r="C19" s="11"/>
      <c r="D19" s="13">
        <v>484077</v>
      </c>
      <c r="E19" s="13"/>
      <c r="F19" s="13">
        <v>457531</v>
      </c>
      <c r="G19" s="11"/>
      <c r="H19" s="13">
        <v>78258</v>
      </c>
      <c r="I19" s="13"/>
      <c r="J19" s="13">
        <v>77140</v>
      </c>
    </row>
    <row r="20" spans="1:10" ht="19.5" customHeight="1">
      <c r="A20" s="11" t="s">
        <v>172</v>
      </c>
      <c r="B20" s="2"/>
      <c r="C20" s="11"/>
      <c r="D20" s="13">
        <v>10741</v>
      </c>
      <c r="E20" s="13"/>
      <c r="F20" s="13">
        <v>12584</v>
      </c>
      <c r="G20" s="11"/>
      <c r="H20" s="13">
        <v>0</v>
      </c>
      <c r="I20" s="13"/>
      <c r="J20" s="13">
        <v>0</v>
      </c>
    </row>
    <row r="21" spans="1:10" ht="19.5" hidden="1" customHeight="1">
      <c r="A21" s="11" t="s">
        <v>185</v>
      </c>
      <c r="B21" s="2"/>
      <c r="C21" s="11"/>
      <c r="D21" s="13">
        <v>0</v>
      </c>
      <c r="E21" s="13"/>
      <c r="F21" s="13">
        <v>0</v>
      </c>
      <c r="G21" s="11"/>
      <c r="H21" s="13">
        <v>0</v>
      </c>
      <c r="I21" s="13"/>
      <c r="J21" s="13">
        <v>0</v>
      </c>
    </row>
    <row r="22" spans="1:10" ht="19.5" customHeight="1">
      <c r="A22" s="11" t="s">
        <v>156</v>
      </c>
      <c r="B22" s="2"/>
      <c r="C22" s="11"/>
      <c r="D22" s="13">
        <v>63</v>
      </c>
      <c r="E22" s="13"/>
      <c r="F22" s="13">
        <v>614</v>
      </c>
      <c r="G22" s="11"/>
      <c r="H22" s="13">
        <v>0</v>
      </c>
      <c r="I22" s="13"/>
      <c r="J22" s="13">
        <v>0</v>
      </c>
    </row>
    <row r="23" spans="1:10" ht="19.5" customHeight="1">
      <c r="A23" s="11" t="s">
        <v>186</v>
      </c>
      <c r="B23" s="2"/>
      <c r="C23" s="11"/>
      <c r="E23" s="13"/>
      <c r="F23" s="13"/>
      <c r="G23" s="11"/>
      <c r="H23" s="13"/>
      <c r="I23" s="13"/>
      <c r="J23" s="13"/>
    </row>
    <row r="24" spans="1:10" ht="19.5" customHeight="1">
      <c r="A24" s="11" t="s">
        <v>187</v>
      </c>
      <c r="B24" s="2"/>
      <c r="C24" s="11"/>
      <c r="D24" s="13">
        <v>0</v>
      </c>
      <c r="E24" s="13"/>
      <c r="F24" s="13">
        <v>6903</v>
      </c>
      <c r="G24" s="11"/>
      <c r="H24" s="13">
        <v>0</v>
      </c>
      <c r="I24" s="13"/>
      <c r="J24" s="13">
        <v>0</v>
      </c>
    </row>
    <row r="25" spans="1:10" ht="19.5" customHeight="1">
      <c r="A25" s="122" t="s">
        <v>128</v>
      </c>
      <c r="B25" s="2"/>
      <c r="C25" s="11"/>
      <c r="D25" s="13">
        <v>0</v>
      </c>
      <c r="E25" s="13"/>
      <c r="F25" s="13">
        <v>0</v>
      </c>
      <c r="G25" s="11"/>
      <c r="H25" s="27">
        <v>18557</v>
      </c>
      <c r="I25" s="13"/>
      <c r="J25" s="13">
        <v>41163</v>
      </c>
    </row>
    <row r="26" spans="1:10" ht="19.5" customHeight="1">
      <c r="A26" s="122" t="s">
        <v>295</v>
      </c>
      <c r="B26" s="2"/>
      <c r="C26" s="11"/>
      <c r="D26" s="13">
        <v>8414</v>
      </c>
      <c r="E26" s="13"/>
      <c r="F26" s="13">
        <v>0</v>
      </c>
      <c r="G26" s="11"/>
      <c r="H26" s="13">
        <v>0</v>
      </c>
      <c r="I26" s="13"/>
      <c r="J26" s="13">
        <v>0</v>
      </c>
    </row>
    <row r="27" spans="1:10" ht="19.5" customHeight="1">
      <c r="A27" s="11" t="s">
        <v>39</v>
      </c>
      <c r="B27" s="2"/>
      <c r="C27" s="11"/>
      <c r="D27" s="13">
        <v>10317</v>
      </c>
      <c r="E27" s="5"/>
      <c r="F27" s="13">
        <v>3976</v>
      </c>
      <c r="G27" s="11"/>
      <c r="H27" s="13">
        <v>298</v>
      </c>
      <c r="I27" s="5"/>
      <c r="J27" s="13">
        <v>71</v>
      </c>
    </row>
    <row r="28" spans="1:10" ht="19.5" customHeight="1">
      <c r="A28" s="1" t="s">
        <v>40</v>
      </c>
      <c r="B28" s="3"/>
      <c r="C28" s="1"/>
      <c r="D28" s="78">
        <f>SUM(D14:D27)</f>
        <v>4653116</v>
      </c>
      <c r="E28" s="12">
        <f>SUM(E14:E27)</f>
        <v>0</v>
      </c>
      <c r="F28" s="78">
        <f>SUM(F14:F27)</f>
        <v>4973304</v>
      </c>
      <c r="G28" s="1"/>
      <c r="H28" s="78">
        <f>SUM(H18:H27)</f>
        <v>97113</v>
      </c>
      <c r="I28" s="12"/>
      <c r="J28" s="78">
        <f>SUM(J18:J27)</f>
        <v>118374</v>
      </c>
    </row>
    <row r="29" spans="1:10" ht="19.5" customHeight="1">
      <c r="A29" s="1"/>
      <c r="B29" s="1"/>
      <c r="C29" s="1"/>
      <c r="D29" s="13"/>
      <c r="E29" s="13"/>
      <c r="F29" s="13"/>
      <c r="G29" s="1"/>
      <c r="H29" s="13"/>
      <c r="I29" s="5"/>
      <c r="J29" s="13"/>
    </row>
    <row r="30" spans="1:10" ht="19.5" customHeight="1">
      <c r="A30" s="51" t="s">
        <v>41</v>
      </c>
      <c r="B30" s="51"/>
      <c r="C30" s="1"/>
      <c r="D30" s="13"/>
      <c r="E30" s="13"/>
      <c r="F30" s="13"/>
      <c r="G30" s="1"/>
      <c r="H30" s="13"/>
      <c r="I30" s="13"/>
      <c r="J30" s="13"/>
    </row>
    <row r="31" spans="1:10" ht="19.5" customHeight="1">
      <c r="A31" s="3" t="s">
        <v>289</v>
      </c>
      <c r="B31" s="51"/>
      <c r="C31" s="1"/>
      <c r="D31" s="13">
        <v>831150</v>
      </c>
      <c r="E31" s="13"/>
      <c r="F31" s="13">
        <v>649866</v>
      </c>
      <c r="G31" s="1"/>
      <c r="H31" s="13">
        <v>0</v>
      </c>
      <c r="I31" s="13"/>
      <c r="J31" s="13">
        <v>0</v>
      </c>
    </row>
    <row r="32" spans="1:10" ht="19.5" customHeight="1">
      <c r="A32" s="3" t="s">
        <v>42</v>
      </c>
      <c r="B32" s="2"/>
      <c r="C32" s="1"/>
      <c r="D32" s="13">
        <v>2622955</v>
      </c>
      <c r="E32" s="13"/>
      <c r="F32" s="13">
        <v>3061013</v>
      </c>
      <c r="G32" s="1"/>
      <c r="H32" s="13">
        <v>0</v>
      </c>
      <c r="I32" s="13"/>
      <c r="J32" s="13">
        <v>0</v>
      </c>
    </row>
    <row r="33" spans="1:10" ht="19.5" customHeight="1">
      <c r="A33" s="3" t="s">
        <v>259</v>
      </c>
      <c r="B33" s="51"/>
      <c r="C33" s="1"/>
      <c r="D33" s="13"/>
      <c r="E33" s="13"/>
      <c r="F33" s="13"/>
      <c r="G33" s="1"/>
      <c r="H33" s="13"/>
      <c r="I33" s="13"/>
      <c r="J33" s="13"/>
    </row>
    <row r="34" spans="1:10" ht="19.5" customHeight="1">
      <c r="A34" s="3" t="s">
        <v>260</v>
      </c>
      <c r="B34" s="51"/>
      <c r="C34" s="1"/>
      <c r="D34" s="13">
        <v>-1028077</v>
      </c>
      <c r="E34" s="13"/>
      <c r="F34" s="13">
        <v>-1007551</v>
      </c>
      <c r="G34" s="1"/>
      <c r="H34" s="52">
        <v>0</v>
      </c>
      <c r="I34" s="13"/>
      <c r="J34" s="52">
        <v>0</v>
      </c>
    </row>
    <row r="35" spans="1:10" ht="19.5" customHeight="1">
      <c r="A35" s="3" t="s">
        <v>43</v>
      </c>
      <c r="B35" s="51"/>
      <c r="C35" s="1"/>
      <c r="D35" s="81">
        <f>SUM(D32:D34)</f>
        <v>1594878</v>
      </c>
      <c r="E35" s="13"/>
      <c r="F35" s="81">
        <f>SUM(F32:F34)</f>
        <v>2053462</v>
      </c>
      <c r="G35" s="1"/>
      <c r="H35" s="81">
        <f>SUM(H32:H34)</f>
        <v>0</v>
      </c>
      <c r="I35" s="13"/>
      <c r="J35" s="81">
        <f>SUM(J32:J34)</f>
        <v>0</v>
      </c>
    </row>
    <row r="36" spans="1:10" ht="19.5" customHeight="1">
      <c r="A36" s="11" t="s">
        <v>44</v>
      </c>
      <c r="B36" s="2"/>
      <c r="D36" s="13">
        <v>527376</v>
      </c>
      <c r="E36" s="13"/>
      <c r="F36" s="13">
        <v>484264</v>
      </c>
      <c r="H36" s="13">
        <v>0</v>
      </c>
      <c r="I36" s="13"/>
      <c r="J36" s="13">
        <v>0</v>
      </c>
    </row>
    <row r="37" spans="1:10" ht="19.5" customHeight="1">
      <c r="A37" s="11" t="s">
        <v>45</v>
      </c>
      <c r="B37" s="2"/>
      <c r="D37" s="13">
        <v>246102</v>
      </c>
      <c r="E37" s="13"/>
      <c r="F37" s="13">
        <v>211520</v>
      </c>
      <c r="H37" s="13">
        <v>0</v>
      </c>
      <c r="I37" s="13"/>
      <c r="J37" s="13">
        <v>0</v>
      </c>
    </row>
    <row r="38" spans="1:10" ht="19.5" customHeight="1">
      <c r="A38" s="11" t="s">
        <v>48</v>
      </c>
      <c r="B38" s="2"/>
      <c r="D38" s="13">
        <v>583906</v>
      </c>
      <c r="E38" s="13"/>
      <c r="F38" s="13">
        <v>559195</v>
      </c>
      <c r="H38" s="13">
        <v>0</v>
      </c>
      <c r="I38" s="13"/>
      <c r="J38" s="13">
        <v>0</v>
      </c>
    </row>
    <row r="39" spans="1:10" ht="19.5" customHeight="1">
      <c r="A39" s="11" t="s">
        <v>97</v>
      </c>
      <c r="B39" s="2"/>
      <c r="D39" s="13">
        <v>232844</v>
      </c>
      <c r="E39" s="13"/>
      <c r="F39" s="13">
        <v>340268</v>
      </c>
      <c r="H39" s="13">
        <v>0</v>
      </c>
      <c r="I39" s="13"/>
      <c r="J39" s="13">
        <v>0</v>
      </c>
    </row>
    <row r="40" spans="1:10" ht="19.5" customHeight="1">
      <c r="A40" s="11" t="s">
        <v>46</v>
      </c>
      <c r="B40" s="2"/>
      <c r="D40" s="13">
        <v>522738</v>
      </c>
      <c r="E40" s="13"/>
      <c r="F40" s="13">
        <v>443540</v>
      </c>
      <c r="H40" s="13">
        <v>50600.156669999997</v>
      </c>
      <c r="I40" s="13"/>
      <c r="J40" s="13">
        <v>65060</v>
      </c>
    </row>
    <row r="41" spans="1:10" ht="19.5" hidden="1" customHeight="1">
      <c r="A41" s="11" t="s">
        <v>173</v>
      </c>
      <c r="B41" s="2"/>
      <c r="D41" s="13">
        <v>0</v>
      </c>
      <c r="E41" s="13"/>
      <c r="F41" s="13">
        <v>0</v>
      </c>
      <c r="H41" s="13">
        <v>0</v>
      </c>
      <c r="I41" s="13"/>
      <c r="J41" s="13">
        <v>0</v>
      </c>
    </row>
    <row r="42" spans="1:10" ht="17.45" hidden="1" customHeight="1">
      <c r="A42" s="11" t="s">
        <v>157</v>
      </c>
      <c r="B42" s="2"/>
      <c r="D42" s="13"/>
      <c r="E42" s="13"/>
      <c r="F42" s="13"/>
      <c r="H42" s="13">
        <v>0</v>
      </c>
      <c r="I42" s="13"/>
      <c r="J42" s="13">
        <v>0</v>
      </c>
    </row>
    <row r="43" spans="1:10" ht="17.45" hidden="1" customHeight="1">
      <c r="A43" s="11" t="s">
        <v>282</v>
      </c>
      <c r="B43" s="2"/>
      <c r="C43" s="11"/>
      <c r="D43" s="13"/>
      <c r="E43" s="13"/>
      <c r="F43" s="13"/>
      <c r="G43" s="11"/>
      <c r="H43" s="13">
        <v>0</v>
      </c>
      <c r="I43" s="13"/>
      <c r="J43" s="13">
        <v>0</v>
      </c>
    </row>
    <row r="44" spans="1:10" ht="18.600000000000001" customHeight="1">
      <c r="A44" s="11" t="s">
        <v>160</v>
      </c>
      <c r="B44" s="2"/>
      <c r="C44" s="11"/>
      <c r="D44" s="13">
        <v>70669</v>
      </c>
      <c r="E44" s="13"/>
      <c r="F44" s="13">
        <v>89570</v>
      </c>
      <c r="G44" s="11"/>
      <c r="H44" s="13">
        <v>0</v>
      </c>
      <c r="I44" s="13"/>
      <c r="J44" s="13">
        <v>0</v>
      </c>
    </row>
    <row r="45" spans="1:10" ht="19.5" customHeight="1">
      <c r="A45" s="3" t="s">
        <v>49</v>
      </c>
      <c r="B45" s="2"/>
      <c r="C45" s="1"/>
      <c r="D45" s="13">
        <v>177468</v>
      </c>
      <c r="E45" s="13"/>
      <c r="F45" s="13">
        <v>143484</v>
      </c>
      <c r="H45" s="5">
        <v>89686.067849999992</v>
      </c>
      <c r="I45" s="5"/>
      <c r="J45" s="5">
        <v>70770</v>
      </c>
    </row>
    <row r="46" spans="1:10" ht="19.5" customHeight="1">
      <c r="A46" s="122" t="s">
        <v>297</v>
      </c>
      <c r="B46" s="2"/>
      <c r="C46" s="1"/>
      <c r="D46" s="13">
        <v>0</v>
      </c>
      <c r="E46" s="13"/>
      <c r="F46" s="85">
        <v>5280</v>
      </c>
      <c r="H46" s="5">
        <v>0</v>
      </c>
      <c r="I46" s="5"/>
      <c r="J46" s="5">
        <v>0</v>
      </c>
    </row>
    <row r="47" spans="1:10" ht="19.5" hidden="1" customHeight="1">
      <c r="A47" s="122" t="s">
        <v>285</v>
      </c>
      <c r="B47" s="2"/>
      <c r="C47" s="1"/>
      <c r="D47" s="13"/>
      <c r="E47" s="13"/>
      <c r="F47" s="85"/>
      <c r="H47" s="5"/>
      <c r="I47" s="5"/>
      <c r="J47" s="5"/>
    </row>
    <row r="48" spans="1:10" ht="19.5" hidden="1" customHeight="1">
      <c r="A48" s="3" t="s">
        <v>286</v>
      </c>
      <c r="B48" s="2"/>
      <c r="C48" s="1"/>
      <c r="D48" s="13">
        <v>0</v>
      </c>
      <c r="E48" s="13"/>
      <c r="F48" s="85">
        <v>0</v>
      </c>
      <c r="H48" s="5">
        <v>0</v>
      </c>
      <c r="I48" s="5"/>
      <c r="J48" s="5">
        <v>0</v>
      </c>
    </row>
    <row r="49" spans="1:18" ht="19.5" customHeight="1">
      <c r="A49" s="3" t="s">
        <v>222</v>
      </c>
      <c r="B49" s="2"/>
      <c r="C49" s="1"/>
      <c r="D49" s="13">
        <v>1004</v>
      </c>
      <c r="E49" s="13"/>
      <c r="F49" s="13">
        <v>687</v>
      </c>
      <c r="H49" s="13">
        <v>0</v>
      </c>
      <c r="I49" s="13"/>
      <c r="J49" s="13">
        <v>0</v>
      </c>
    </row>
    <row r="50" spans="1:18" ht="19.5" customHeight="1">
      <c r="A50" s="1" t="s">
        <v>47</v>
      </c>
      <c r="B50" s="3"/>
      <c r="D50" s="78">
        <f>SUM(D31,D35,D36:D49)</f>
        <v>4788135</v>
      </c>
      <c r="E50" s="12"/>
      <c r="F50" s="78">
        <f>SUM(F35:F49)+F31</f>
        <v>4981136</v>
      </c>
      <c r="H50" s="78">
        <f>SUM(H35:H49)+H31</f>
        <v>140286.22451999999</v>
      </c>
      <c r="I50" s="12"/>
      <c r="J50" s="78">
        <f>SUM(J35:J49)+J31</f>
        <v>135830</v>
      </c>
    </row>
    <row r="51" spans="1:18" ht="19.5" customHeight="1">
      <c r="A51" s="1" t="s">
        <v>309</v>
      </c>
      <c r="B51" s="125"/>
      <c r="D51" s="165">
        <f>D28-D50</f>
        <v>-135019</v>
      </c>
      <c r="E51" s="1"/>
      <c r="F51" s="165">
        <f>F28-F50</f>
        <v>-7832</v>
      </c>
      <c r="G51" s="1"/>
      <c r="H51" s="165">
        <f>H28-H50</f>
        <v>-43173.224519999989</v>
      </c>
      <c r="I51" s="1"/>
      <c r="J51" s="165">
        <f>J28-J50</f>
        <v>-17456</v>
      </c>
      <c r="K51" s="132"/>
      <c r="L51" s="138"/>
      <c r="M51" s="138"/>
      <c r="N51" s="138"/>
      <c r="O51" s="138"/>
      <c r="P51" s="138"/>
      <c r="Q51" s="138"/>
      <c r="R51" s="138"/>
    </row>
    <row r="52" spans="1:18" ht="19.5" customHeight="1">
      <c r="A52" s="3" t="s">
        <v>274</v>
      </c>
      <c r="B52" s="90"/>
      <c r="C52" s="1"/>
      <c r="D52" s="13">
        <v>-56850</v>
      </c>
      <c r="E52" s="13"/>
      <c r="F52" s="13">
        <v>-46076</v>
      </c>
      <c r="G52" s="1"/>
      <c r="H52" s="13">
        <v>-8163.9138899999989</v>
      </c>
      <c r="I52" s="13"/>
      <c r="J52" s="13">
        <v>-3750</v>
      </c>
    </row>
    <row r="53" spans="1:18" ht="19.5" customHeight="1">
      <c r="A53" s="1" t="s">
        <v>277</v>
      </c>
      <c r="B53" s="3"/>
      <c r="C53" s="1"/>
      <c r="D53" s="78">
        <f>D51-D52</f>
        <v>-78169</v>
      </c>
      <c r="E53" s="12"/>
      <c r="F53" s="78">
        <f>F51-F52</f>
        <v>38244</v>
      </c>
      <c r="G53" s="1"/>
      <c r="H53" s="78">
        <f>H51-H52</f>
        <v>-35009.310629999993</v>
      </c>
      <c r="I53" s="12"/>
      <c r="J53" s="78">
        <f>J51-J52</f>
        <v>-13706</v>
      </c>
    </row>
    <row r="54" spans="1:18" ht="9.6" customHeight="1">
      <c r="A54" s="14"/>
      <c r="B54" s="14"/>
      <c r="C54" s="1"/>
      <c r="D54" s="12"/>
      <c r="E54" s="12"/>
      <c r="F54" s="12"/>
      <c r="G54" s="1"/>
      <c r="H54" s="12"/>
      <c r="I54" s="12"/>
      <c r="J54" s="12"/>
    </row>
    <row r="55" spans="1:18" ht="19.5" hidden="1" customHeight="1">
      <c r="D55" s="124"/>
      <c r="F55" s="124"/>
      <c r="H55" s="124"/>
      <c r="I55" s="124"/>
      <c r="J55" s="124"/>
    </row>
    <row r="56" spans="1:18" ht="19.5" hidden="1" customHeight="1">
      <c r="A56" s="14"/>
      <c r="B56" s="14"/>
      <c r="C56" s="1"/>
      <c r="D56" s="12"/>
      <c r="E56" s="12"/>
      <c r="F56" s="12"/>
      <c r="G56" s="1"/>
      <c r="H56" s="12"/>
      <c r="I56" s="12"/>
      <c r="J56" s="12"/>
    </row>
    <row r="57" spans="1:18" ht="19.5" customHeight="1">
      <c r="A57" s="105" t="str">
        <f>A1</f>
        <v>Thai Group Holdings Public Company Limited and its Subsidiaries</v>
      </c>
      <c r="B57" s="20"/>
      <c r="C57" s="21"/>
    </row>
    <row r="58" spans="1:18" ht="19.5" customHeight="1">
      <c r="A58" s="9" t="s">
        <v>114</v>
      </c>
      <c r="B58" s="9"/>
      <c r="C58" s="9"/>
      <c r="D58" s="1"/>
      <c r="E58" s="1"/>
      <c r="F58" s="1"/>
    </row>
    <row r="59" spans="1:18" ht="19.5" customHeight="1">
      <c r="A59" s="9"/>
      <c r="B59" s="9"/>
      <c r="C59" s="9"/>
      <c r="D59" s="1"/>
      <c r="E59" s="1"/>
      <c r="F59" s="1"/>
    </row>
    <row r="60" spans="1:18" ht="19.5" customHeight="1">
      <c r="A60" s="40"/>
      <c r="B60" s="40"/>
      <c r="C60" s="40"/>
      <c r="D60" s="172" t="s">
        <v>183</v>
      </c>
      <c r="E60" s="172"/>
      <c r="F60" s="172"/>
      <c r="G60" s="1"/>
      <c r="H60" s="172" t="s">
        <v>73</v>
      </c>
      <c r="I60" s="172"/>
      <c r="J60" s="172"/>
    </row>
    <row r="61" spans="1:18" ht="19.5" customHeight="1">
      <c r="A61" s="30"/>
      <c r="B61" s="2"/>
      <c r="D61" s="173" t="s">
        <v>198</v>
      </c>
      <c r="E61" s="173"/>
      <c r="F61" s="173"/>
      <c r="G61" s="1"/>
      <c r="H61" s="173" t="s">
        <v>198</v>
      </c>
      <c r="I61" s="173"/>
      <c r="J61" s="173"/>
    </row>
    <row r="62" spans="1:18" ht="19.5" customHeight="1">
      <c r="A62" s="30"/>
      <c r="B62" s="2"/>
      <c r="D62" s="174" t="s">
        <v>298</v>
      </c>
      <c r="E62" s="174"/>
      <c r="F62" s="174"/>
      <c r="H62" s="174" t="s">
        <v>298</v>
      </c>
      <c r="I62" s="174"/>
      <c r="J62" s="174"/>
    </row>
    <row r="63" spans="1:18" ht="19.5" customHeight="1">
      <c r="B63" s="2"/>
      <c r="D63" s="118" t="s">
        <v>233</v>
      </c>
      <c r="E63" s="118"/>
      <c r="F63" s="118" t="s">
        <v>204</v>
      </c>
      <c r="H63" s="118" t="s">
        <v>233</v>
      </c>
      <c r="I63" s="118"/>
      <c r="J63" s="118" t="s">
        <v>204</v>
      </c>
    </row>
    <row r="64" spans="1:18" ht="19.5" customHeight="1">
      <c r="B64" s="2"/>
      <c r="D64" s="171" t="s">
        <v>115</v>
      </c>
      <c r="E64" s="171"/>
      <c r="F64" s="171"/>
      <c r="G64" s="171"/>
      <c r="H64" s="171"/>
      <c r="I64" s="171"/>
      <c r="J64" s="171"/>
    </row>
    <row r="65" spans="1:10" ht="19.5" customHeight="1">
      <c r="A65" s="1" t="s">
        <v>51</v>
      </c>
      <c r="B65" s="3"/>
      <c r="D65" s="17"/>
      <c r="E65" s="28"/>
      <c r="F65" s="27"/>
      <c r="G65" s="28"/>
      <c r="H65" s="17"/>
      <c r="I65" s="28"/>
      <c r="J65" s="27"/>
    </row>
    <row r="66" spans="1:10" ht="19.5" customHeight="1">
      <c r="A66" s="51" t="s">
        <v>52</v>
      </c>
      <c r="B66" s="14"/>
      <c r="D66" s="26"/>
      <c r="E66" s="12"/>
      <c r="F66" s="27"/>
      <c r="G66" s="28"/>
      <c r="H66" s="26"/>
      <c r="I66" s="12"/>
      <c r="J66" s="26"/>
    </row>
    <row r="67" spans="1:10" ht="19.5" customHeight="1">
      <c r="A67" s="3" t="s">
        <v>199</v>
      </c>
      <c r="B67" s="14"/>
      <c r="D67" s="27">
        <v>32589</v>
      </c>
      <c r="E67" s="12"/>
      <c r="F67" s="27">
        <v>92280</v>
      </c>
      <c r="G67" s="28"/>
      <c r="H67" s="27">
        <v>0</v>
      </c>
      <c r="I67" s="12"/>
      <c r="J67" s="27">
        <v>0</v>
      </c>
    </row>
    <row r="68" spans="1:10" ht="19.5" customHeight="1">
      <c r="A68" s="3" t="s">
        <v>283</v>
      </c>
      <c r="B68" s="14"/>
      <c r="D68" s="26"/>
      <c r="E68" s="12"/>
      <c r="F68" s="26"/>
      <c r="G68" s="28"/>
      <c r="H68" s="26"/>
      <c r="I68" s="12"/>
      <c r="J68" s="26"/>
    </row>
    <row r="69" spans="1:10" ht="19.5" customHeight="1">
      <c r="A69" s="3" t="s">
        <v>263</v>
      </c>
      <c r="B69" s="14"/>
      <c r="D69" s="27">
        <v>-1030048</v>
      </c>
      <c r="E69" s="12"/>
      <c r="F69" s="27">
        <v>-436978</v>
      </c>
      <c r="G69" s="28"/>
      <c r="H69" s="27">
        <v>0</v>
      </c>
      <c r="I69" s="12"/>
      <c r="J69" s="27">
        <v>0</v>
      </c>
    </row>
    <row r="70" spans="1:10" ht="19.5" customHeight="1">
      <c r="A70" s="3" t="s">
        <v>284</v>
      </c>
      <c r="B70" s="14"/>
      <c r="D70" s="27">
        <v>-37039</v>
      </c>
      <c r="E70" s="12"/>
      <c r="F70" s="27">
        <v>-14512</v>
      </c>
      <c r="G70" s="28"/>
      <c r="H70" s="27">
        <v>0</v>
      </c>
      <c r="I70" s="12"/>
      <c r="J70" s="27">
        <v>0</v>
      </c>
    </row>
    <row r="71" spans="1:10" ht="19.5" customHeight="1">
      <c r="A71" s="3" t="s">
        <v>305</v>
      </c>
      <c r="B71" s="14"/>
      <c r="D71" s="26"/>
      <c r="E71" s="12"/>
      <c r="F71" s="26"/>
      <c r="G71" s="28"/>
      <c r="H71" s="27"/>
      <c r="I71" s="12"/>
      <c r="J71" s="26"/>
    </row>
    <row r="72" spans="1:10" ht="19.5" customHeight="1">
      <c r="A72" s="3" t="s">
        <v>262</v>
      </c>
      <c r="B72" s="14"/>
      <c r="D72" s="27">
        <v>-2429</v>
      </c>
      <c r="E72" s="12"/>
      <c r="F72" s="27">
        <v>18368</v>
      </c>
      <c r="G72" s="28"/>
      <c r="H72" s="27">
        <v>0</v>
      </c>
      <c r="I72" s="12"/>
      <c r="J72" s="27">
        <v>0</v>
      </c>
    </row>
    <row r="73" spans="1:10" ht="19.5" customHeight="1">
      <c r="A73" s="3" t="s">
        <v>127</v>
      </c>
      <c r="B73" s="14"/>
      <c r="D73" s="27"/>
      <c r="E73" s="12"/>
      <c r="F73" s="27"/>
      <c r="G73" s="28"/>
      <c r="H73" s="27"/>
      <c r="I73" s="12"/>
      <c r="J73" s="27"/>
    </row>
    <row r="74" spans="1:10" ht="19.5" customHeight="1">
      <c r="A74" s="3" t="s">
        <v>262</v>
      </c>
      <c r="B74" s="14"/>
      <c r="D74" s="27">
        <v>207385</v>
      </c>
      <c r="E74" s="12"/>
      <c r="F74" s="27">
        <v>68169</v>
      </c>
      <c r="G74" s="28"/>
      <c r="H74" s="27">
        <v>0</v>
      </c>
      <c r="I74" s="12"/>
      <c r="J74" s="27">
        <v>0</v>
      </c>
    </row>
    <row r="75" spans="1:10" ht="19.5" customHeight="1">
      <c r="A75" s="14" t="s">
        <v>116</v>
      </c>
      <c r="B75" s="11"/>
      <c r="D75" s="78">
        <f>SUM(D67:D74)</f>
        <v>-829542</v>
      </c>
      <c r="E75" s="26"/>
      <c r="F75" s="78">
        <f>SUM(F67:F74)</f>
        <v>-272673</v>
      </c>
      <c r="G75" s="28"/>
      <c r="H75" s="78">
        <f>SUM(H67:H74)</f>
        <v>0</v>
      </c>
      <c r="I75" s="114"/>
      <c r="J75" s="78">
        <f>SUM(J67:J74)</f>
        <v>0</v>
      </c>
    </row>
    <row r="76" spans="1:10" ht="19.5" customHeight="1">
      <c r="A76" s="11"/>
      <c r="B76" s="11"/>
      <c r="C76" s="26"/>
      <c r="D76" s="5"/>
      <c r="E76" s="26"/>
      <c r="F76" s="5"/>
      <c r="G76" s="28"/>
      <c r="H76" s="27"/>
      <c r="I76" s="26"/>
      <c r="J76" s="27"/>
    </row>
    <row r="77" spans="1:10" ht="19.5" customHeight="1">
      <c r="A77" s="43" t="s">
        <v>133</v>
      </c>
      <c r="B77" s="11"/>
      <c r="D77" s="5"/>
      <c r="E77" s="26"/>
      <c r="F77" s="5"/>
      <c r="G77" s="28"/>
      <c r="H77" s="27"/>
      <c r="I77" s="26"/>
      <c r="J77" s="27"/>
    </row>
    <row r="78" spans="1:10" ht="19.5" customHeight="1">
      <c r="A78" s="3" t="s">
        <v>252</v>
      </c>
      <c r="B78" s="11"/>
      <c r="D78" s="5"/>
      <c r="E78" s="26"/>
      <c r="F78" s="5"/>
      <c r="G78" s="28"/>
      <c r="H78" s="27"/>
      <c r="I78" s="26"/>
      <c r="J78" s="27"/>
    </row>
    <row r="79" spans="1:10" ht="19.5" customHeight="1">
      <c r="A79" s="3" t="s">
        <v>146</v>
      </c>
      <c r="B79" s="11"/>
      <c r="D79" s="5">
        <v>-320086</v>
      </c>
      <c r="E79" s="26"/>
      <c r="F79" s="5">
        <v>-574458</v>
      </c>
      <c r="G79" s="28"/>
      <c r="H79" s="27">
        <v>0</v>
      </c>
      <c r="I79" s="26"/>
      <c r="J79" s="27">
        <v>0</v>
      </c>
    </row>
    <row r="80" spans="1:10" ht="19.5" customHeight="1">
      <c r="A80" s="3" t="s">
        <v>275</v>
      </c>
      <c r="B80" s="11"/>
      <c r="D80" s="5" t="s">
        <v>306</v>
      </c>
      <c r="E80" s="26"/>
      <c r="F80" s="5">
        <v>334</v>
      </c>
      <c r="G80" s="28"/>
      <c r="H80" s="5">
        <v>0</v>
      </c>
      <c r="I80" s="26"/>
      <c r="J80" s="5">
        <v>0</v>
      </c>
    </row>
    <row r="81" spans="1:10" ht="19.5" hidden="1" customHeight="1">
      <c r="A81" s="3" t="s">
        <v>250</v>
      </c>
      <c r="B81" s="11"/>
      <c r="D81" s="5" t="s">
        <v>306</v>
      </c>
      <c r="E81" s="26"/>
      <c r="F81" s="5">
        <v>0</v>
      </c>
      <c r="G81" s="28"/>
      <c r="H81" s="5">
        <v>0</v>
      </c>
      <c r="I81" s="26"/>
      <c r="J81" s="5">
        <v>0</v>
      </c>
    </row>
    <row r="82" spans="1:10" ht="19.5" customHeight="1">
      <c r="A82" s="3" t="s">
        <v>147</v>
      </c>
      <c r="B82" s="11"/>
      <c r="D82" s="5"/>
      <c r="E82" s="26"/>
      <c r="F82" s="5"/>
      <c r="G82" s="28"/>
      <c r="H82" s="5"/>
      <c r="I82" s="26"/>
      <c r="J82" s="5"/>
    </row>
    <row r="83" spans="1:10" ht="19.5" customHeight="1">
      <c r="A83" s="3" t="s">
        <v>262</v>
      </c>
      <c r="B83" s="11"/>
      <c r="D83" s="5">
        <v>64017</v>
      </c>
      <c r="E83" s="26"/>
      <c r="F83" s="5">
        <v>114824</v>
      </c>
      <c r="G83" s="28"/>
      <c r="H83" s="5">
        <v>0</v>
      </c>
      <c r="I83" s="26"/>
      <c r="J83" s="5">
        <v>0</v>
      </c>
    </row>
    <row r="84" spans="1:10" ht="19.5" customHeight="1">
      <c r="A84" s="14" t="s">
        <v>261</v>
      </c>
      <c r="B84" s="11"/>
      <c r="D84" s="78">
        <f>SUM(D78:D83)</f>
        <v>-256069</v>
      </c>
      <c r="E84" s="26"/>
      <c r="F84" s="78">
        <f>SUM(F78:F83)</f>
        <v>-459300</v>
      </c>
      <c r="G84" s="28"/>
      <c r="H84" s="78">
        <f>SUM(H78:H83)</f>
        <v>0</v>
      </c>
      <c r="I84" s="114"/>
      <c r="J84" s="78">
        <f>SUM(J78:J83)</f>
        <v>0</v>
      </c>
    </row>
    <row r="85" spans="1:10" ht="19.5" customHeight="1">
      <c r="A85" s="14"/>
      <c r="B85" s="11"/>
      <c r="D85" s="5"/>
      <c r="E85" s="26"/>
      <c r="F85" s="5"/>
      <c r="G85" s="28"/>
      <c r="H85" s="27"/>
      <c r="I85" s="26"/>
      <c r="J85" s="27"/>
    </row>
    <row r="86" spans="1:10" ht="19.5" customHeight="1">
      <c r="A86" s="14" t="s">
        <v>223</v>
      </c>
      <c r="B86" s="108"/>
      <c r="D86" s="70">
        <f>D75+D84</f>
        <v>-1085611</v>
      </c>
      <c r="E86" s="19"/>
      <c r="F86" s="70">
        <f>F75+F84</f>
        <v>-731973</v>
      </c>
      <c r="G86" s="27"/>
      <c r="H86" s="70">
        <f>H75+H84</f>
        <v>0</v>
      </c>
      <c r="I86" s="27"/>
      <c r="J86" s="70">
        <f>J75+J84</f>
        <v>0</v>
      </c>
    </row>
    <row r="87" spans="1:10" ht="19.5" customHeight="1" thickBot="1">
      <c r="A87" s="14" t="s">
        <v>219</v>
      </c>
      <c r="B87" s="108"/>
      <c r="D87" s="55">
        <f>SUM(D86,D53)</f>
        <v>-1163780</v>
      </c>
      <c r="E87" s="19"/>
      <c r="F87" s="55">
        <f>SUM(F86,F53)</f>
        <v>-693729</v>
      </c>
      <c r="G87" s="28"/>
      <c r="H87" s="55">
        <f>SUM(H86,H53)</f>
        <v>-35009.310629999993</v>
      </c>
      <c r="I87" s="28"/>
      <c r="J87" s="55">
        <f>SUM(J86,J53)</f>
        <v>-13706</v>
      </c>
    </row>
    <row r="88" spans="1:10" ht="19.5" customHeight="1" thickTop="1">
      <c r="A88" s="14"/>
      <c r="B88" s="108"/>
      <c r="D88" s="27"/>
      <c r="E88" s="19"/>
      <c r="F88" s="27"/>
      <c r="G88" s="28"/>
      <c r="H88" s="27"/>
      <c r="I88" s="28"/>
      <c r="J88" s="27"/>
    </row>
    <row r="89" spans="1:10" ht="19.5" customHeight="1">
      <c r="A89" s="93" t="s">
        <v>278</v>
      </c>
      <c r="B89" s="14"/>
      <c r="C89" s="1"/>
      <c r="D89" s="12"/>
      <c r="E89" s="12"/>
      <c r="F89" s="12"/>
      <c r="G89" s="1"/>
      <c r="H89" s="12"/>
      <c r="I89" s="12"/>
      <c r="J89" s="12"/>
    </row>
    <row r="90" spans="1:10" ht="19.5" customHeight="1">
      <c r="A90" s="91" t="s">
        <v>102</v>
      </c>
      <c r="B90" s="14"/>
      <c r="C90" s="1"/>
      <c r="D90" s="22">
        <v>-90679</v>
      </c>
      <c r="E90" s="22"/>
      <c r="F90" s="22">
        <v>33887</v>
      </c>
      <c r="G90" s="22"/>
      <c r="H90" s="22">
        <f>H53</f>
        <v>-35009.310629999993</v>
      </c>
      <c r="I90" s="22"/>
      <c r="J90" s="22">
        <v>-13706</v>
      </c>
    </row>
    <row r="91" spans="1:10" ht="19.5" customHeight="1">
      <c r="A91" s="91" t="s">
        <v>50</v>
      </c>
      <c r="B91" s="14"/>
      <c r="C91" s="1"/>
      <c r="D91" s="22">
        <v>12510</v>
      </c>
      <c r="E91" s="94"/>
      <c r="F91" s="22">
        <v>4357</v>
      </c>
      <c r="G91" s="53"/>
      <c r="H91" s="5">
        <v>0</v>
      </c>
      <c r="I91" s="26"/>
      <c r="J91" s="5">
        <v>0</v>
      </c>
    </row>
    <row r="92" spans="1:10" ht="19.5" customHeight="1" thickBot="1">
      <c r="A92" s="14" t="s">
        <v>277</v>
      </c>
      <c r="B92" s="14"/>
      <c r="C92" s="1"/>
      <c r="D92" s="15">
        <f>SUM(D90:D91)</f>
        <v>-78169</v>
      </c>
      <c r="E92" s="12"/>
      <c r="F92" s="15">
        <f>SUM(F90:F91)</f>
        <v>38244</v>
      </c>
      <c r="G92" s="1"/>
      <c r="H92" s="15">
        <f>SUM(H90:H91)</f>
        <v>-35009.310629999993</v>
      </c>
      <c r="I92" s="12"/>
      <c r="J92" s="15">
        <f>SUM(J90:J91)</f>
        <v>-13706</v>
      </c>
    </row>
    <row r="93" spans="1:10" ht="19.5" customHeight="1" thickTop="1">
      <c r="A93" s="14"/>
      <c r="B93" s="14"/>
      <c r="C93" s="1"/>
      <c r="D93" s="12"/>
      <c r="E93" s="12"/>
      <c r="F93" s="12"/>
      <c r="G93" s="1"/>
      <c r="H93" s="12"/>
      <c r="I93" s="12"/>
      <c r="J93" s="12"/>
    </row>
    <row r="94" spans="1:10" ht="19.5" customHeight="1">
      <c r="A94" s="95" t="s">
        <v>224</v>
      </c>
      <c r="B94" s="108"/>
      <c r="D94" s="27"/>
      <c r="E94" s="19"/>
      <c r="F94" s="27"/>
      <c r="G94" s="28"/>
      <c r="H94" s="27"/>
      <c r="I94" s="28"/>
      <c r="J94" s="27"/>
    </row>
    <row r="95" spans="1:10" ht="19.5" customHeight="1">
      <c r="A95" s="96" t="s">
        <v>103</v>
      </c>
      <c r="B95" s="108"/>
      <c r="D95" s="27">
        <v>-1173586</v>
      </c>
      <c r="E95" s="19"/>
      <c r="F95" s="27">
        <v>-697337</v>
      </c>
      <c r="G95" s="28"/>
      <c r="H95" s="22">
        <f>H53</f>
        <v>-35009.310629999993</v>
      </c>
      <c r="I95" s="28"/>
      <c r="J95" s="22">
        <v>-13706</v>
      </c>
    </row>
    <row r="96" spans="1:10" ht="19.5" customHeight="1">
      <c r="A96" s="96" t="s">
        <v>53</v>
      </c>
      <c r="B96" s="108"/>
      <c r="D96" s="28">
        <v>9806</v>
      </c>
      <c r="E96" s="19"/>
      <c r="F96" s="28">
        <v>3608</v>
      </c>
      <c r="G96" s="28"/>
      <c r="H96" s="5">
        <v>0</v>
      </c>
      <c r="I96" s="26"/>
      <c r="J96" s="5">
        <v>0</v>
      </c>
    </row>
    <row r="97" spans="1:10" ht="19.5" customHeight="1" thickBot="1">
      <c r="A97" s="95" t="s">
        <v>219</v>
      </c>
      <c r="B97" s="108"/>
      <c r="D97" s="77">
        <f>SUM(D95:D96)</f>
        <v>-1163780</v>
      </c>
      <c r="E97" s="19"/>
      <c r="F97" s="77">
        <f>SUM(F95:F96)</f>
        <v>-693729</v>
      </c>
      <c r="G97" s="28"/>
      <c r="H97" s="77">
        <f>SUM(H95:H96)</f>
        <v>-35009.310629999993</v>
      </c>
      <c r="I97" s="28"/>
      <c r="J97" s="77">
        <f>SUM(J95:J96)</f>
        <v>-13706</v>
      </c>
    </row>
    <row r="98" spans="1:10" ht="19.5" customHeight="1" thickTop="1">
      <c r="A98" s="54"/>
      <c r="B98" s="97"/>
      <c r="D98" s="56"/>
      <c r="F98" s="56"/>
      <c r="H98" s="56"/>
      <c r="J98" s="56"/>
    </row>
    <row r="99" spans="1:10" ht="19.5" customHeight="1" thickBot="1">
      <c r="A99" s="54" t="s">
        <v>279</v>
      </c>
      <c r="B99" s="2"/>
      <c r="D99" s="110">
        <f>+D90/752098</f>
        <v>-0.12056806426822037</v>
      </c>
      <c r="E99" s="107"/>
      <c r="F99" s="110">
        <f>+F90/752098</f>
        <v>4.5056628258551411E-2</v>
      </c>
      <c r="G99" s="107"/>
      <c r="H99" s="110">
        <f>H90/752098</f>
        <v>-4.6548868139524358E-2</v>
      </c>
      <c r="I99" s="107"/>
      <c r="J99" s="110">
        <f>J90/752098</f>
        <v>-1.8223688934154856E-2</v>
      </c>
    </row>
    <row r="100" spans="1:10" ht="19.5" customHeight="1" thickTop="1">
      <c r="F100" s="144"/>
      <c r="J100" s="144"/>
    </row>
    <row r="101" spans="1:10" ht="19.5" customHeight="1">
      <c r="F101" s="144"/>
      <c r="J101" s="144"/>
    </row>
  </sheetData>
  <mergeCells count="14">
    <mergeCell ref="D60:F60"/>
    <mergeCell ref="H4:J4"/>
    <mergeCell ref="H60:J60"/>
    <mergeCell ref="D8:J8"/>
    <mergeCell ref="D64:J64"/>
    <mergeCell ref="D4:F4"/>
    <mergeCell ref="D5:F5"/>
    <mergeCell ref="H5:J5"/>
    <mergeCell ref="D6:F6"/>
    <mergeCell ref="H6:J6"/>
    <mergeCell ref="D61:F61"/>
    <mergeCell ref="H61:J61"/>
    <mergeCell ref="D62:F62"/>
    <mergeCell ref="H62:J62"/>
  </mergeCells>
  <pageMargins left="0.8" right="0.8" top="0.48" bottom="0.5" header="0.5" footer="0.5"/>
  <pageSetup paperSize="9" scale="59" firstPageNumber="4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E3E48-ED79-4053-B0AD-9FCAF3817959}">
  <sheetPr>
    <tabColor rgb="FF92D050"/>
  </sheetPr>
  <dimension ref="A1:R104"/>
  <sheetViews>
    <sheetView view="pageBreakPreview" zoomScaleNormal="100" zoomScaleSheetLayoutView="100" workbookViewId="0">
      <selection activeCell="B18" sqref="B18"/>
    </sheetView>
  </sheetViews>
  <sheetFormatPr defaultColWidth="9.140625" defaultRowHeight="15"/>
  <cols>
    <col min="1" max="1" width="65.42578125" style="3" customWidth="1"/>
    <col min="2" max="2" width="11.7109375" style="92" customWidth="1"/>
    <col min="3" max="3" width="1.140625" style="3" customWidth="1"/>
    <col min="4" max="4" width="22.140625" style="3" bestFit="1" customWidth="1"/>
    <col min="5" max="5" width="1.140625" style="3" customWidth="1"/>
    <col min="6" max="6" width="22.140625" style="3" bestFit="1" customWidth="1"/>
    <col min="7" max="7" width="1.140625" style="3" customWidth="1"/>
    <col min="8" max="8" width="19.42578125" style="3" bestFit="1" customWidth="1"/>
    <col min="9" max="9" width="1.140625" style="3" customWidth="1"/>
    <col min="10" max="10" width="19.42578125" style="3" bestFit="1" customWidth="1"/>
    <col min="11" max="16384" width="9.140625" style="3"/>
  </cols>
  <sheetData>
    <row r="1" spans="1:10" ht="19.5" customHeight="1">
      <c r="A1" s="9" t="s">
        <v>131</v>
      </c>
      <c r="B1" s="20"/>
      <c r="C1" s="21"/>
      <c r="D1" s="21"/>
      <c r="E1" s="21"/>
      <c r="F1" s="21"/>
    </row>
    <row r="2" spans="1:10" ht="19.5" customHeight="1">
      <c r="A2" s="9" t="s">
        <v>114</v>
      </c>
      <c r="B2" s="9"/>
      <c r="C2" s="9"/>
      <c r="D2" s="9"/>
      <c r="E2" s="9"/>
      <c r="F2" s="9"/>
    </row>
    <row r="3" spans="1:10" ht="19.5" customHeight="1">
      <c r="A3" s="40"/>
      <c r="B3" s="40"/>
      <c r="C3" s="40"/>
      <c r="D3" s="40"/>
      <c r="E3" s="40"/>
      <c r="F3" s="40"/>
    </row>
    <row r="4" spans="1:10" ht="19.5" customHeight="1">
      <c r="A4" s="40"/>
      <c r="B4" s="40"/>
      <c r="C4" s="40"/>
      <c r="D4" s="172" t="s">
        <v>183</v>
      </c>
      <c r="E4" s="172"/>
      <c r="F4" s="172"/>
      <c r="G4" s="1"/>
      <c r="H4" s="172" t="s">
        <v>73</v>
      </c>
      <c r="I4" s="172"/>
      <c r="J4" s="172"/>
    </row>
    <row r="5" spans="1:10" ht="19.5" customHeight="1">
      <c r="A5" s="30"/>
      <c r="B5" s="2"/>
      <c r="D5" s="173" t="s">
        <v>299</v>
      </c>
      <c r="E5" s="173"/>
      <c r="F5" s="173"/>
      <c r="G5" s="1"/>
      <c r="H5" s="173" t="s">
        <v>299</v>
      </c>
      <c r="I5" s="173"/>
      <c r="J5" s="173"/>
    </row>
    <row r="6" spans="1:10" ht="19.5" customHeight="1">
      <c r="A6" s="30"/>
      <c r="B6" s="2"/>
      <c r="D6" s="174" t="s">
        <v>298</v>
      </c>
      <c r="E6" s="174"/>
      <c r="F6" s="174"/>
      <c r="H6" s="174" t="s">
        <v>298</v>
      </c>
      <c r="I6" s="174"/>
      <c r="J6" s="174"/>
    </row>
    <row r="7" spans="1:10" ht="19.5" customHeight="1">
      <c r="A7" s="30"/>
      <c r="B7" s="2" t="s">
        <v>1</v>
      </c>
      <c r="D7" s="118" t="s">
        <v>233</v>
      </c>
      <c r="E7" s="118"/>
      <c r="F7" s="118" t="s">
        <v>204</v>
      </c>
      <c r="H7" s="118" t="s">
        <v>233</v>
      </c>
      <c r="I7" s="118"/>
      <c r="J7" s="118" t="s">
        <v>204</v>
      </c>
    </row>
    <row r="8" spans="1:10" ht="19.5" customHeight="1">
      <c r="A8" s="30"/>
      <c r="B8" s="2"/>
      <c r="D8" s="171" t="s">
        <v>115</v>
      </c>
      <c r="E8" s="171"/>
      <c r="F8" s="171"/>
      <c r="G8" s="171"/>
      <c r="H8" s="171"/>
      <c r="I8" s="171"/>
      <c r="J8" s="171"/>
    </row>
    <row r="9" spans="1:10" ht="19.5" customHeight="1">
      <c r="A9" s="43" t="s">
        <v>31</v>
      </c>
      <c r="B9" s="2"/>
      <c r="C9" s="10"/>
      <c r="D9" s="10"/>
      <c r="E9" s="10"/>
      <c r="F9" s="10"/>
      <c r="G9" s="10"/>
      <c r="H9" s="10"/>
      <c r="I9" s="10"/>
      <c r="J9" s="10"/>
    </row>
    <row r="10" spans="1:10" ht="19.5" customHeight="1">
      <c r="A10" s="49" t="s">
        <v>32</v>
      </c>
      <c r="B10" s="2">
        <v>2</v>
      </c>
      <c r="C10" s="1"/>
      <c r="D10" s="85">
        <v>9117370</v>
      </c>
      <c r="E10" s="28"/>
      <c r="F10" s="85">
        <v>9168006</v>
      </c>
      <c r="G10" s="1"/>
      <c r="H10" s="85">
        <v>0</v>
      </c>
      <c r="I10" s="28"/>
      <c r="J10" s="85">
        <v>0</v>
      </c>
    </row>
    <row r="11" spans="1:10" ht="19.5" customHeight="1">
      <c r="A11" s="50" t="s">
        <v>225</v>
      </c>
      <c r="B11" s="2"/>
      <c r="C11" s="1"/>
      <c r="D11" s="106">
        <v>-2798805</v>
      </c>
      <c r="E11" s="41"/>
      <c r="F11" s="106">
        <v>-3357966</v>
      </c>
      <c r="G11" s="1"/>
      <c r="H11" s="87">
        <v>0</v>
      </c>
      <c r="I11" s="41"/>
      <c r="J11" s="87">
        <v>0</v>
      </c>
    </row>
    <row r="12" spans="1:10" ht="19.5" customHeight="1">
      <c r="A12" s="49" t="s">
        <v>33</v>
      </c>
      <c r="B12" s="51"/>
      <c r="C12" s="1"/>
      <c r="D12" s="27">
        <f>SUM(D10:D11)</f>
        <v>6318565</v>
      </c>
      <c r="E12" s="28"/>
      <c r="F12" s="27">
        <f>SUM(F10:F11)</f>
        <v>5810040</v>
      </c>
      <c r="G12" s="1"/>
      <c r="H12" s="27">
        <f>SUM(H10:H11)</f>
        <v>0</v>
      </c>
      <c r="I12" s="28"/>
      <c r="J12" s="27">
        <f>SUM(J10:J11)</f>
        <v>0</v>
      </c>
    </row>
    <row r="13" spans="1:10" ht="19.5" customHeight="1">
      <c r="A13" s="11" t="s">
        <v>258</v>
      </c>
      <c r="B13" s="11"/>
      <c r="C13" s="11"/>
      <c r="D13" s="87">
        <v>147006</v>
      </c>
      <c r="E13" s="88"/>
      <c r="F13" s="87">
        <v>2135911</v>
      </c>
      <c r="G13" s="11"/>
      <c r="H13" s="27">
        <v>0</v>
      </c>
      <c r="I13" s="88"/>
      <c r="J13" s="27">
        <v>0</v>
      </c>
    </row>
    <row r="14" spans="1:10" ht="19.5" customHeight="1">
      <c r="A14" s="11" t="s">
        <v>34</v>
      </c>
      <c r="B14" s="11"/>
      <c r="C14" s="11"/>
      <c r="D14" s="80">
        <f>SUM(D12:D13)</f>
        <v>6465571</v>
      </c>
      <c r="E14" s="5"/>
      <c r="F14" s="80">
        <f>SUM(F12:F13)</f>
        <v>7945951</v>
      </c>
      <c r="G14" s="11"/>
      <c r="H14" s="80">
        <f>SUM(H12:H13)</f>
        <v>0</v>
      </c>
      <c r="I14" s="5"/>
      <c r="J14" s="80">
        <f>SUM(J12:J13)</f>
        <v>0</v>
      </c>
    </row>
    <row r="15" spans="1:10" ht="19.5" customHeight="1">
      <c r="A15" s="11" t="s">
        <v>35</v>
      </c>
      <c r="B15" s="2"/>
      <c r="C15" s="11"/>
      <c r="D15" s="13">
        <v>991586</v>
      </c>
      <c r="E15" s="13"/>
      <c r="F15" s="13">
        <v>994954</v>
      </c>
      <c r="G15" s="11"/>
      <c r="H15" s="27">
        <v>0</v>
      </c>
      <c r="I15" s="13"/>
      <c r="J15" s="13">
        <v>0</v>
      </c>
    </row>
    <row r="16" spans="1:10" ht="19.5" customHeight="1">
      <c r="A16" s="11" t="s">
        <v>36</v>
      </c>
      <c r="B16" s="2">
        <v>2</v>
      </c>
      <c r="C16" s="11"/>
      <c r="D16" s="13">
        <v>2539600</v>
      </c>
      <c r="E16" s="13"/>
      <c r="F16" s="13">
        <v>2364611</v>
      </c>
      <c r="G16" s="11"/>
      <c r="H16" s="27">
        <v>0</v>
      </c>
      <c r="I16" s="13"/>
      <c r="J16" s="13">
        <v>0</v>
      </c>
    </row>
    <row r="17" spans="1:10" ht="19.5" customHeight="1">
      <c r="A17" s="11" t="s">
        <v>37</v>
      </c>
      <c r="B17" s="2">
        <v>2</v>
      </c>
      <c r="C17" s="11"/>
      <c r="D17" s="13">
        <v>49163</v>
      </c>
      <c r="E17" s="13"/>
      <c r="F17" s="13">
        <v>105741</v>
      </c>
      <c r="G17" s="11"/>
      <c r="H17" s="27">
        <v>0</v>
      </c>
      <c r="I17" s="13"/>
      <c r="J17" s="13">
        <v>0</v>
      </c>
    </row>
    <row r="18" spans="1:10" ht="19.5" customHeight="1">
      <c r="A18" s="11" t="s">
        <v>96</v>
      </c>
      <c r="B18" s="2"/>
      <c r="C18" s="11"/>
      <c r="D18" s="13">
        <v>768067</v>
      </c>
      <c r="E18" s="13"/>
      <c r="F18" s="13">
        <v>1535677</v>
      </c>
      <c r="G18" s="11"/>
      <c r="H18" s="27">
        <v>0</v>
      </c>
      <c r="I18" s="13"/>
      <c r="J18" s="13">
        <v>0</v>
      </c>
    </row>
    <row r="19" spans="1:10" ht="19.5" customHeight="1">
      <c r="A19" s="11" t="s">
        <v>38</v>
      </c>
      <c r="B19" s="2">
        <v>2</v>
      </c>
      <c r="C19" s="11"/>
      <c r="D19" s="13">
        <v>1443502</v>
      </c>
      <c r="E19" s="13"/>
      <c r="F19" s="13">
        <v>1308381</v>
      </c>
      <c r="G19" s="11"/>
      <c r="H19" s="13">
        <f>ROUND(397652.4123,0)</f>
        <v>397652</v>
      </c>
      <c r="I19" s="13"/>
      <c r="J19" s="13">
        <v>195994</v>
      </c>
    </row>
    <row r="20" spans="1:10" ht="19.5" customHeight="1">
      <c r="A20" s="11" t="s">
        <v>172</v>
      </c>
      <c r="B20" s="2"/>
      <c r="C20" s="11"/>
      <c r="D20" s="13">
        <v>32465</v>
      </c>
      <c r="E20" s="13"/>
      <c r="F20" s="13">
        <v>0</v>
      </c>
      <c r="G20" s="11"/>
      <c r="H20" s="13">
        <v>0</v>
      </c>
      <c r="I20" s="13"/>
      <c r="J20" s="13">
        <v>0</v>
      </c>
    </row>
    <row r="21" spans="1:10" ht="19.5" customHeight="1">
      <c r="A21" s="11" t="s">
        <v>185</v>
      </c>
      <c r="B21" s="2"/>
      <c r="C21" s="11"/>
      <c r="D21" s="13">
        <v>95901</v>
      </c>
      <c r="E21" s="13"/>
      <c r="F21" s="13">
        <v>0</v>
      </c>
      <c r="G21" s="11"/>
      <c r="H21" s="13">
        <v>0</v>
      </c>
      <c r="I21" s="13"/>
      <c r="J21" s="13">
        <v>0</v>
      </c>
    </row>
    <row r="22" spans="1:10" ht="19.5" customHeight="1">
      <c r="A22" s="11" t="s">
        <v>156</v>
      </c>
      <c r="B22" s="2"/>
      <c r="C22" s="11"/>
      <c r="D22" s="13">
        <v>156</v>
      </c>
      <c r="E22" s="13"/>
      <c r="F22" s="13">
        <v>625</v>
      </c>
      <c r="G22" s="11"/>
      <c r="H22" s="13">
        <v>0</v>
      </c>
      <c r="I22" s="13"/>
      <c r="J22" s="13">
        <v>0</v>
      </c>
    </row>
    <row r="23" spans="1:10" ht="19.5" customHeight="1">
      <c r="A23" s="11" t="s">
        <v>186</v>
      </c>
      <c r="B23" s="2"/>
      <c r="C23" s="11"/>
      <c r="D23" s="13"/>
      <c r="E23" s="13"/>
      <c r="F23" s="13"/>
      <c r="G23" s="11"/>
      <c r="H23" s="13"/>
      <c r="I23" s="13"/>
      <c r="J23" s="13"/>
    </row>
    <row r="24" spans="1:10" ht="19.5" customHeight="1">
      <c r="A24" s="11" t="s">
        <v>187</v>
      </c>
      <c r="B24" s="2"/>
      <c r="C24" s="11"/>
      <c r="D24" s="13">
        <v>0</v>
      </c>
      <c r="E24" s="13"/>
      <c r="F24" s="13">
        <v>7001</v>
      </c>
      <c r="G24" s="11"/>
      <c r="H24" s="13">
        <v>0</v>
      </c>
      <c r="I24" s="13"/>
      <c r="J24" s="13">
        <v>0</v>
      </c>
    </row>
    <row r="25" spans="1:10" ht="19.5" customHeight="1">
      <c r="A25" s="122" t="s">
        <v>128</v>
      </c>
      <c r="B25" s="2">
        <v>2</v>
      </c>
      <c r="C25" s="11"/>
      <c r="D25" s="13">
        <v>0</v>
      </c>
      <c r="E25" s="13"/>
      <c r="F25" s="13">
        <v>0</v>
      </c>
      <c r="G25" s="11"/>
      <c r="H25" s="27">
        <f>ROUND(176057.25,0)</f>
        <v>176057</v>
      </c>
      <c r="I25" s="13"/>
      <c r="J25" s="13">
        <v>174963</v>
      </c>
    </row>
    <row r="26" spans="1:10" ht="19.5" customHeight="1">
      <c r="A26" s="122" t="s">
        <v>295</v>
      </c>
      <c r="B26" s="2"/>
      <c r="C26" s="11"/>
      <c r="D26" s="13">
        <v>15422</v>
      </c>
      <c r="E26" s="13"/>
      <c r="F26" s="13">
        <v>0</v>
      </c>
      <c r="G26" s="11"/>
      <c r="H26" s="13">
        <v>0</v>
      </c>
      <c r="I26" s="13"/>
      <c r="J26" s="13">
        <v>0</v>
      </c>
    </row>
    <row r="27" spans="1:10" ht="19.5" customHeight="1">
      <c r="A27" s="11" t="s">
        <v>39</v>
      </c>
      <c r="B27" s="2">
        <v>2</v>
      </c>
      <c r="C27" s="11"/>
      <c r="D27" s="13">
        <v>32060</v>
      </c>
      <c r="E27" s="5"/>
      <c r="F27" s="13">
        <v>95902</v>
      </c>
      <c r="G27" s="11"/>
      <c r="H27" s="13">
        <f>ROUND(1975.88522,0)</f>
        <v>1976</v>
      </c>
      <c r="I27" s="5"/>
      <c r="J27" s="13">
        <v>1052</v>
      </c>
    </row>
    <row r="28" spans="1:10" ht="19.5" customHeight="1">
      <c r="A28" s="1" t="s">
        <v>40</v>
      </c>
      <c r="B28" s="3"/>
      <c r="C28" s="1"/>
      <c r="D28" s="78">
        <f t="shared" ref="D28:E28" si="0">SUM(D14:D27)</f>
        <v>12433493</v>
      </c>
      <c r="E28" s="12">
        <f t="shared" si="0"/>
        <v>0</v>
      </c>
      <c r="F28" s="78">
        <f>SUM(F14:F27)</f>
        <v>14358843</v>
      </c>
      <c r="G28" s="1"/>
      <c r="H28" s="78">
        <f>SUM(H18:H27)</f>
        <v>575685</v>
      </c>
      <c r="I28" s="12"/>
      <c r="J28" s="78">
        <f>SUM(J18:J27)</f>
        <v>372009</v>
      </c>
    </row>
    <row r="29" spans="1:10" ht="19.5" customHeight="1">
      <c r="A29" s="1"/>
      <c r="B29" s="1"/>
      <c r="C29" s="1"/>
      <c r="D29" s="13"/>
      <c r="E29" s="13"/>
      <c r="F29" s="13"/>
      <c r="G29" s="1"/>
      <c r="H29" s="13"/>
      <c r="I29" s="5"/>
      <c r="J29" s="13"/>
    </row>
    <row r="30" spans="1:10" ht="19.5" customHeight="1">
      <c r="A30" s="51" t="s">
        <v>41</v>
      </c>
      <c r="B30" s="51"/>
      <c r="C30" s="1"/>
      <c r="D30" s="13"/>
      <c r="E30" s="13"/>
      <c r="F30" s="13"/>
      <c r="G30" s="1"/>
      <c r="H30" s="13"/>
      <c r="I30" s="13"/>
      <c r="J30" s="13"/>
    </row>
    <row r="31" spans="1:10" ht="19.5" customHeight="1">
      <c r="A31" s="3" t="s">
        <v>254</v>
      </c>
      <c r="B31" s="51"/>
      <c r="C31" s="1"/>
      <c r="D31" s="13">
        <v>1190724</v>
      </c>
      <c r="E31" s="13"/>
      <c r="F31" s="13">
        <v>-933616</v>
      </c>
      <c r="G31" s="1"/>
      <c r="H31" s="13">
        <v>0</v>
      </c>
      <c r="I31" s="13"/>
      <c r="J31" s="13">
        <v>0</v>
      </c>
    </row>
    <row r="32" spans="1:10" ht="19.5" customHeight="1">
      <c r="A32" s="3" t="s">
        <v>42</v>
      </c>
      <c r="B32" s="2">
        <v>2</v>
      </c>
      <c r="C32" s="1"/>
      <c r="D32" s="13">
        <v>7008592</v>
      </c>
      <c r="E32" s="13"/>
      <c r="F32" s="13">
        <v>10110705</v>
      </c>
      <c r="G32" s="1"/>
      <c r="H32" s="13">
        <v>0</v>
      </c>
      <c r="I32" s="13"/>
      <c r="J32" s="13">
        <v>0</v>
      </c>
    </row>
    <row r="33" spans="1:10" ht="19.5" customHeight="1">
      <c r="A33" s="3" t="s">
        <v>259</v>
      </c>
      <c r="B33" s="51"/>
      <c r="C33" s="1"/>
      <c r="D33" s="13"/>
      <c r="E33" s="13"/>
      <c r="F33" s="13"/>
      <c r="G33" s="1"/>
      <c r="H33" s="13"/>
      <c r="I33" s="13"/>
      <c r="J33" s="13"/>
    </row>
    <row r="34" spans="1:10" ht="19.5" customHeight="1">
      <c r="A34" s="3" t="s">
        <v>260</v>
      </c>
      <c r="B34" s="51"/>
      <c r="C34" s="1"/>
      <c r="D34" s="13">
        <v>-2497665</v>
      </c>
      <c r="E34" s="13"/>
      <c r="F34" s="13">
        <v>-2713325</v>
      </c>
      <c r="G34" s="1"/>
      <c r="H34" s="52">
        <v>0</v>
      </c>
      <c r="I34" s="13"/>
      <c r="J34" s="52">
        <v>0</v>
      </c>
    </row>
    <row r="35" spans="1:10" ht="19.5" customHeight="1">
      <c r="A35" s="3" t="s">
        <v>43</v>
      </c>
      <c r="B35" s="51"/>
      <c r="C35" s="1"/>
      <c r="D35" s="81">
        <f>SUM(D32:D34)</f>
        <v>4510927</v>
      </c>
      <c r="E35" s="13"/>
      <c r="F35" s="81">
        <f>SUM(F32:F34)</f>
        <v>7397380</v>
      </c>
      <c r="G35" s="1"/>
      <c r="H35" s="81">
        <f>SUM(H32:H34)</f>
        <v>0</v>
      </c>
      <c r="I35" s="13"/>
      <c r="J35" s="81">
        <f>SUM(J32:J34)</f>
        <v>0</v>
      </c>
    </row>
    <row r="36" spans="1:10" ht="19.5" customHeight="1">
      <c r="A36" s="11" t="s">
        <v>44</v>
      </c>
      <c r="B36" s="2">
        <v>2</v>
      </c>
      <c r="D36" s="13">
        <v>1366536</v>
      </c>
      <c r="E36" s="13"/>
      <c r="F36" s="13">
        <v>1277028</v>
      </c>
      <c r="H36" s="13">
        <v>0</v>
      </c>
      <c r="I36" s="13"/>
      <c r="J36" s="13">
        <v>0</v>
      </c>
    </row>
    <row r="37" spans="1:10" ht="19.5" customHeight="1">
      <c r="A37" s="11" t="s">
        <v>45</v>
      </c>
      <c r="B37" s="2"/>
      <c r="D37" s="13">
        <v>673322</v>
      </c>
      <c r="E37" s="13"/>
      <c r="F37" s="13">
        <v>487781</v>
      </c>
      <c r="H37" s="13">
        <v>0</v>
      </c>
      <c r="I37" s="13"/>
      <c r="J37" s="13">
        <v>0</v>
      </c>
    </row>
    <row r="38" spans="1:10" ht="19.5" customHeight="1">
      <c r="A38" s="11" t="s">
        <v>48</v>
      </c>
      <c r="B38" s="2"/>
      <c r="D38" s="13">
        <v>1687398</v>
      </c>
      <c r="E38" s="13"/>
      <c r="F38" s="13">
        <v>1642528</v>
      </c>
      <c r="H38" s="13">
        <v>0</v>
      </c>
      <c r="I38" s="13"/>
      <c r="J38" s="13">
        <v>0</v>
      </c>
    </row>
    <row r="39" spans="1:10" ht="19.5" customHeight="1">
      <c r="A39" s="11" t="s">
        <v>97</v>
      </c>
      <c r="B39" s="2"/>
      <c r="D39" s="13">
        <v>727667</v>
      </c>
      <c r="E39" s="13"/>
      <c r="F39" s="13">
        <v>1438027</v>
      </c>
      <c r="H39" s="13">
        <v>0</v>
      </c>
      <c r="I39" s="13"/>
      <c r="J39" s="13">
        <v>0</v>
      </c>
    </row>
    <row r="40" spans="1:10" ht="19.5" customHeight="1">
      <c r="A40" s="11" t="s">
        <v>46</v>
      </c>
      <c r="B40" s="2">
        <v>2</v>
      </c>
      <c r="D40" s="13">
        <v>1546202</v>
      </c>
      <c r="E40" s="13"/>
      <c r="F40" s="13">
        <v>1741577</v>
      </c>
      <c r="H40" s="13">
        <v>161279</v>
      </c>
      <c r="I40" s="13"/>
      <c r="J40" s="13">
        <v>224777</v>
      </c>
    </row>
    <row r="41" spans="1:10" ht="19.5" customHeight="1">
      <c r="A41" s="11" t="s">
        <v>173</v>
      </c>
      <c r="B41" s="2"/>
      <c r="D41" s="13">
        <v>0</v>
      </c>
      <c r="E41" s="13"/>
      <c r="F41" s="13">
        <v>202997</v>
      </c>
      <c r="H41" s="13">
        <v>0</v>
      </c>
      <c r="I41" s="13"/>
      <c r="J41" s="13">
        <v>0</v>
      </c>
    </row>
    <row r="42" spans="1:10" ht="17.45" hidden="1" customHeight="1">
      <c r="A42" s="11" t="s">
        <v>157</v>
      </c>
      <c r="B42" s="2"/>
      <c r="D42" s="13"/>
      <c r="E42" s="13"/>
      <c r="F42" s="13"/>
      <c r="H42" s="13">
        <v>0</v>
      </c>
      <c r="I42" s="13"/>
      <c r="J42" s="13">
        <v>0</v>
      </c>
    </row>
    <row r="43" spans="1:10" ht="17.45" hidden="1" customHeight="1">
      <c r="A43" s="11" t="s">
        <v>282</v>
      </c>
      <c r="B43" s="2"/>
      <c r="C43" s="11"/>
      <c r="D43" s="13"/>
      <c r="E43" s="13"/>
      <c r="F43" s="13"/>
      <c r="G43" s="11"/>
      <c r="H43" s="13">
        <v>0</v>
      </c>
      <c r="I43" s="13"/>
      <c r="J43" s="13">
        <v>0</v>
      </c>
    </row>
    <row r="44" spans="1:10" ht="18.600000000000001" customHeight="1">
      <c r="A44" s="11" t="s">
        <v>160</v>
      </c>
      <c r="B44" s="2"/>
      <c r="C44" s="11"/>
      <c r="D44" s="13">
        <v>0</v>
      </c>
      <c r="E44" s="13"/>
      <c r="F44" s="13">
        <v>185614</v>
      </c>
      <c r="G44" s="11"/>
      <c r="H44" s="13">
        <v>0</v>
      </c>
      <c r="I44" s="13"/>
      <c r="J44" s="13">
        <v>0</v>
      </c>
    </row>
    <row r="45" spans="1:10" ht="19.5" customHeight="1">
      <c r="A45" s="3" t="s">
        <v>49</v>
      </c>
      <c r="B45" s="2">
        <v>2</v>
      </c>
      <c r="C45" s="1"/>
      <c r="D45" s="13">
        <v>488291</v>
      </c>
      <c r="E45" s="13"/>
      <c r="F45" s="13">
        <v>376620</v>
      </c>
      <c r="H45" s="5">
        <f>ROUND(244097.17436,0)</f>
        <v>244097</v>
      </c>
      <c r="I45" s="5"/>
      <c r="J45" s="5">
        <v>169129</v>
      </c>
    </row>
    <row r="46" spans="1:10" ht="19.5" customHeight="1">
      <c r="A46" s="122" t="s">
        <v>297</v>
      </c>
      <c r="B46" s="2"/>
      <c r="C46" s="1"/>
      <c r="D46" s="13">
        <v>0</v>
      </c>
      <c r="E46" s="13"/>
      <c r="F46" s="85">
        <v>11821</v>
      </c>
      <c r="H46" s="5">
        <v>0</v>
      </c>
      <c r="I46" s="5"/>
      <c r="J46" s="5">
        <v>0</v>
      </c>
    </row>
    <row r="47" spans="1:10" ht="19.5" customHeight="1">
      <c r="A47" s="122" t="s">
        <v>285</v>
      </c>
      <c r="B47" s="2"/>
      <c r="C47" s="1"/>
      <c r="D47" s="13"/>
      <c r="E47" s="13"/>
      <c r="F47" s="85"/>
      <c r="H47" s="5"/>
      <c r="I47" s="5"/>
      <c r="J47" s="5"/>
    </row>
    <row r="48" spans="1:10" ht="19.5" customHeight="1">
      <c r="A48" s="122" t="s">
        <v>286</v>
      </c>
      <c r="B48" s="2"/>
      <c r="C48" s="1"/>
      <c r="D48" s="13">
        <v>12263</v>
      </c>
      <c r="E48" s="13"/>
      <c r="F48" s="85">
        <v>0</v>
      </c>
      <c r="H48" s="5">
        <v>0</v>
      </c>
      <c r="I48" s="5"/>
      <c r="J48" s="5">
        <v>0</v>
      </c>
    </row>
    <row r="49" spans="1:18" ht="19.5" customHeight="1">
      <c r="A49" s="3" t="s">
        <v>222</v>
      </c>
      <c r="B49" s="2"/>
      <c r="C49" s="1"/>
      <c r="D49" s="13">
        <v>7361</v>
      </c>
      <c r="E49" s="13"/>
      <c r="F49" s="13">
        <v>-8753</v>
      </c>
      <c r="H49" s="13">
        <v>0</v>
      </c>
      <c r="I49" s="13"/>
      <c r="J49" s="13">
        <v>0</v>
      </c>
    </row>
    <row r="50" spans="1:18" ht="19.5" customHeight="1">
      <c r="A50" s="1" t="s">
        <v>47</v>
      </c>
      <c r="B50" s="3"/>
      <c r="D50" s="78">
        <f>SUM(D31,D35,D36:D49)</f>
        <v>12210691</v>
      </c>
      <c r="E50" s="12"/>
      <c r="F50" s="78">
        <f>SUM(F35:F49)+F31</f>
        <v>13819004</v>
      </c>
      <c r="H50" s="78">
        <f>SUM(H35:H49)+H31</f>
        <v>405376</v>
      </c>
      <c r="I50" s="12"/>
      <c r="J50" s="78">
        <f>SUM(J35:J49)+J31</f>
        <v>393906</v>
      </c>
    </row>
    <row r="51" spans="1:18" ht="19.5" customHeight="1">
      <c r="A51" s="1" t="s">
        <v>280</v>
      </c>
      <c r="B51" s="125"/>
      <c r="D51" s="165">
        <f>D28-D50</f>
        <v>222802</v>
      </c>
      <c r="E51" s="1"/>
      <c r="F51" s="165">
        <f>F28-F50</f>
        <v>539839</v>
      </c>
      <c r="G51" s="1"/>
      <c r="H51" s="165">
        <f>H28-H50</f>
        <v>170309</v>
      </c>
      <c r="I51" s="1"/>
      <c r="J51" s="165">
        <f>J28-J50</f>
        <v>-21897</v>
      </c>
      <c r="K51" s="132"/>
      <c r="L51" s="138"/>
      <c r="M51" s="138"/>
      <c r="N51" s="138"/>
      <c r="O51" s="138"/>
      <c r="P51" s="138"/>
      <c r="Q51" s="138"/>
      <c r="R51" s="138"/>
    </row>
    <row r="52" spans="1:18" ht="19.5" customHeight="1">
      <c r="A52" s="1"/>
      <c r="B52" s="125"/>
      <c r="C52" s="1"/>
      <c r="D52" s="1"/>
      <c r="E52" s="1"/>
      <c r="F52" s="1"/>
      <c r="G52" s="1"/>
      <c r="H52" s="1"/>
      <c r="I52" s="1"/>
      <c r="J52" s="1"/>
      <c r="K52" s="132"/>
      <c r="L52" s="138"/>
      <c r="M52" s="138"/>
      <c r="N52" s="138"/>
      <c r="O52" s="138"/>
      <c r="P52" s="138"/>
      <c r="Q52" s="138"/>
      <c r="R52" s="138"/>
    </row>
    <row r="53" spans="1:18" ht="19.5" customHeight="1">
      <c r="A53" s="1" t="s">
        <v>206</v>
      </c>
      <c r="B53" s="125"/>
      <c r="D53" s="1"/>
      <c r="E53" s="1"/>
      <c r="F53" s="1"/>
      <c r="G53" s="1"/>
      <c r="H53" s="1"/>
      <c r="I53" s="1"/>
      <c r="J53" s="1"/>
      <c r="K53" s="132"/>
      <c r="L53" s="138"/>
      <c r="M53" s="138"/>
      <c r="N53" s="138"/>
      <c r="O53" s="138"/>
      <c r="P53" s="138"/>
      <c r="Q53" s="138"/>
      <c r="R53" s="138"/>
    </row>
    <row r="54" spans="1:18" ht="19.5" customHeight="1">
      <c r="A54" s="3" t="s">
        <v>207</v>
      </c>
      <c r="B54" s="125"/>
      <c r="D54" s="28">
        <v>0</v>
      </c>
      <c r="E54" s="28"/>
      <c r="F54" s="28">
        <v>1230420</v>
      </c>
      <c r="G54" s="1"/>
      <c r="H54" s="28">
        <v>0</v>
      </c>
      <c r="I54" s="28"/>
      <c r="J54" s="28">
        <v>0</v>
      </c>
      <c r="K54" s="132"/>
      <c r="L54" s="138"/>
      <c r="M54" s="138"/>
      <c r="N54" s="138"/>
      <c r="O54" s="138"/>
      <c r="P54" s="138"/>
      <c r="Q54" s="138"/>
      <c r="R54" s="138"/>
    </row>
    <row r="55" spans="1:18" ht="19.5" customHeight="1">
      <c r="A55" s="1" t="s">
        <v>276</v>
      </c>
      <c r="B55" s="90"/>
      <c r="C55" s="1"/>
      <c r="D55" s="79">
        <f>SUM(D51,D54)</f>
        <v>222802</v>
      </c>
      <c r="E55" s="12"/>
      <c r="F55" s="79">
        <f>SUM(F51,F54)</f>
        <v>1770259</v>
      </c>
      <c r="G55" s="12"/>
      <c r="H55" s="79">
        <f>SUM(H51,H54)</f>
        <v>170309</v>
      </c>
      <c r="I55" s="12"/>
      <c r="J55" s="79">
        <f>SUM(J51,J54)</f>
        <v>-21897</v>
      </c>
    </row>
    <row r="56" spans="1:18" ht="19.5" customHeight="1">
      <c r="A56" s="3" t="s">
        <v>274</v>
      </c>
      <c r="B56" s="90"/>
      <c r="C56" s="1"/>
      <c r="D56" s="13">
        <v>32812</v>
      </c>
      <c r="E56" s="13"/>
      <c r="F56" s="13">
        <v>-103819</v>
      </c>
      <c r="G56" s="1"/>
      <c r="H56" s="13">
        <v>12389.59585</v>
      </c>
      <c r="I56" s="13"/>
      <c r="J56" s="13">
        <v>-3408</v>
      </c>
    </row>
    <row r="57" spans="1:18" ht="19.5" customHeight="1">
      <c r="A57" s="1" t="s">
        <v>277</v>
      </c>
      <c r="B57" s="3"/>
      <c r="C57" s="1"/>
      <c r="D57" s="78">
        <f>D55-D56</f>
        <v>189990</v>
      </c>
      <c r="E57" s="12"/>
      <c r="F57" s="78">
        <f>F55-F56</f>
        <v>1874078</v>
      </c>
      <c r="G57" s="1"/>
      <c r="H57" s="78">
        <f>H55-H56</f>
        <v>157919.40414999999</v>
      </c>
      <c r="I57" s="12"/>
      <c r="J57" s="78">
        <f>J55-J56</f>
        <v>-18489</v>
      </c>
    </row>
    <row r="58" spans="1:18" ht="9.6" customHeight="1">
      <c r="A58" s="14"/>
      <c r="B58" s="14"/>
      <c r="C58" s="1"/>
      <c r="D58" s="12"/>
      <c r="E58" s="12"/>
      <c r="F58" s="12"/>
      <c r="G58" s="1"/>
      <c r="H58" s="12"/>
      <c r="I58" s="12"/>
      <c r="J58" s="12"/>
    </row>
    <row r="59" spans="1:18" ht="19.5" hidden="1" customHeight="1">
      <c r="D59" s="124"/>
      <c r="F59" s="124"/>
      <c r="H59" s="124"/>
      <c r="I59" s="124"/>
      <c r="J59" s="124"/>
    </row>
    <row r="60" spans="1:18" ht="19.5" hidden="1" customHeight="1">
      <c r="A60" s="14"/>
      <c r="B60" s="14"/>
      <c r="C60" s="1"/>
      <c r="D60" s="12"/>
      <c r="E60" s="12"/>
      <c r="F60" s="12"/>
      <c r="G60" s="1"/>
      <c r="H60" s="12"/>
      <c r="I60" s="12"/>
      <c r="J60" s="12"/>
    </row>
    <row r="61" spans="1:18" ht="19.5" customHeight="1">
      <c r="A61" s="105" t="str">
        <f>A1</f>
        <v>Thai Group Holdings Public Company Limited and its Subsidiaries</v>
      </c>
      <c r="B61" s="20"/>
      <c r="C61" s="21"/>
      <c r="D61" s="21"/>
      <c r="E61" s="21"/>
      <c r="F61" s="21"/>
    </row>
    <row r="62" spans="1:18" ht="19.5" customHeight="1">
      <c r="A62" s="9" t="s">
        <v>114</v>
      </c>
      <c r="B62" s="9"/>
      <c r="C62" s="9"/>
      <c r="D62" s="9"/>
      <c r="E62" s="9"/>
      <c r="F62" s="9"/>
    </row>
    <row r="63" spans="1:18" ht="19.5" customHeight="1">
      <c r="A63" s="9"/>
      <c r="B63" s="9"/>
      <c r="C63" s="9"/>
      <c r="D63" s="9"/>
      <c r="E63" s="9"/>
      <c r="F63" s="9"/>
    </row>
    <row r="64" spans="1:18" ht="19.5" customHeight="1">
      <c r="A64" s="40"/>
      <c r="B64" s="40"/>
      <c r="C64" s="40"/>
      <c r="D64" s="172" t="s">
        <v>183</v>
      </c>
      <c r="E64" s="172"/>
      <c r="F64" s="172"/>
      <c r="G64" s="1"/>
      <c r="H64" s="172" t="s">
        <v>73</v>
      </c>
      <c r="I64" s="172"/>
      <c r="J64" s="172"/>
    </row>
    <row r="65" spans="1:10" ht="19.5" customHeight="1">
      <c r="A65" s="30"/>
      <c r="B65" s="2"/>
      <c r="D65" s="173" t="s">
        <v>299</v>
      </c>
      <c r="E65" s="173"/>
      <c r="F65" s="173"/>
      <c r="G65" s="1"/>
      <c r="H65" s="173" t="s">
        <v>299</v>
      </c>
      <c r="I65" s="173"/>
      <c r="J65" s="173"/>
    </row>
    <row r="66" spans="1:10" ht="19.5" customHeight="1">
      <c r="A66" s="30"/>
      <c r="B66" s="2"/>
      <c r="D66" s="174" t="s">
        <v>298</v>
      </c>
      <c r="E66" s="174"/>
      <c r="F66" s="174"/>
      <c r="H66" s="174" t="s">
        <v>298</v>
      </c>
      <c r="I66" s="174"/>
      <c r="J66" s="174"/>
    </row>
    <row r="67" spans="1:10" ht="19.5" customHeight="1">
      <c r="B67" s="2"/>
      <c r="D67" s="118" t="s">
        <v>233</v>
      </c>
      <c r="E67" s="118"/>
      <c r="F67" s="118" t="s">
        <v>204</v>
      </c>
      <c r="H67" s="118" t="s">
        <v>233</v>
      </c>
      <c r="I67" s="118"/>
      <c r="J67" s="118" t="s">
        <v>204</v>
      </c>
    </row>
    <row r="68" spans="1:10" ht="19.5" customHeight="1">
      <c r="B68" s="2"/>
      <c r="D68" s="171" t="s">
        <v>115</v>
      </c>
      <c r="E68" s="171"/>
      <c r="F68" s="171"/>
      <c r="G68" s="171"/>
      <c r="H68" s="171"/>
      <c r="I68" s="171"/>
      <c r="J68" s="171"/>
    </row>
    <row r="69" spans="1:10" ht="19.5" customHeight="1">
      <c r="A69" s="1" t="s">
        <v>51</v>
      </c>
      <c r="B69" s="3"/>
      <c r="D69" s="17"/>
      <c r="E69" s="28"/>
      <c r="F69" s="27"/>
      <c r="G69" s="28"/>
      <c r="H69" s="17"/>
      <c r="I69" s="28"/>
      <c r="J69" s="27"/>
    </row>
    <row r="70" spans="1:10" ht="19.5" customHeight="1">
      <c r="A70" s="51" t="s">
        <v>52</v>
      </c>
      <c r="B70" s="14"/>
      <c r="D70" s="26"/>
      <c r="E70" s="12"/>
      <c r="F70" s="27"/>
      <c r="G70" s="28"/>
      <c r="H70" s="26"/>
      <c r="I70" s="12"/>
      <c r="J70" s="26"/>
    </row>
    <row r="71" spans="1:10" ht="19.5" customHeight="1">
      <c r="A71" s="3" t="s">
        <v>199</v>
      </c>
      <c r="B71" s="14"/>
      <c r="D71" s="27">
        <v>76269</v>
      </c>
      <c r="E71" s="12"/>
      <c r="F71" s="27">
        <v>124145</v>
      </c>
      <c r="G71" s="28"/>
      <c r="H71" s="27">
        <v>0</v>
      </c>
      <c r="I71" s="12"/>
      <c r="J71" s="27">
        <v>0</v>
      </c>
    </row>
    <row r="72" spans="1:10" ht="19.5" customHeight="1">
      <c r="A72" s="3" t="s">
        <v>283</v>
      </c>
      <c r="B72" s="14"/>
      <c r="D72" s="26"/>
      <c r="E72" s="12"/>
      <c r="F72" s="26"/>
      <c r="G72" s="28"/>
      <c r="H72" s="26"/>
      <c r="I72" s="12"/>
      <c r="J72" s="26"/>
    </row>
    <row r="73" spans="1:10" ht="19.5" customHeight="1">
      <c r="A73" s="3" t="s">
        <v>263</v>
      </c>
      <c r="B73" s="14"/>
      <c r="D73" s="27">
        <v>-868959</v>
      </c>
      <c r="E73" s="12"/>
      <c r="F73" s="27">
        <v>-2344011</v>
      </c>
      <c r="G73" s="28"/>
      <c r="H73" s="27">
        <v>0</v>
      </c>
      <c r="I73" s="12"/>
      <c r="J73" s="27">
        <v>0</v>
      </c>
    </row>
    <row r="74" spans="1:10" ht="19.5" customHeight="1">
      <c r="A74" s="3" t="s">
        <v>284</v>
      </c>
      <c r="B74" s="14"/>
      <c r="D74" s="27">
        <v>-120173</v>
      </c>
      <c r="E74" s="12"/>
      <c r="F74" s="27">
        <v>-56338</v>
      </c>
      <c r="G74" s="28"/>
      <c r="H74" s="27">
        <v>0</v>
      </c>
      <c r="I74" s="12"/>
      <c r="J74" s="27">
        <v>0</v>
      </c>
    </row>
    <row r="75" spans="1:10" ht="19.5" customHeight="1">
      <c r="A75" s="3" t="s">
        <v>253</v>
      </c>
      <c r="B75" s="14"/>
      <c r="D75" s="26"/>
      <c r="E75" s="12"/>
      <c r="F75" s="26"/>
      <c r="G75" s="28"/>
      <c r="H75" s="26"/>
      <c r="I75" s="12"/>
      <c r="J75" s="26"/>
    </row>
    <row r="76" spans="1:10" ht="19.5" customHeight="1">
      <c r="A76" s="3" t="s">
        <v>262</v>
      </c>
      <c r="B76" s="14"/>
      <c r="D76" s="27">
        <v>598</v>
      </c>
      <c r="E76" s="12"/>
      <c r="F76" s="27">
        <v>34150</v>
      </c>
      <c r="G76" s="28"/>
      <c r="H76" s="27">
        <v>0</v>
      </c>
      <c r="I76" s="12"/>
      <c r="J76" s="27">
        <v>0</v>
      </c>
    </row>
    <row r="77" spans="1:10" ht="19.5" customHeight="1">
      <c r="A77" s="3" t="s">
        <v>127</v>
      </c>
      <c r="B77" s="14"/>
      <c r="E77" s="12"/>
      <c r="F77" s="27"/>
      <c r="G77" s="28"/>
      <c r="H77" s="27"/>
      <c r="I77" s="12"/>
      <c r="J77" s="27"/>
    </row>
    <row r="78" spans="1:10" ht="19.5" customHeight="1">
      <c r="A78" s="3" t="s">
        <v>262</v>
      </c>
      <c r="B78" s="2"/>
      <c r="D78" s="27">
        <v>182453</v>
      </c>
      <c r="E78" s="12"/>
      <c r="F78" s="27">
        <v>448411</v>
      </c>
      <c r="G78" s="28"/>
      <c r="H78" s="27">
        <v>0</v>
      </c>
      <c r="I78" s="115"/>
      <c r="J78" s="27">
        <v>0</v>
      </c>
    </row>
    <row r="79" spans="1:10" ht="19.5" customHeight="1">
      <c r="A79" s="14" t="s">
        <v>116</v>
      </c>
      <c r="B79" s="11"/>
      <c r="D79" s="78">
        <f>SUM(D71:D78)</f>
        <v>-729812</v>
      </c>
      <c r="E79" s="26"/>
      <c r="F79" s="78">
        <f>SUM(F71:F78)</f>
        <v>-1793643</v>
      </c>
      <c r="G79" s="28"/>
      <c r="H79" s="78">
        <f>SUM(H71:H78)</f>
        <v>0</v>
      </c>
      <c r="I79" s="114"/>
      <c r="J79" s="78">
        <f>SUM(J71:J78)</f>
        <v>0</v>
      </c>
    </row>
    <row r="80" spans="1:10" ht="19.5" customHeight="1">
      <c r="A80" s="11"/>
      <c r="B80" s="11"/>
      <c r="C80" s="26"/>
      <c r="D80" s="5"/>
      <c r="E80" s="26"/>
      <c r="F80" s="5"/>
      <c r="G80" s="28"/>
      <c r="H80" s="27"/>
      <c r="I80" s="26"/>
      <c r="J80" s="27"/>
    </row>
    <row r="81" spans="1:10" ht="19.5" customHeight="1">
      <c r="A81" s="43" t="s">
        <v>133</v>
      </c>
      <c r="B81" s="11"/>
      <c r="D81" s="5"/>
      <c r="E81" s="26"/>
      <c r="F81" s="5"/>
      <c r="G81" s="28"/>
      <c r="H81" s="27"/>
      <c r="I81" s="26"/>
      <c r="J81" s="27"/>
    </row>
    <row r="82" spans="1:10" ht="19.5" customHeight="1">
      <c r="A82" s="3" t="s">
        <v>252</v>
      </c>
      <c r="B82" s="11"/>
      <c r="D82" s="5"/>
      <c r="E82" s="26"/>
      <c r="F82" s="5"/>
      <c r="G82" s="28"/>
      <c r="H82" s="27"/>
      <c r="I82" s="26"/>
      <c r="J82" s="27"/>
    </row>
    <row r="83" spans="1:10" ht="19.5" customHeight="1">
      <c r="A83" s="3" t="s">
        <v>146</v>
      </c>
      <c r="B83" s="11"/>
      <c r="D83" s="5">
        <v>-1210175</v>
      </c>
      <c r="E83" s="26"/>
      <c r="F83" s="5">
        <v>-1783836</v>
      </c>
      <c r="G83" s="28"/>
      <c r="H83" s="27">
        <v>0</v>
      </c>
      <c r="I83" s="26"/>
      <c r="J83" s="27">
        <v>0</v>
      </c>
    </row>
    <row r="84" spans="1:10" ht="19.5" customHeight="1">
      <c r="A84" s="3" t="s">
        <v>251</v>
      </c>
      <c r="B84" s="11"/>
      <c r="D84" s="5" t="s">
        <v>306</v>
      </c>
      <c r="E84" s="26"/>
      <c r="F84" s="5">
        <v>-239785</v>
      </c>
      <c r="G84" s="28"/>
      <c r="H84" s="5">
        <v>0</v>
      </c>
      <c r="I84" s="26"/>
      <c r="J84" s="5">
        <v>0</v>
      </c>
    </row>
    <row r="85" spans="1:10" ht="19.5" customHeight="1">
      <c r="A85" s="3" t="s">
        <v>250</v>
      </c>
      <c r="B85" s="11"/>
      <c r="D85" s="5" t="s">
        <v>306</v>
      </c>
      <c r="E85" s="26"/>
      <c r="F85" s="5">
        <v>28084</v>
      </c>
      <c r="G85" s="28"/>
      <c r="H85" s="5">
        <v>0</v>
      </c>
      <c r="I85" s="26"/>
      <c r="J85" s="5">
        <v>0</v>
      </c>
    </row>
    <row r="86" spans="1:10" ht="19.5" customHeight="1">
      <c r="A86" s="3" t="s">
        <v>147</v>
      </c>
      <c r="B86" s="11"/>
      <c r="E86" s="26"/>
      <c r="F86" s="5"/>
      <c r="G86" s="28"/>
      <c r="H86" s="5"/>
      <c r="I86" s="26"/>
      <c r="J86" s="5"/>
    </row>
    <row r="87" spans="1:10" ht="19.5" customHeight="1">
      <c r="A87" s="3" t="s">
        <v>262</v>
      </c>
      <c r="B87" s="11"/>
      <c r="D87" s="5">
        <v>242035</v>
      </c>
      <c r="E87" s="26"/>
      <c r="F87" s="5">
        <v>399107</v>
      </c>
      <c r="G87" s="28"/>
      <c r="H87" s="5">
        <v>0</v>
      </c>
      <c r="I87" s="26"/>
      <c r="J87" s="5">
        <v>0</v>
      </c>
    </row>
    <row r="88" spans="1:10" ht="19.5" customHeight="1">
      <c r="A88" s="14" t="s">
        <v>261</v>
      </c>
      <c r="B88" s="11"/>
      <c r="D88" s="78">
        <f>SUM(D82:D87)</f>
        <v>-968140</v>
      </c>
      <c r="E88" s="26"/>
      <c r="F88" s="78">
        <f>SUM(F82:F87)</f>
        <v>-1596430</v>
      </c>
      <c r="G88" s="28"/>
      <c r="H88" s="78">
        <f>SUM(H82:H87)</f>
        <v>0</v>
      </c>
      <c r="I88" s="114"/>
      <c r="J88" s="78">
        <f>SUM(J82:J87)</f>
        <v>0</v>
      </c>
    </row>
    <row r="89" spans="1:10" ht="19.5" customHeight="1">
      <c r="A89" s="14"/>
      <c r="B89" s="11"/>
      <c r="D89" s="5"/>
      <c r="E89" s="26"/>
      <c r="F89" s="5"/>
      <c r="G89" s="28"/>
      <c r="H89" s="27"/>
      <c r="I89" s="26"/>
      <c r="J89" s="27"/>
    </row>
    <row r="90" spans="1:10" ht="19.5" customHeight="1">
      <c r="A90" s="14" t="s">
        <v>223</v>
      </c>
      <c r="B90" s="108"/>
      <c r="D90" s="70">
        <f>D79+D88</f>
        <v>-1697952</v>
      </c>
      <c r="E90" s="19"/>
      <c r="F90" s="70">
        <f>F79+F88</f>
        <v>-3390073</v>
      </c>
      <c r="G90" s="27"/>
      <c r="H90" s="70">
        <f>H79+H88</f>
        <v>0</v>
      </c>
      <c r="I90" s="27"/>
      <c r="J90" s="70">
        <f>J79+J88</f>
        <v>0</v>
      </c>
    </row>
    <row r="91" spans="1:10" ht="19.5" customHeight="1" thickBot="1">
      <c r="A91" s="14" t="s">
        <v>219</v>
      </c>
      <c r="B91" s="108"/>
      <c r="D91" s="55">
        <f>SUM(D90,D57)</f>
        <v>-1507962</v>
      </c>
      <c r="E91" s="19"/>
      <c r="F91" s="55">
        <f>SUM(F90,F57)</f>
        <v>-1515995</v>
      </c>
      <c r="G91" s="28"/>
      <c r="H91" s="55">
        <f>SUM(H90,H57)</f>
        <v>157919.40414999999</v>
      </c>
      <c r="I91" s="28"/>
      <c r="J91" s="55">
        <f>SUM(J90,J57)</f>
        <v>-18489</v>
      </c>
    </row>
    <row r="92" spans="1:10" ht="19.5" customHeight="1" thickTop="1">
      <c r="A92" s="14"/>
      <c r="B92" s="108"/>
      <c r="D92" s="27"/>
      <c r="E92" s="19"/>
      <c r="F92" s="27"/>
      <c r="G92" s="28"/>
      <c r="H92" s="27"/>
      <c r="I92" s="28"/>
      <c r="J92" s="27"/>
    </row>
    <row r="93" spans="1:10" ht="19.5" customHeight="1">
      <c r="A93" s="93" t="s">
        <v>278</v>
      </c>
      <c r="B93" s="14"/>
      <c r="C93" s="1"/>
      <c r="D93" s="12"/>
      <c r="E93" s="12"/>
      <c r="F93" s="12"/>
      <c r="G93" s="1"/>
      <c r="H93" s="12"/>
      <c r="I93" s="12"/>
      <c r="J93" s="12"/>
    </row>
    <row r="94" spans="1:10" ht="19.5" customHeight="1">
      <c r="A94" s="91" t="s">
        <v>102</v>
      </c>
      <c r="B94" s="14"/>
      <c r="C94" s="1"/>
      <c r="D94" s="22">
        <v>154646</v>
      </c>
      <c r="E94" s="22"/>
      <c r="F94" s="22">
        <v>1598619</v>
      </c>
      <c r="G94" s="22"/>
      <c r="H94" s="22">
        <f>H57</f>
        <v>157919.40414999999</v>
      </c>
      <c r="I94" s="22"/>
      <c r="J94" s="22">
        <f>J57</f>
        <v>-18489</v>
      </c>
    </row>
    <row r="95" spans="1:10" ht="19.5" customHeight="1">
      <c r="A95" s="91" t="s">
        <v>50</v>
      </c>
      <c r="B95" s="14"/>
      <c r="C95" s="1"/>
      <c r="D95" s="22">
        <v>35344</v>
      </c>
      <c r="E95" s="94"/>
      <c r="F95" s="22">
        <v>275459</v>
      </c>
      <c r="G95" s="53"/>
      <c r="H95" s="5">
        <v>0</v>
      </c>
      <c r="I95" s="26"/>
      <c r="J95" s="5">
        <v>0</v>
      </c>
    </row>
    <row r="96" spans="1:10" ht="19.5" customHeight="1" thickBot="1">
      <c r="A96" s="14" t="s">
        <v>277</v>
      </c>
      <c r="B96" s="14"/>
      <c r="C96" s="1"/>
      <c r="D96" s="15">
        <f>SUM(D94:D95)</f>
        <v>189990</v>
      </c>
      <c r="E96" s="12"/>
      <c r="F96" s="15">
        <f>SUM(F94:F95)</f>
        <v>1874078</v>
      </c>
      <c r="G96" s="1"/>
      <c r="H96" s="15">
        <f>SUM(H94:H95)</f>
        <v>157919.40414999999</v>
      </c>
      <c r="I96" s="12"/>
      <c r="J96" s="15">
        <f>SUM(J94:J95)</f>
        <v>-18489</v>
      </c>
    </row>
    <row r="97" spans="1:10" ht="19.5" customHeight="1" thickTop="1">
      <c r="A97" s="14"/>
      <c r="B97" s="14"/>
      <c r="C97" s="1"/>
      <c r="D97" s="12"/>
      <c r="E97" s="12"/>
      <c r="F97" s="12"/>
      <c r="G97" s="1"/>
      <c r="H97" s="12"/>
      <c r="I97" s="12"/>
      <c r="J97" s="12"/>
    </row>
    <row r="98" spans="1:10" ht="19.5" customHeight="1">
      <c r="A98" s="95" t="s">
        <v>224</v>
      </c>
      <c r="B98" s="108"/>
      <c r="D98" s="27"/>
      <c r="E98" s="19"/>
      <c r="F98" s="27"/>
      <c r="G98" s="28"/>
      <c r="H98" s="27"/>
      <c r="I98" s="28"/>
      <c r="J98" s="27"/>
    </row>
    <row r="99" spans="1:10" ht="19.5" customHeight="1">
      <c r="A99" s="96" t="s">
        <v>103</v>
      </c>
      <c r="B99" s="108"/>
      <c r="D99" s="27">
        <v>-1539599</v>
      </c>
      <c r="E99" s="19"/>
      <c r="F99" s="27">
        <v>-1740504</v>
      </c>
      <c r="G99" s="28"/>
      <c r="H99" s="22">
        <f>H91</f>
        <v>157919.40414999999</v>
      </c>
      <c r="I99" s="28"/>
      <c r="J99" s="22">
        <f>J91</f>
        <v>-18489</v>
      </c>
    </row>
    <row r="100" spans="1:10" ht="19.5" customHeight="1">
      <c r="A100" s="96" t="s">
        <v>53</v>
      </c>
      <c r="B100" s="108"/>
      <c r="D100" s="28">
        <v>31637</v>
      </c>
      <c r="E100" s="19"/>
      <c r="F100" s="28">
        <v>224509</v>
      </c>
      <c r="G100" s="28"/>
      <c r="H100" s="5">
        <v>0</v>
      </c>
      <c r="I100" s="26"/>
      <c r="J100" s="5">
        <v>0</v>
      </c>
    </row>
    <row r="101" spans="1:10" ht="19.5" customHeight="1" thickBot="1">
      <c r="A101" s="95" t="s">
        <v>219</v>
      </c>
      <c r="B101" s="108"/>
      <c r="D101" s="77">
        <f>SUM(D99:D100)</f>
        <v>-1507962</v>
      </c>
      <c r="E101" s="19"/>
      <c r="F101" s="77">
        <f>SUM(F99:F100)</f>
        <v>-1515995</v>
      </c>
      <c r="G101" s="28"/>
      <c r="H101" s="77">
        <f>SUM(H99:H100)</f>
        <v>157919.40414999999</v>
      </c>
      <c r="I101" s="28"/>
      <c r="J101" s="77">
        <f>SUM(J99:J100)</f>
        <v>-18489</v>
      </c>
    </row>
    <row r="102" spans="1:10" ht="19.5" customHeight="1" thickTop="1">
      <c r="A102" s="54"/>
      <c r="B102" s="97"/>
      <c r="D102" s="56"/>
      <c r="F102" s="56"/>
      <c r="H102" s="56"/>
      <c r="J102" s="56"/>
    </row>
    <row r="103" spans="1:10" ht="19.5" customHeight="1" thickBot="1">
      <c r="A103" s="54" t="s">
        <v>279</v>
      </c>
      <c r="B103" s="2"/>
      <c r="D103" s="110">
        <f>+D94/752098</f>
        <v>0.20561948044004905</v>
      </c>
      <c r="E103" s="107"/>
      <c r="F103" s="110">
        <f>+F94/752098</f>
        <v>2.125546138934022</v>
      </c>
      <c r="G103" s="107"/>
      <c r="H103" s="110">
        <f>H94/752098</f>
        <v>0.20997184429422761</v>
      </c>
      <c r="I103" s="107"/>
      <c r="J103" s="110">
        <f>J94/752098</f>
        <v>-2.4583232504274709E-2</v>
      </c>
    </row>
    <row r="104" spans="1:10" ht="19.5" customHeight="1" thickTop="1"/>
  </sheetData>
  <mergeCells count="14">
    <mergeCell ref="D68:J68"/>
    <mergeCell ref="D8:J8"/>
    <mergeCell ref="D64:F64"/>
    <mergeCell ref="H64:J64"/>
    <mergeCell ref="D65:F65"/>
    <mergeCell ref="H65:J65"/>
    <mergeCell ref="D66:F66"/>
    <mergeCell ref="H66:J66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59" orientation="portrait" r:id="rId1"/>
  <headerFooter alignWithMargins="0">
    <oddFooter>&amp;LThe accompanying notes form an integral part of the interim financial statements.
&amp;C&amp;P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8449-ABC9-4BA3-A8CA-DAA7F9551CBE}">
  <sheetPr>
    <tabColor rgb="FF92D050"/>
  </sheetPr>
  <dimension ref="A1:AG44"/>
  <sheetViews>
    <sheetView view="pageBreakPreview" zoomScale="70" zoomScaleNormal="40" zoomScaleSheetLayoutView="70" workbookViewId="0">
      <selection activeCell="J8" sqref="J8"/>
    </sheetView>
  </sheetViews>
  <sheetFormatPr defaultColWidth="9.140625" defaultRowHeight="19.5" customHeight="1"/>
  <cols>
    <col min="1" max="1" width="61.7109375" style="3" customWidth="1"/>
    <col min="2" max="2" width="8.42578125" style="3" hidden="1" customWidth="1"/>
    <col min="3" max="3" width="1.5703125" style="3" hidden="1" customWidth="1"/>
    <col min="4" max="4" width="15.7109375" style="3" customWidth="1"/>
    <col min="5" max="5" width="1.42578125" style="3" customWidth="1"/>
    <col min="6" max="6" width="18.5703125" style="3" customWidth="1"/>
    <col min="7" max="7" width="1.140625" style="3" customWidth="1"/>
    <col min="8" max="8" width="21" style="3" customWidth="1"/>
    <col min="9" max="9" width="1.5703125" style="3" customWidth="1"/>
    <col min="10" max="10" width="13.140625" style="3" customWidth="1"/>
    <col min="11" max="11" width="1.140625" style="3" customWidth="1"/>
    <col min="12" max="12" width="15.7109375" style="3" bestFit="1" customWidth="1"/>
    <col min="13" max="13" width="1.140625" style="3" customWidth="1"/>
    <col min="14" max="14" width="16.140625" style="3" customWidth="1"/>
    <col min="15" max="15" width="1.140625" style="3" customWidth="1"/>
    <col min="16" max="16" width="18.42578125" style="3" bestFit="1" customWidth="1"/>
    <col min="17" max="17" width="1.140625" style="3" customWidth="1"/>
    <col min="18" max="18" width="19.42578125" style="3" bestFit="1" customWidth="1"/>
    <col min="19" max="19" width="1.140625" style="3" customWidth="1"/>
    <col min="20" max="20" width="22.140625" style="3" bestFit="1" customWidth="1"/>
    <col min="21" max="21" width="1.140625" style="3" customWidth="1"/>
    <col min="22" max="22" width="22.7109375" style="3" customWidth="1"/>
    <col min="23" max="23" width="1.140625" style="3" customWidth="1"/>
    <col min="24" max="24" width="22.7109375" style="3" customWidth="1"/>
    <col min="25" max="25" width="1.140625" style="3" customWidth="1"/>
    <col min="26" max="26" width="15.7109375" style="3" bestFit="1" customWidth="1"/>
    <col min="27" max="27" width="1.140625" style="3" customWidth="1"/>
    <col min="28" max="28" width="16.7109375" style="3" customWidth="1"/>
    <col min="29" max="29" width="1.140625" style="3" customWidth="1"/>
    <col min="30" max="30" width="12.7109375" style="3" customWidth="1"/>
    <col min="31" max="31" width="1.140625" style="3" customWidth="1"/>
    <col min="32" max="32" width="16.7109375" style="3" customWidth="1"/>
    <col min="33" max="33" width="0" style="3" hidden="1" customWidth="1"/>
    <col min="34" max="16384" width="9.140625" style="3"/>
  </cols>
  <sheetData>
    <row r="1" spans="1:32" ht="19.5" customHeight="1">
      <c r="A1" s="9" t="s">
        <v>131</v>
      </c>
      <c r="B1" s="9"/>
      <c r="C1" s="9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22"/>
      <c r="AE1" s="98"/>
      <c r="AF1" s="98"/>
    </row>
    <row r="2" spans="1:32" ht="19.5" customHeight="1">
      <c r="A2" s="99" t="s">
        <v>117</v>
      </c>
      <c r="B2" s="99"/>
      <c r="C2" s="99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22"/>
      <c r="AE2" s="98"/>
      <c r="AF2" s="98"/>
    </row>
    <row r="3" spans="1:32" ht="19.5" customHeight="1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98"/>
      <c r="O3" s="98"/>
      <c r="P3" s="98"/>
      <c r="Q3" s="98"/>
      <c r="R3" s="98"/>
      <c r="S3" s="98"/>
      <c r="T3" s="89"/>
      <c r="U3" s="98"/>
      <c r="V3" s="89"/>
      <c r="W3" s="89"/>
      <c r="X3" s="89"/>
      <c r="Y3" s="98"/>
      <c r="Z3" s="98"/>
      <c r="AA3" s="98"/>
      <c r="AB3" s="98"/>
      <c r="AC3" s="98"/>
      <c r="AD3" s="98"/>
      <c r="AE3" s="98"/>
      <c r="AF3" s="98"/>
    </row>
    <row r="4" spans="1:32" ht="19.5" customHeight="1">
      <c r="A4" s="98"/>
      <c r="B4" s="98"/>
      <c r="C4" s="98"/>
      <c r="D4" s="175" t="s">
        <v>183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13"/>
      <c r="AB4" s="113"/>
      <c r="AC4" s="113"/>
      <c r="AD4" s="113"/>
      <c r="AE4" s="113"/>
      <c r="AF4" s="113"/>
    </row>
    <row r="5" spans="1:32" ht="19.5" customHeight="1">
      <c r="A5" s="98"/>
      <c r="B5" s="98"/>
      <c r="C5" s="98"/>
      <c r="D5" s="98"/>
      <c r="E5" s="98"/>
      <c r="F5" s="98"/>
      <c r="G5" s="100"/>
      <c r="H5" s="176" t="s">
        <v>54</v>
      </c>
      <c r="I5" s="176"/>
      <c r="J5" s="176"/>
      <c r="K5" s="176"/>
      <c r="L5" s="176"/>
      <c r="M5" s="98"/>
      <c r="N5" s="176" t="s">
        <v>28</v>
      </c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01"/>
      <c r="AB5" s="101"/>
      <c r="AC5" s="98"/>
      <c r="AD5" s="23"/>
      <c r="AE5" s="101"/>
      <c r="AF5" s="98"/>
    </row>
    <row r="6" spans="1:32" ht="19.5" customHeight="1">
      <c r="A6" s="98"/>
      <c r="B6" s="98"/>
      <c r="C6" s="98"/>
      <c r="D6" s="98"/>
      <c r="E6" s="98"/>
      <c r="F6" s="98"/>
      <c r="G6" s="100"/>
      <c r="H6" s="100"/>
      <c r="I6" s="100"/>
      <c r="J6" s="100"/>
      <c r="K6" s="100"/>
      <c r="L6" s="100"/>
      <c r="M6" s="98"/>
      <c r="N6"/>
      <c r="O6"/>
      <c r="P6" s="30" t="s">
        <v>161</v>
      </c>
      <c r="Q6"/>
      <c r="R6"/>
      <c r="S6" s="100"/>
      <c r="T6"/>
      <c r="U6" s="100"/>
      <c r="V6" s="100"/>
      <c r="W6" s="100"/>
      <c r="X6" s="100"/>
      <c r="Y6" s="100"/>
      <c r="Z6" s="100"/>
      <c r="AA6" s="101"/>
      <c r="AB6" s="101"/>
      <c r="AC6" s="98"/>
      <c r="AD6" s="23"/>
      <c r="AE6" s="101"/>
      <c r="AF6" s="98"/>
    </row>
    <row r="7" spans="1:32" ht="19.5" customHeight="1">
      <c r="A7" s="98"/>
      <c r="B7" s="98"/>
      <c r="C7" s="98"/>
      <c r="D7" s="98"/>
      <c r="E7" s="98"/>
      <c r="F7" s="98"/>
      <c r="G7" s="100"/>
      <c r="H7" s="100"/>
      <c r="I7" s="100"/>
      <c r="J7" s="100"/>
      <c r="K7" s="100"/>
      <c r="L7" s="100"/>
      <c r="M7" s="98"/>
      <c r="N7"/>
      <c r="O7"/>
      <c r="P7" s="30" t="s">
        <v>162</v>
      </c>
      <c r="Q7"/>
      <c r="R7" s="30"/>
      <c r="S7" s="100"/>
      <c r="T7"/>
      <c r="U7" s="100"/>
      <c r="V7" s="100"/>
      <c r="W7" s="100"/>
      <c r="X7" s="100"/>
      <c r="Y7" s="100"/>
      <c r="Z7" s="100"/>
      <c r="AA7" s="101"/>
      <c r="AB7" s="101"/>
      <c r="AC7" s="98"/>
      <c r="AD7" s="23"/>
      <c r="AE7" s="101"/>
      <c r="AF7" s="98"/>
    </row>
    <row r="8" spans="1:32" ht="19.5" customHeight="1">
      <c r="A8" s="98"/>
      <c r="B8" s="98"/>
      <c r="C8" s="98"/>
      <c r="D8" s="98"/>
      <c r="E8" s="98"/>
      <c r="F8" s="98"/>
      <c r="G8" s="100"/>
      <c r="H8" s="100"/>
      <c r="I8" s="100"/>
      <c r="J8" s="100"/>
      <c r="K8" s="100"/>
      <c r="L8" s="100"/>
      <c r="M8" s="98"/>
      <c r="N8" s="120"/>
      <c r="O8" s="119"/>
      <c r="P8" s="30" t="s">
        <v>163</v>
      </c>
      <c r="Q8" s="119"/>
      <c r="R8" s="123"/>
      <c r="S8" s="100"/>
      <c r="T8" s="119"/>
      <c r="U8" s="100"/>
      <c r="V8" s="100"/>
      <c r="W8" s="100"/>
      <c r="X8" s="100"/>
      <c r="Y8" s="100"/>
      <c r="Z8" s="100"/>
      <c r="AA8" s="101"/>
      <c r="AB8" s="101"/>
      <c r="AC8" s="98"/>
      <c r="AD8" s="23"/>
      <c r="AE8" s="101"/>
      <c r="AF8" s="98"/>
    </row>
    <row r="9" spans="1:32" ht="19.5" customHeight="1">
      <c r="A9" s="98"/>
      <c r="B9" s="98"/>
      <c r="C9" s="98"/>
      <c r="D9" s="98"/>
      <c r="E9" s="98"/>
      <c r="F9" s="98"/>
      <c r="G9" s="100"/>
      <c r="H9" s="100"/>
      <c r="I9" s="100"/>
      <c r="J9" s="100"/>
      <c r="K9" s="100"/>
      <c r="L9" s="100"/>
      <c r="M9" s="98"/>
      <c r="N9" s="30"/>
      <c r="O9" s="119"/>
      <c r="P9" s="30" t="s">
        <v>164</v>
      </c>
      <c r="Q9" s="119"/>
      <c r="R9" s="100" t="s">
        <v>200</v>
      </c>
      <c r="S9" s="100"/>
      <c r="T9" s="30" t="s">
        <v>153</v>
      </c>
      <c r="U9" s="100"/>
      <c r="V9" s="100"/>
      <c r="W9" s="100"/>
      <c r="X9" s="100"/>
      <c r="Y9" s="100"/>
      <c r="Z9" s="100"/>
      <c r="AA9" s="101"/>
      <c r="AB9" s="101"/>
      <c r="AC9" s="98"/>
      <c r="AD9" s="23"/>
      <c r="AE9" s="101"/>
      <c r="AF9" s="98"/>
    </row>
    <row r="10" spans="1:32" ht="19.5" customHeight="1">
      <c r="A10" s="98"/>
      <c r="B10" s="98"/>
      <c r="C10" s="98"/>
      <c r="D10" s="98"/>
      <c r="E10" s="98"/>
      <c r="F10" s="98"/>
      <c r="G10" s="100"/>
      <c r="H10" s="100"/>
      <c r="I10" s="100"/>
      <c r="J10" s="100"/>
      <c r="K10" s="100"/>
      <c r="L10" s="100"/>
      <c r="M10" s="98"/>
      <c r="O10" s="119"/>
      <c r="P10" s="30" t="s">
        <v>165</v>
      </c>
      <c r="Q10" s="119"/>
      <c r="R10" s="100" t="s">
        <v>174</v>
      </c>
      <c r="S10" s="98"/>
      <c r="T10" s="30" t="s">
        <v>154</v>
      </c>
      <c r="U10" s="98"/>
      <c r="V10" s="100"/>
      <c r="W10" s="100"/>
      <c r="X10" s="100"/>
      <c r="Y10" s="100"/>
      <c r="Z10" s="100"/>
      <c r="AA10" s="102"/>
      <c r="AB10" s="100" t="s">
        <v>64</v>
      </c>
      <c r="AC10" s="101"/>
      <c r="AE10" s="98"/>
      <c r="AF10" s="23"/>
    </row>
    <row r="11" spans="1:32" ht="19.5" customHeight="1">
      <c r="A11" s="98"/>
      <c r="B11" s="98"/>
      <c r="C11" s="98"/>
      <c r="D11" s="100" t="s">
        <v>55</v>
      </c>
      <c r="E11" s="100"/>
      <c r="F11" s="100" t="s">
        <v>134</v>
      </c>
      <c r="G11" s="100"/>
      <c r="H11" s="100"/>
      <c r="I11" s="100"/>
      <c r="J11" s="100"/>
      <c r="K11" s="98"/>
      <c r="L11" s="98"/>
      <c r="M11" s="100"/>
      <c r="N11" s="120" t="s">
        <v>148</v>
      </c>
      <c r="O11" s="30"/>
      <c r="P11" s="30" t="s">
        <v>166</v>
      </c>
      <c r="Q11" s="30"/>
      <c r="R11" s="100" t="s">
        <v>175</v>
      </c>
      <c r="S11" s="98"/>
      <c r="T11" s="30" t="s">
        <v>169</v>
      </c>
      <c r="U11" s="98"/>
      <c r="V11" s="100" t="s">
        <v>139</v>
      </c>
      <c r="W11" s="100"/>
      <c r="X11" s="100" t="s">
        <v>178</v>
      </c>
      <c r="Y11" s="100"/>
      <c r="Z11" s="100" t="s">
        <v>61</v>
      </c>
      <c r="AA11" s="98"/>
      <c r="AB11" s="100" t="s">
        <v>65</v>
      </c>
      <c r="AC11" s="100"/>
      <c r="AD11" s="100" t="s">
        <v>68</v>
      </c>
      <c r="AE11" s="100"/>
      <c r="AF11" s="22"/>
    </row>
    <row r="12" spans="1:32" ht="19.5" customHeight="1">
      <c r="A12" s="98"/>
      <c r="B12" s="98"/>
      <c r="C12" s="98"/>
      <c r="D12" s="100" t="s">
        <v>56</v>
      </c>
      <c r="E12" s="100"/>
      <c r="F12" s="100" t="s">
        <v>136</v>
      </c>
      <c r="G12" s="100"/>
      <c r="H12" s="100" t="s">
        <v>58</v>
      </c>
      <c r="I12" s="100"/>
      <c r="J12" s="100" t="s">
        <v>121</v>
      </c>
      <c r="K12" s="100"/>
      <c r="L12" s="100"/>
      <c r="M12" s="100"/>
      <c r="N12" s="30" t="s">
        <v>171</v>
      </c>
      <c r="O12" s="30"/>
      <c r="P12" s="30" t="s">
        <v>167</v>
      </c>
      <c r="Q12" s="30"/>
      <c r="R12" s="100" t="s">
        <v>176</v>
      </c>
      <c r="S12" s="98"/>
      <c r="T12" s="30" t="s">
        <v>170</v>
      </c>
      <c r="U12" s="98"/>
      <c r="V12" s="100" t="s">
        <v>94</v>
      </c>
      <c r="W12" s="100"/>
      <c r="X12" s="100" t="s">
        <v>179</v>
      </c>
      <c r="Y12" s="100"/>
      <c r="Z12" s="100" t="s">
        <v>62</v>
      </c>
      <c r="AA12" s="98"/>
      <c r="AB12" s="100" t="s">
        <v>66</v>
      </c>
      <c r="AC12" s="100"/>
      <c r="AD12" s="100" t="s">
        <v>69</v>
      </c>
      <c r="AE12" s="100"/>
      <c r="AF12" s="24" t="s">
        <v>71</v>
      </c>
    </row>
    <row r="13" spans="1:32" ht="19.5" customHeight="1">
      <c r="A13" s="98"/>
      <c r="B13" s="2" t="s">
        <v>1</v>
      </c>
      <c r="C13" s="102"/>
      <c r="D13" s="100" t="s">
        <v>57</v>
      </c>
      <c r="E13" s="100"/>
      <c r="F13" s="100" t="s">
        <v>137</v>
      </c>
      <c r="G13" s="100"/>
      <c r="H13" s="100" t="s">
        <v>59</v>
      </c>
      <c r="I13" s="100"/>
      <c r="J13" s="100" t="s">
        <v>122</v>
      </c>
      <c r="K13" s="100"/>
      <c r="L13" s="100" t="s">
        <v>60</v>
      </c>
      <c r="M13" s="100"/>
      <c r="N13" s="30" t="s">
        <v>149</v>
      </c>
      <c r="O13" s="30"/>
      <c r="P13" s="30" t="s">
        <v>168</v>
      </c>
      <c r="Q13" s="30"/>
      <c r="R13" s="100" t="s">
        <v>177</v>
      </c>
      <c r="S13" s="98"/>
      <c r="T13" s="30" t="s">
        <v>155</v>
      </c>
      <c r="U13" s="98"/>
      <c r="V13" s="100" t="s">
        <v>93</v>
      </c>
      <c r="W13" s="100"/>
      <c r="X13" s="100" t="s">
        <v>168</v>
      </c>
      <c r="Y13" s="100"/>
      <c r="Z13" s="100" t="s">
        <v>63</v>
      </c>
      <c r="AA13" s="98"/>
      <c r="AB13" s="100" t="s">
        <v>67</v>
      </c>
      <c r="AC13" s="100"/>
      <c r="AD13" s="100" t="s">
        <v>70</v>
      </c>
      <c r="AE13" s="100"/>
      <c r="AF13" s="24" t="s">
        <v>72</v>
      </c>
    </row>
    <row r="14" spans="1:32" ht="19.5" customHeight="1">
      <c r="A14" s="98"/>
      <c r="B14" s="102"/>
      <c r="C14" s="102"/>
      <c r="D14" s="177" t="s">
        <v>115</v>
      </c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</row>
    <row r="15" spans="1:32" ht="19.5" customHeight="1">
      <c r="A15" s="86" t="s">
        <v>300</v>
      </c>
      <c r="B15" s="103"/>
      <c r="C15" s="103"/>
      <c r="D15" s="82"/>
      <c r="E15" s="82"/>
      <c r="F15" s="82"/>
      <c r="G15" s="82"/>
      <c r="H15" s="82"/>
      <c r="I15" s="82"/>
      <c r="J15" s="82"/>
      <c r="K15" s="82"/>
      <c r="L15" s="82"/>
      <c r="M15" s="83"/>
      <c r="N15" s="82"/>
      <c r="O15" s="82"/>
      <c r="P15" s="82"/>
      <c r="Q15" s="82"/>
      <c r="R15" s="82"/>
      <c r="S15" s="83"/>
      <c r="T15" s="83"/>
      <c r="U15" s="83"/>
      <c r="V15" s="82"/>
      <c r="W15" s="82"/>
      <c r="X15" s="82"/>
      <c r="Y15" s="83"/>
      <c r="Z15" s="82"/>
      <c r="AA15" s="83"/>
      <c r="AB15" s="82"/>
      <c r="AC15" s="83"/>
      <c r="AD15" s="82"/>
      <c r="AE15" s="83"/>
      <c r="AF15" s="28"/>
    </row>
    <row r="16" spans="1:32" ht="19.5" customHeight="1">
      <c r="A16" s="86" t="s">
        <v>205</v>
      </c>
      <c r="B16" s="103"/>
      <c r="C16" s="103"/>
      <c r="D16" s="25">
        <v>7520978</v>
      </c>
      <c r="E16" s="25"/>
      <c r="F16" s="25">
        <v>18224269</v>
      </c>
      <c r="G16" s="25"/>
      <c r="H16" s="25">
        <v>365300</v>
      </c>
      <c r="I16" s="25"/>
      <c r="J16" s="25">
        <v>7715</v>
      </c>
      <c r="K16" s="25"/>
      <c r="L16" s="25">
        <v>3763256</v>
      </c>
      <c r="M16" s="26"/>
      <c r="N16" s="25">
        <v>6943</v>
      </c>
      <c r="O16" s="25"/>
      <c r="P16" s="25">
        <v>-275089</v>
      </c>
      <c r="Q16" s="25"/>
      <c r="R16" s="25">
        <v>22648</v>
      </c>
      <c r="S16" s="26"/>
      <c r="T16" s="26">
        <v>768121</v>
      </c>
      <c r="U16" s="26"/>
      <c r="V16" s="25">
        <v>-22660706</v>
      </c>
      <c r="W16" s="25"/>
      <c r="X16" s="25">
        <v>2236117</v>
      </c>
      <c r="Y16" s="26"/>
      <c r="Z16" s="25">
        <f>SUM(N16:X16)</f>
        <v>-19901966</v>
      </c>
      <c r="AA16" s="26"/>
      <c r="AB16" s="25">
        <f>SUM(Z16,D16:L16)</f>
        <v>9979552</v>
      </c>
      <c r="AC16" s="26"/>
      <c r="AD16" s="25">
        <v>37226</v>
      </c>
      <c r="AE16" s="26"/>
      <c r="AF16" s="25">
        <f>SUM(AB16:AD16)</f>
        <v>10016778</v>
      </c>
    </row>
    <row r="17" spans="1:33" ht="19.5" customHeight="1">
      <c r="A17" s="86"/>
      <c r="B17" s="103"/>
      <c r="C17" s="103"/>
      <c r="D17" s="25"/>
      <c r="E17" s="25"/>
      <c r="F17" s="25"/>
      <c r="G17" s="25"/>
      <c r="H17" s="25"/>
      <c r="I17" s="25"/>
      <c r="J17" s="25"/>
      <c r="K17" s="25"/>
      <c r="L17" s="25"/>
      <c r="M17" s="26"/>
      <c r="N17" s="25"/>
      <c r="O17" s="25"/>
      <c r="P17" s="25"/>
      <c r="Q17" s="25"/>
      <c r="R17" s="25"/>
      <c r="S17" s="25"/>
      <c r="T17" s="26"/>
      <c r="U17" s="25"/>
      <c r="V17" s="25"/>
      <c r="W17" s="25"/>
      <c r="X17" s="25"/>
      <c r="Y17" s="26"/>
      <c r="Z17" s="25"/>
      <c r="AA17" s="26"/>
      <c r="AB17" s="26"/>
      <c r="AC17" s="26"/>
      <c r="AD17" s="25"/>
      <c r="AE17" s="28"/>
      <c r="AF17" s="26"/>
    </row>
    <row r="18" spans="1:33" ht="19.5" hidden="1" customHeight="1">
      <c r="A18" s="86" t="s">
        <v>138</v>
      </c>
      <c r="B18" s="103"/>
      <c r="C18" s="103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</row>
    <row r="19" spans="1:33" ht="19.5" hidden="1" customHeight="1">
      <c r="A19" s="148" t="s">
        <v>192</v>
      </c>
      <c r="B19" s="112"/>
      <c r="C19" s="112"/>
      <c r="D19" s="28"/>
      <c r="E19" s="28"/>
      <c r="F19" s="28"/>
      <c r="G19" s="28"/>
      <c r="H19" s="28"/>
      <c r="I19" s="28"/>
      <c r="J19" s="28"/>
      <c r="K19" s="28"/>
      <c r="L19" s="28"/>
      <c r="M19" s="27"/>
      <c r="N19" s="27"/>
      <c r="O19" s="27"/>
      <c r="P19" s="27"/>
      <c r="Q19" s="27"/>
      <c r="R19" s="27"/>
      <c r="S19" s="27"/>
      <c r="T19" s="28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</row>
    <row r="20" spans="1:33" ht="19.5" hidden="1" customHeight="1">
      <c r="A20" s="11" t="s">
        <v>190</v>
      </c>
      <c r="B20" s="142"/>
      <c r="C20" s="111"/>
      <c r="D20" s="116">
        <v>0</v>
      </c>
      <c r="E20" s="27"/>
      <c r="F20" s="116">
        <v>0</v>
      </c>
      <c r="G20" s="28"/>
      <c r="H20" s="116">
        <v>0</v>
      </c>
      <c r="I20" s="28"/>
      <c r="J20" s="116">
        <v>0</v>
      </c>
      <c r="K20" s="28"/>
      <c r="L20" s="116">
        <v>0</v>
      </c>
      <c r="M20" s="27"/>
      <c r="N20" s="116">
        <v>0</v>
      </c>
      <c r="O20" s="27"/>
      <c r="P20" s="116">
        <v>0</v>
      </c>
      <c r="Q20" s="27"/>
      <c r="R20" s="116">
        <v>0</v>
      </c>
      <c r="S20" s="27"/>
      <c r="T20" s="116">
        <v>0</v>
      </c>
      <c r="U20" s="27"/>
      <c r="V20" s="116">
        <v>0</v>
      </c>
      <c r="W20" s="27"/>
      <c r="X20" s="27">
        <v>0</v>
      </c>
      <c r="Y20" s="27"/>
      <c r="Z20" s="116">
        <f>SUM(N20:X20)</f>
        <v>0</v>
      </c>
      <c r="AA20" s="27"/>
      <c r="AB20" s="116">
        <f>SUM(Z20,D20:L20)</f>
        <v>0</v>
      </c>
      <c r="AC20" s="27"/>
      <c r="AD20" s="116">
        <v>0</v>
      </c>
      <c r="AE20" s="27"/>
      <c r="AF20" s="116">
        <f>SUM(AB20:AD20)</f>
        <v>0</v>
      </c>
    </row>
    <row r="21" spans="1:33" s="1" customFormat="1" ht="19.5" hidden="1" customHeight="1">
      <c r="A21" s="148" t="s">
        <v>193</v>
      </c>
      <c r="B21" s="112"/>
      <c r="C21" s="112"/>
      <c r="D21" s="117">
        <f>+D20</f>
        <v>0</v>
      </c>
      <c r="E21" s="26"/>
      <c r="F21" s="117">
        <f>+F20</f>
        <v>0</v>
      </c>
      <c r="G21" s="25"/>
      <c r="H21" s="117">
        <f>+H20</f>
        <v>0</v>
      </c>
      <c r="I21" s="25"/>
      <c r="J21" s="117">
        <f>+J20</f>
        <v>0</v>
      </c>
      <c r="K21" s="25"/>
      <c r="L21" s="117">
        <f>+L20</f>
        <v>0</v>
      </c>
      <c r="M21" s="26"/>
      <c r="N21" s="117">
        <f t="shared" ref="N21:P21" si="0">+N20</f>
        <v>0</v>
      </c>
      <c r="O21" s="26"/>
      <c r="P21" s="117">
        <f t="shared" si="0"/>
        <v>0</v>
      </c>
      <c r="Q21" s="26"/>
      <c r="R21" s="117">
        <f>+R20</f>
        <v>0</v>
      </c>
      <c r="S21" s="26"/>
      <c r="T21" s="117">
        <f>+T20</f>
        <v>0</v>
      </c>
      <c r="U21" s="26"/>
      <c r="V21" s="117">
        <f>+V20</f>
        <v>0</v>
      </c>
      <c r="W21" s="26"/>
      <c r="X21" s="71">
        <f>+X20</f>
        <v>0</v>
      </c>
      <c r="Y21" s="26"/>
      <c r="Z21" s="117">
        <f>+Z20</f>
        <v>0</v>
      </c>
      <c r="AA21" s="26"/>
      <c r="AB21" s="117">
        <f>+AB20</f>
        <v>0</v>
      </c>
      <c r="AC21" s="26"/>
      <c r="AD21" s="117">
        <f>+AD20</f>
        <v>0</v>
      </c>
      <c r="AE21" s="26"/>
      <c r="AF21" s="117">
        <f>+AF20</f>
        <v>0</v>
      </c>
    </row>
    <row r="22" spans="1:33" ht="19.5" hidden="1" customHeight="1">
      <c r="A22" s="86"/>
      <c r="B22" s="103"/>
      <c r="C22" s="103"/>
      <c r="D22" s="25"/>
      <c r="E22" s="25"/>
      <c r="F22" s="25"/>
      <c r="G22" s="25"/>
      <c r="H22" s="25"/>
      <c r="I22" s="25"/>
      <c r="J22" s="25"/>
      <c r="K22" s="25"/>
      <c r="L22" s="25"/>
      <c r="M22" s="26"/>
      <c r="N22" s="25"/>
      <c r="O22" s="26"/>
      <c r="P22" s="25"/>
      <c r="Q22" s="26"/>
      <c r="R22" s="25"/>
      <c r="S22" s="25"/>
      <c r="T22" s="26"/>
      <c r="U22" s="25"/>
      <c r="V22" s="25"/>
      <c r="W22" s="25"/>
      <c r="X22" s="25"/>
      <c r="Y22" s="26"/>
      <c r="Z22" s="25"/>
      <c r="AA22" s="26"/>
      <c r="AB22" s="26"/>
      <c r="AC22" s="26"/>
      <c r="AD22" s="25"/>
      <c r="AE22" s="28"/>
      <c r="AF22" s="26"/>
    </row>
    <row r="23" spans="1:33" ht="19.5" hidden="1" customHeight="1">
      <c r="A23" s="154" t="s">
        <v>208</v>
      </c>
      <c r="B23" s="112"/>
      <c r="C23" s="112"/>
      <c r="D23" s="155"/>
      <c r="E23" s="155"/>
      <c r="F23" s="155"/>
      <c r="G23" s="155"/>
      <c r="H23" s="155"/>
      <c r="I23" s="155"/>
      <c r="J23" s="155">
        <v>0</v>
      </c>
      <c r="K23" s="155"/>
      <c r="L23" s="155"/>
      <c r="M23" s="155"/>
      <c r="N23" s="155"/>
      <c r="O23" s="156"/>
      <c r="P23" s="155"/>
      <c r="Q23" s="156"/>
      <c r="R23" s="155"/>
      <c r="S23" s="156"/>
      <c r="T23" s="155"/>
      <c r="U23" s="156"/>
      <c r="V23" s="155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</row>
    <row r="24" spans="1:33" ht="19.5" hidden="1" customHeight="1">
      <c r="A24" s="157" t="s">
        <v>209</v>
      </c>
      <c r="B24" s="158"/>
      <c r="C24" s="112"/>
      <c r="D24" s="155">
        <v>0</v>
      </c>
      <c r="E24" s="155"/>
      <c r="F24" s="155">
        <v>0</v>
      </c>
      <c r="G24" s="155"/>
      <c r="H24" s="155">
        <v>0</v>
      </c>
      <c r="I24" s="155"/>
      <c r="J24" s="155">
        <v>0</v>
      </c>
      <c r="K24" s="155"/>
      <c r="L24" s="155">
        <v>0</v>
      </c>
      <c r="M24" s="155"/>
      <c r="N24" s="155">
        <v>0</v>
      </c>
      <c r="O24" s="156"/>
      <c r="P24" s="155">
        <v>0</v>
      </c>
      <c r="Q24" s="156"/>
      <c r="R24" s="155">
        <v>0</v>
      </c>
      <c r="S24" s="156"/>
      <c r="T24" s="155">
        <v>0</v>
      </c>
      <c r="U24" s="156"/>
      <c r="V24" s="156">
        <v>0</v>
      </c>
      <c r="W24" s="156"/>
      <c r="X24" s="156">
        <v>0</v>
      </c>
      <c r="Y24" s="156"/>
      <c r="Z24" s="156">
        <f>SUM(N24:Y24)</f>
        <v>0</v>
      </c>
      <c r="AA24" s="156"/>
      <c r="AB24" s="27">
        <f>SUM(B24:L24,Z24)</f>
        <v>0</v>
      </c>
      <c r="AC24" s="156"/>
      <c r="AD24" s="156">
        <v>0</v>
      </c>
      <c r="AE24" s="156"/>
      <c r="AF24" s="156">
        <f>AB24+AD24</f>
        <v>0</v>
      </c>
      <c r="AG24" s="156"/>
    </row>
    <row r="25" spans="1:33" ht="19.5" hidden="1" customHeight="1">
      <c r="A25" s="157" t="s">
        <v>210</v>
      </c>
      <c r="B25" s="158"/>
      <c r="C25" s="112"/>
      <c r="D25" s="159">
        <v>0</v>
      </c>
      <c r="E25" s="156"/>
      <c r="F25" s="159">
        <v>0</v>
      </c>
      <c r="G25" s="156"/>
      <c r="H25" s="159">
        <v>0</v>
      </c>
      <c r="I25" s="155"/>
      <c r="J25" s="159">
        <v>0</v>
      </c>
      <c r="K25" s="155"/>
      <c r="L25" s="159">
        <v>0</v>
      </c>
      <c r="M25" s="155"/>
      <c r="N25" s="159">
        <v>0</v>
      </c>
      <c r="O25" s="156"/>
      <c r="P25" s="159">
        <v>0</v>
      </c>
      <c r="Q25" s="156"/>
      <c r="R25" s="159">
        <v>0</v>
      </c>
      <c r="S25" s="156"/>
      <c r="T25" s="159">
        <v>0</v>
      </c>
      <c r="U25" s="156"/>
      <c r="V25" s="159">
        <v>0</v>
      </c>
      <c r="W25" s="156"/>
      <c r="X25" s="159">
        <v>0</v>
      </c>
      <c r="Y25" s="156"/>
      <c r="Z25" s="159">
        <f>SUM(N25:Y25)</f>
        <v>0</v>
      </c>
      <c r="AA25" s="156"/>
      <c r="AB25" s="159">
        <f>SUM(Z25,B25:L25)</f>
        <v>0</v>
      </c>
      <c r="AC25" s="156"/>
      <c r="AD25" s="159">
        <v>0</v>
      </c>
      <c r="AE25" s="156"/>
      <c r="AF25" s="159">
        <f>AB25+AD25</f>
        <v>0</v>
      </c>
      <c r="AG25" s="156"/>
    </row>
    <row r="26" spans="1:33" ht="19.5" hidden="1" customHeight="1">
      <c r="A26" s="154" t="s">
        <v>211</v>
      </c>
      <c r="B26" s="112"/>
      <c r="C26" s="112"/>
      <c r="D26" s="160">
        <f>SUM(D24:D25)</f>
        <v>0</v>
      </c>
      <c r="E26" s="161"/>
      <c r="F26" s="160">
        <f>SUM(F24:F25)</f>
        <v>0</v>
      </c>
      <c r="G26" s="161"/>
      <c r="H26" s="160">
        <f>SUM(H24:H25)</f>
        <v>0</v>
      </c>
      <c r="I26" s="162"/>
      <c r="J26" s="160">
        <f>SUM(J24:J25)</f>
        <v>0</v>
      </c>
      <c r="K26" s="162"/>
      <c r="L26" s="160">
        <f>SUM(L24:L25)</f>
        <v>0</v>
      </c>
      <c r="M26" s="162"/>
      <c r="N26" s="160">
        <v>0</v>
      </c>
      <c r="O26" s="161"/>
      <c r="P26" s="160">
        <f>SUM(P24:P25)</f>
        <v>0</v>
      </c>
      <c r="Q26" s="161"/>
      <c r="R26" s="160">
        <f>SUM(R24:R25)</f>
        <v>0</v>
      </c>
      <c r="S26" s="161"/>
      <c r="T26" s="160">
        <v>0</v>
      </c>
      <c r="U26" s="161"/>
      <c r="V26" s="160">
        <f>SUM(V24:V25)</f>
        <v>0</v>
      </c>
      <c r="W26" s="161"/>
      <c r="X26" s="160">
        <f>SUM(X24:X25)</f>
        <v>0</v>
      </c>
      <c r="Y26" s="161"/>
      <c r="Z26" s="160">
        <f>SUM(Z24:Z25)</f>
        <v>0</v>
      </c>
      <c r="AA26" s="161"/>
      <c r="AB26" s="160">
        <f>SUM(AB24:AB25)</f>
        <v>0</v>
      </c>
      <c r="AC26" s="161"/>
      <c r="AD26" s="160">
        <f>SUM(AD24:AD25)</f>
        <v>0</v>
      </c>
      <c r="AE26" s="161"/>
      <c r="AF26" s="160">
        <f>SUM(AF24:AF25)</f>
        <v>0</v>
      </c>
      <c r="AG26" s="161"/>
    </row>
    <row r="27" spans="1:33" ht="19.5" hidden="1" customHeight="1">
      <c r="A27" s="86"/>
      <c r="B27" s="103"/>
      <c r="C27" s="103"/>
      <c r="D27" s="25"/>
      <c r="E27" s="25"/>
      <c r="F27" s="25"/>
      <c r="G27" s="25"/>
      <c r="H27" s="25"/>
      <c r="I27" s="25"/>
      <c r="J27" s="25"/>
      <c r="K27" s="25"/>
      <c r="L27" s="25"/>
      <c r="M27" s="26"/>
      <c r="N27" s="25"/>
      <c r="O27" s="26"/>
      <c r="P27" s="25"/>
      <c r="Q27" s="26"/>
      <c r="R27" s="25"/>
      <c r="S27" s="25"/>
      <c r="T27" s="26"/>
      <c r="U27" s="25"/>
      <c r="V27" s="25"/>
      <c r="W27" s="25"/>
      <c r="X27" s="25"/>
      <c r="Y27" s="26"/>
      <c r="Z27" s="25"/>
      <c r="AA27" s="26"/>
      <c r="AB27" s="26"/>
      <c r="AC27" s="26"/>
      <c r="AD27" s="25"/>
      <c r="AE27" s="28"/>
      <c r="AF27" s="26"/>
    </row>
    <row r="28" spans="1:33" ht="19.5" customHeight="1">
      <c r="A28" s="148" t="s">
        <v>287</v>
      </c>
      <c r="B28" s="103"/>
      <c r="C28" s="103"/>
      <c r="D28" s="25"/>
      <c r="E28" s="25"/>
      <c r="F28" s="25"/>
      <c r="G28" s="25"/>
      <c r="H28" s="25"/>
      <c r="I28" s="25"/>
      <c r="J28" s="25"/>
      <c r="K28" s="25"/>
      <c r="L28" s="25"/>
      <c r="M28" s="26"/>
      <c r="N28" s="25"/>
      <c r="O28" s="26"/>
      <c r="P28" s="25"/>
      <c r="Q28" s="26"/>
      <c r="R28" s="25"/>
      <c r="S28" s="25"/>
      <c r="T28" s="26"/>
      <c r="U28" s="25"/>
      <c r="V28" s="25"/>
      <c r="W28" s="25"/>
      <c r="X28" s="25"/>
      <c r="Y28" s="26"/>
      <c r="Z28" s="25"/>
      <c r="AA28" s="26"/>
      <c r="AB28" s="26"/>
      <c r="AC28" s="26"/>
      <c r="AD28" s="25"/>
      <c r="AE28" s="28"/>
      <c r="AF28" s="26"/>
    </row>
    <row r="29" spans="1:33" ht="19.5" customHeight="1">
      <c r="A29" s="148" t="s">
        <v>288</v>
      </c>
      <c r="B29" s="103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7"/>
      <c r="N29" s="28"/>
      <c r="O29" s="27"/>
      <c r="P29" s="28"/>
      <c r="Q29" s="27"/>
      <c r="R29" s="27"/>
      <c r="S29" s="27"/>
      <c r="T29" s="28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</row>
    <row r="30" spans="1:33" ht="19.5" customHeight="1">
      <c r="A30" s="163" t="s">
        <v>213</v>
      </c>
      <c r="B30" s="142"/>
      <c r="C30" s="27"/>
      <c r="D30" s="116">
        <v>0</v>
      </c>
      <c r="E30" s="27"/>
      <c r="F30" s="116">
        <v>0</v>
      </c>
      <c r="G30" s="28"/>
      <c r="H30" s="116">
        <v>-57099</v>
      </c>
      <c r="I30" s="28"/>
      <c r="J30" s="116">
        <v>0</v>
      </c>
      <c r="K30" s="28"/>
      <c r="L30" s="116">
        <v>259201</v>
      </c>
      <c r="M30" s="27"/>
      <c r="N30" s="116">
        <v>0</v>
      </c>
      <c r="O30" s="27"/>
      <c r="P30" s="116">
        <v>-104074</v>
      </c>
      <c r="Q30" s="27"/>
      <c r="R30" s="116">
        <v>0</v>
      </c>
      <c r="S30" s="27"/>
      <c r="T30" s="116">
        <v>0</v>
      </c>
      <c r="U30" s="27"/>
      <c r="V30" s="116">
        <v>0</v>
      </c>
      <c r="W30" s="27"/>
      <c r="X30" s="116">
        <v>-84687</v>
      </c>
      <c r="Y30" s="27"/>
      <c r="Z30" s="116">
        <f>SUM(N30:X30)</f>
        <v>-188761</v>
      </c>
      <c r="AA30" s="27"/>
      <c r="AB30" s="116">
        <f>SUM(Z30,D30:L30)</f>
        <v>13341</v>
      </c>
      <c r="AC30" s="27"/>
      <c r="AD30" s="116">
        <v>-13341</v>
      </c>
      <c r="AE30" s="27"/>
      <c r="AF30" s="116">
        <f>SUM(AB30:AD30)</f>
        <v>0</v>
      </c>
    </row>
    <row r="31" spans="1:33" ht="19.5" customHeight="1">
      <c r="A31" s="148" t="s">
        <v>214</v>
      </c>
      <c r="B31" s="103"/>
      <c r="C31" s="26"/>
      <c r="D31" s="117">
        <f t="shared" ref="D31" si="1">+D30</f>
        <v>0</v>
      </c>
      <c r="E31" s="26"/>
      <c r="F31" s="117">
        <f>+F30</f>
        <v>0</v>
      </c>
      <c r="G31" s="25"/>
      <c r="H31" s="117">
        <f>+H30</f>
        <v>-57099</v>
      </c>
      <c r="I31" s="25"/>
      <c r="J31" s="117">
        <f>+J30</f>
        <v>0</v>
      </c>
      <c r="K31" s="25"/>
      <c r="L31" s="117">
        <f>+L30</f>
        <v>259201</v>
      </c>
      <c r="M31" s="26"/>
      <c r="N31" s="117">
        <f t="shared" ref="N31" si="2">+N30</f>
        <v>0</v>
      </c>
      <c r="O31" s="26"/>
      <c r="P31" s="117">
        <f>+P30</f>
        <v>-104074</v>
      </c>
      <c r="Q31" s="26"/>
      <c r="R31" s="117">
        <f>+R30</f>
        <v>0</v>
      </c>
      <c r="S31" s="26"/>
      <c r="T31" s="117">
        <f>+T30</f>
        <v>0</v>
      </c>
      <c r="U31" s="26"/>
      <c r="V31" s="117">
        <f>+V30</f>
        <v>0</v>
      </c>
      <c r="W31" s="26"/>
      <c r="X31" s="117">
        <f>+X30</f>
        <v>-84687</v>
      </c>
      <c r="Y31" s="26"/>
      <c r="Z31" s="117">
        <f>+Z30</f>
        <v>-188761</v>
      </c>
      <c r="AA31" s="26"/>
      <c r="AB31" s="117">
        <f>+AB30</f>
        <v>13341</v>
      </c>
      <c r="AC31" s="26"/>
      <c r="AD31" s="117">
        <f>+AD30</f>
        <v>-13341</v>
      </c>
      <c r="AE31" s="26"/>
      <c r="AF31" s="117">
        <f>+AF30</f>
        <v>0</v>
      </c>
    </row>
    <row r="32" spans="1:33" ht="19.5" customHeight="1">
      <c r="A32" s="111"/>
      <c r="B32" s="103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8"/>
      <c r="AF32" s="26"/>
    </row>
    <row r="33" spans="1:33" ht="19.5" customHeight="1">
      <c r="A33" s="164" t="s">
        <v>215</v>
      </c>
      <c r="B33" s="103"/>
      <c r="C33" s="26"/>
      <c r="D33" s="117">
        <f>SUM(D26,D21,D31)</f>
        <v>0</v>
      </c>
      <c r="E33" s="26"/>
      <c r="F33" s="117">
        <f>SUM(F26,F21,F31)</f>
        <v>0</v>
      </c>
      <c r="G33" s="26"/>
      <c r="H33" s="117">
        <f>SUM(H26,H21,H31)</f>
        <v>-57099</v>
      </c>
      <c r="I33" s="26"/>
      <c r="J33" s="117">
        <f>SUM(J26,J21,J31)</f>
        <v>0</v>
      </c>
      <c r="K33" s="26"/>
      <c r="L33" s="117">
        <f>SUM(L26,L21,L31)</f>
        <v>259201</v>
      </c>
      <c r="M33" s="26"/>
      <c r="N33" s="117">
        <f>SUM(N26,N21,N31)</f>
        <v>0</v>
      </c>
      <c r="O33" s="26"/>
      <c r="P33" s="117">
        <f>SUM(P26,P21,P31)</f>
        <v>-104074</v>
      </c>
      <c r="Q33" s="26"/>
      <c r="R33" s="117">
        <f>SUM(R26,R21,R31)</f>
        <v>0</v>
      </c>
      <c r="S33" s="26"/>
      <c r="T33" s="117">
        <f>SUM(T26,T21,T31)</f>
        <v>0</v>
      </c>
      <c r="U33" s="26"/>
      <c r="V33" s="117">
        <f>SUM(V26,V21,V31)</f>
        <v>0</v>
      </c>
      <c r="W33" s="26"/>
      <c r="X33" s="117">
        <f>SUM(X26,X21,X31)</f>
        <v>-84687</v>
      </c>
      <c r="Y33" s="26"/>
      <c r="Z33" s="117">
        <f>SUM(Z26,Z21,Z31)</f>
        <v>-188761</v>
      </c>
      <c r="AA33" s="26">
        <v>0</v>
      </c>
      <c r="AB33" s="117">
        <f>SUM(AB26,AB21,AB31)</f>
        <v>13341</v>
      </c>
      <c r="AC33" s="26">
        <v>0</v>
      </c>
      <c r="AD33" s="117">
        <f>SUM(AD26,AD21,AD31)</f>
        <v>-13341</v>
      </c>
      <c r="AE33" s="28">
        <v>0</v>
      </c>
      <c r="AF33" s="117">
        <f>SUM(AF26,AF21,AF31)</f>
        <v>0</v>
      </c>
      <c r="AG33" s="144"/>
    </row>
    <row r="34" spans="1:33" ht="19.5" customHeight="1">
      <c r="A34" s="164"/>
      <c r="B34" s="103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8"/>
      <c r="AF34" s="26"/>
      <c r="AG34" s="144"/>
    </row>
    <row r="35" spans="1:33" ht="19.5" customHeight="1">
      <c r="A35" s="86" t="s">
        <v>216</v>
      </c>
      <c r="B35" s="103"/>
      <c r="C35" s="103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</row>
    <row r="36" spans="1:33" ht="19.5" customHeight="1">
      <c r="A36" s="104" t="s">
        <v>217</v>
      </c>
      <c r="B36" s="102"/>
      <c r="C36" s="102"/>
      <c r="D36" s="27">
        <v>0</v>
      </c>
      <c r="E36" s="27"/>
      <c r="F36" s="27">
        <v>0</v>
      </c>
      <c r="G36" s="27"/>
      <c r="H36" s="27">
        <v>0</v>
      </c>
      <c r="I36" s="27"/>
      <c r="J36" s="27">
        <v>0</v>
      </c>
      <c r="K36" s="27"/>
      <c r="L36" s="27">
        <v>1598619</v>
      </c>
      <c r="M36" s="27"/>
      <c r="N36" s="27">
        <v>0</v>
      </c>
      <c r="O36" s="27"/>
      <c r="P36" s="27">
        <v>0</v>
      </c>
      <c r="Q36" s="27"/>
      <c r="R36" s="27">
        <v>0</v>
      </c>
      <c r="S36" s="27"/>
      <c r="T36" s="27">
        <v>0</v>
      </c>
      <c r="U36" s="27"/>
      <c r="V36" s="27">
        <v>0</v>
      </c>
      <c r="W36" s="27"/>
      <c r="X36" s="27">
        <v>0</v>
      </c>
      <c r="Y36" s="27"/>
      <c r="Z36" s="27">
        <f>SUM(N36:X36)</f>
        <v>0</v>
      </c>
      <c r="AA36" s="27"/>
      <c r="AB36" s="28">
        <f>SUM(Z36,D36:L36)</f>
        <v>1598619</v>
      </c>
      <c r="AC36" s="27"/>
      <c r="AD36" s="27">
        <v>275459</v>
      </c>
      <c r="AE36" s="27"/>
      <c r="AF36" s="27">
        <f>SUM(AB36:AD36)</f>
        <v>1874078</v>
      </c>
    </row>
    <row r="37" spans="1:33" ht="19.5" customHeight="1">
      <c r="A37" s="104" t="s">
        <v>218</v>
      </c>
      <c r="B37" s="102"/>
      <c r="C37" s="102"/>
      <c r="D37" s="28">
        <v>0</v>
      </c>
      <c r="E37" s="28"/>
      <c r="F37" s="28">
        <v>0</v>
      </c>
      <c r="G37" s="28"/>
      <c r="H37" s="28">
        <v>0</v>
      </c>
      <c r="I37" s="28"/>
      <c r="J37" s="28">
        <v>0</v>
      </c>
      <c r="K37" s="28"/>
      <c r="L37" s="28">
        <v>0</v>
      </c>
      <c r="M37" s="27"/>
      <c r="N37" s="28">
        <v>-45057</v>
      </c>
      <c r="O37" s="27"/>
      <c r="P37" s="28">
        <v>-1325453</v>
      </c>
      <c r="Q37" s="27"/>
      <c r="R37" s="28">
        <v>27312</v>
      </c>
      <c r="S37" s="27"/>
      <c r="T37" s="28">
        <v>-1871030</v>
      </c>
      <c r="U37" s="27"/>
      <c r="V37" s="28">
        <v>0</v>
      </c>
      <c r="W37" s="28"/>
      <c r="X37" s="116">
        <v>-124895</v>
      </c>
      <c r="Y37" s="27"/>
      <c r="Z37" s="28">
        <f>SUM(N37:X37)</f>
        <v>-3339123</v>
      </c>
      <c r="AA37" s="27"/>
      <c r="AB37" s="28">
        <f>SUM(Z37,D37:L37)</f>
        <v>-3339123</v>
      </c>
      <c r="AC37" s="27"/>
      <c r="AD37" s="28">
        <v>-50950</v>
      </c>
      <c r="AE37" s="27"/>
      <c r="AF37" s="28">
        <f>SUM(AB37:AD37)</f>
        <v>-3390073</v>
      </c>
    </row>
    <row r="38" spans="1:33" ht="19.5" customHeight="1">
      <c r="A38" s="86" t="s">
        <v>219</v>
      </c>
      <c r="B38" s="103"/>
      <c r="C38" s="103"/>
      <c r="D38" s="71">
        <f>+D36+D37</f>
        <v>0</v>
      </c>
      <c r="E38" s="26"/>
      <c r="F38" s="71">
        <f>+F36+F37</f>
        <v>0</v>
      </c>
      <c r="G38" s="26"/>
      <c r="H38" s="71">
        <f>+H36+H37</f>
        <v>0</v>
      </c>
      <c r="I38" s="26"/>
      <c r="J38" s="71">
        <f>+J36+J37</f>
        <v>0</v>
      </c>
      <c r="K38" s="26"/>
      <c r="L38" s="71">
        <f>+L36+L37</f>
        <v>1598619</v>
      </c>
      <c r="M38" s="26"/>
      <c r="N38" s="71">
        <f t="shared" ref="N38:P38" si="3">+N36+N37</f>
        <v>-45057</v>
      </c>
      <c r="O38" s="26"/>
      <c r="P38" s="71">
        <f t="shared" si="3"/>
        <v>-1325453</v>
      </c>
      <c r="Q38" s="26"/>
      <c r="R38" s="71">
        <f>+R36+R37</f>
        <v>27312</v>
      </c>
      <c r="S38" s="26"/>
      <c r="T38" s="71">
        <f>+T36+T37</f>
        <v>-1871030</v>
      </c>
      <c r="U38" s="26"/>
      <c r="V38" s="71">
        <f>+V36+V37</f>
        <v>0</v>
      </c>
      <c r="W38" s="26"/>
      <c r="X38" s="71">
        <f>+X36+X37</f>
        <v>-124895</v>
      </c>
      <c r="Y38" s="26"/>
      <c r="Z38" s="71">
        <f>+Z36+Z37</f>
        <v>-3339123</v>
      </c>
      <c r="AA38" s="26"/>
      <c r="AB38" s="71">
        <f>SUM(Z38,D38:L38)</f>
        <v>-1740504</v>
      </c>
      <c r="AC38" s="26"/>
      <c r="AD38" s="71">
        <f>+AD36+AD37</f>
        <v>224509</v>
      </c>
      <c r="AE38" s="28"/>
      <c r="AF38" s="71">
        <f>+AF36+AF37</f>
        <v>-1515995</v>
      </c>
    </row>
    <row r="39" spans="1:33" ht="19.5" customHeight="1">
      <c r="A39" s="86"/>
      <c r="B39" s="103"/>
      <c r="C39" s="103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8"/>
      <c r="AF39" s="26"/>
    </row>
    <row r="40" spans="1:33" ht="19.5" customHeight="1">
      <c r="A40" s="104" t="s">
        <v>74</v>
      </c>
      <c r="B40" s="104"/>
      <c r="C40" s="104"/>
      <c r="D40" s="27">
        <v>0</v>
      </c>
      <c r="E40" s="27"/>
      <c r="F40" s="27">
        <v>0</v>
      </c>
      <c r="G40" s="27"/>
      <c r="H40" s="27">
        <v>0</v>
      </c>
      <c r="I40" s="27"/>
      <c r="J40" s="27">
        <v>0</v>
      </c>
      <c r="K40" s="27"/>
      <c r="L40" s="27">
        <v>1432337</v>
      </c>
      <c r="M40" s="27"/>
      <c r="N40" s="27">
        <v>-44545</v>
      </c>
      <c r="O40" s="27"/>
      <c r="P40" s="27">
        <v>199865</v>
      </c>
      <c r="Q40" s="27"/>
      <c r="R40" s="27">
        <v>0</v>
      </c>
      <c r="S40" s="27"/>
      <c r="T40" s="27">
        <v>-66783</v>
      </c>
      <c r="U40" s="27"/>
      <c r="V40" s="27">
        <v>0</v>
      </c>
      <c r="W40" s="27"/>
      <c r="X40" s="116">
        <v>-1520874</v>
      </c>
      <c r="Y40" s="27"/>
      <c r="Z40" s="27">
        <f>SUM(N40:X40)</f>
        <v>-1432337</v>
      </c>
      <c r="AA40" s="27"/>
      <c r="AB40" s="28">
        <v>0</v>
      </c>
      <c r="AC40" s="27"/>
      <c r="AD40" s="27">
        <v>0</v>
      </c>
      <c r="AE40" s="27"/>
      <c r="AF40" s="28">
        <f>SUM(AB40:AD40)</f>
        <v>0</v>
      </c>
    </row>
    <row r="41" spans="1:33" ht="19.5" hidden="1" customHeight="1">
      <c r="A41" s="104" t="s">
        <v>188</v>
      </c>
      <c r="B41" s="104"/>
      <c r="C41" s="104"/>
      <c r="D41" s="27">
        <v>0</v>
      </c>
      <c r="E41" s="27"/>
      <c r="F41" s="27">
        <v>0</v>
      </c>
      <c r="G41" s="27"/>
      <c r="H41" s="27">
        <v>0</v>
      </c>
      <c r="I41" s="27"/>
      <c r="J41" s="27">
        <v>0</v>
      </c>
      <c r="K41" s="27"/>
      <c r="L41" s="27">
        <v>0</v>
      </c>
      <c r="M41" s="27"/>
      <c r="N41" s="27">
        <v>0</v>
      </c>
      <c r="O41" s="27"/>
      <c r="P41" s="27">
        <v>0</v>
      </c>
      <c r="Q41" s="27"/>
      <c r="R41" s="27">
        <v>0</v>
      </c>
      <c r="S41" s="27"/>
      <c r="T41" s="27">
        <v>0</v>
      </c>
      <c r="U41" s="27"/>
      <c r="V41" s="27">
        <v>0</v>
      </c>
      <c r="W41" s="27"/>
      <c r="X41" s="116">
        <v>0</v>
      </c>
      <c r="Y41" s="27"/>
      <c r="Z41" s="27">
        <f>SUM(N41:X41)</f>
        <v>0</v>
      </c>
      <c r="AA41" s="27"/>
      <c r="AB41" s="28">
        <f>SUM(Z41,D41:L41)</f>
        <v>0</v>
      </c>
      <c r="AC41" s="27"/>
      <c r="AD41" s="27"/>
      <c r="AE41" s="27"/>
      <c r="AF41" s="28">
        <f>SUM(AB41:AD41)</f>
        <v>0</v>
      </c>
    </row>
    <row r="42" spans="1:33" ht="19.5" customHeight="1">
      <c r="A42" s="104"/>
      <c r="B42" s="104"/>
      <c r="C42" s="104"/>
      <c r="D42" s="72"/>
      <c r="E42" s="27"/>
      <c r="F42" s="72"/>
      <c r="G42" s="27"/>
      <c r="H42" s="72"/>
      <c r="I42" s="27"/>
      <c r="J42" s="72"/>
      <c r="K42" s="27"/>
      <c r="L42" s="72"/>
      <c r="M42" s="27"/>
      <c r="N42" s="72"/>
      <c r="O42" s="27"/>
      <c r="P42" s="72"/>
      <c r="Q42" s="27"/>
      <c r="R42" s="72"/>
      <c r="S42" s="27"/>
      <c r="T42" s="72"/>
      <c r="U42" s="27"/>
      <c r="V42" s="72"/>
      <c r="W42" s="27"/>
      <c r="X42" s="27"/>
      <c r="Y42" s="27"/>
      <c r="Z42" s="72"/>
      <c r="AA42" s="27"/>
      <c r="AB42" s="73"/>
      <c r="AC42" s="27"/>
      <c r="AD42" s="72"/>
      <c r="AE42" s="27"/>
      <c r="AF42" s="73"/>
    </row>
    <row r="43" spans="1:33" ht="19.5" customHeight="1" thickBot="1">
      <c r="A43" s="86" t="s">
        <v>301</v>
      </c>
      <c r="B43" s="86"/>
      <c r="C43" s="86"/>
      <c r="D43" s="74">
        <f>D41+D40+D38+D16+D33</f>
        <v>7520978</v>
      </c>
      <c r="E43" s="26"/>
      <c r="F43" s="74">
        <f>F41+F40+F38+F16+F33</f>
        <v>18224269</v>
      </c>
      <c r="G43" s="26"/>
      <c r="H43" s="74">
        <f>H41+H40+H38+H16+H33</f>
        <v>308201</v>
      </c>
      <c r="I43" s="26"/>
      <c r="J43" s="74">
        <f>J41+J40+J38+J16+J33</f>
        <v>7715</v>
      </c>
      <c r="K43" s="26"/>
      <c r="L43" s="74">
        <f>L41+L40+L38+L16+L33</f>
        <v>7053413</v>
      </c>
      <c r="M43" s="27"/>
      <c r="N43" s="74">
        <f>N41+N40+N38+N16+N33</f>
        <v>-82659</v>
      </c>
      <c r="O43" s="27"/>
      <c r="P43" s="74">
        <f>P41+P40+P38+P16+P33</f>
        <v>-1504751</v>
      </c>
      <c r="Q43" s="27"/>
      <c r="R43" s="74">
        <f>R41+R40+R38+R16+R33</f>
        <v>49960</v>
      </c>
      <c r="S43" s="27"/>
      <c r="T43" s="74">
        <f>T41+T40+T38+T16+T33</f>
        <v>-1169692</v>
      </c>
      <c r="U43" s="27"/>
      <c r="V43" s="74">
        <f>V41+V40+V38+V16+V33</f>
        <v>-22660706</v>
      </c>
      <c r="W43" s="26"/>
      <c r="X43" s="74">
        <f>X41+X40+X38+X16+X33</f>
        <v>505661</v>
      </c>
      <c r="Y43" s="27"/>
      <c r="Z43" s="74">
        <f>Z41+Z40+Z38+Z16+Z33</f>
        <v>-24862187</v>
      </c>
      <c r="AA43" s="26"/>
      <c r="AB43" s="74">
        <f>AB41+AB40+AB38+AB16+AB33</f>
        <v>8252389</v>
      </c>
      <c r="AC43" s="26"/>
      <c r="AD43" s="74">
        <f>AD41+AD40+AD38+AD16+AD33</f>
        <v>248394</v>
      </c>
      <c r="AE43" s="28"/>
      <c r="AF43" s="74">
        <f>AF41+AF40+AF38+AF16+AF33</f>
        <v>8500783</v>
      </c>
    </row>
    <row r="44" spans="1:33" ht="19.5" customHeight="1" thickTop="1"/>
  </sheetData>
  <mergeCells count="4">
    <mergeCell ref="D4:Z4"/>
    <mergeCell ref="H5:L5"/>
    <mergeCell ref="N5:Z5"/>
    <mergeCell ref="D14:AF14"/>
  </mergeCells>
  <pageMargins left="0.8" right="0.25" top="0.48" bottom="0.5" header="0.5" footer="0.5"/>
  <pageSetup paperSize="9" scale="43" firstPageNumber="8" fitToWidth="0" orientation="landscape" useFirstPageNumber="1" r:id="rId1"/>
  <headerFooter>
    <oddFooter>&amp;LThe accompanying notes form an integral part of the interim financial statements.
&amp;C&amp;P</oddFooter>
  </headerFooter>
  <colBreaks count="2" manualBreakCount="2">
    <brk id="32" max="44" man="1"/>
    <brk id="33" max="3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sheetPr>
    <tabColor rgb="FF92D050"/>
  </sheetPr>
  <dimension ref="A1:AF34"/>
  <sheetViews>
    <sheetView view="pageBreakPreview" zoomScale="70" zoomScaleNormal="55" zoomScaleSheetLayoutView="70" workbookViewId="0">
      <selection activeCell="B18" sqref="B18"/>
    </sheetView>
  </sheetViews>
  <sheetFormatPr defaultColWidth="9.140625" defaultRowHeight="19.5" customHeight="1"/>
  <cols>
    <col min="1" max="1" width="60.7109375" style="3" customWidth="1"/>
    <col min="2" max="2" width="8.42578125" style="3" hidden="1" customWidth="1"/>
    <col min="3" max="3" width="1.5703125" style="3" hidden="1" customWidth="1"/>
    <col min="4" max="4" width="16.42578125" style="3" customWidth="1"/>
    <col min="5" max="5" width="1.42578125" style="3" customWidth="1"/>
    <col min="6" max="6" width="16.42578125" style="3" customWidth="1"/>
    <col min="7" max="7" width="1.140625" style="3" customWidth="1"/>
    <col min="8" max="8" width="11" style="3" customWidth="1"/>
    <col min="9" max="9" width="1.5703125" style="3" customWidth="1"/>
    <col min="10" max="10" width="11" style="3" customWidth="1"/>
    <col min="11" max="11" width="1.140625" style="3" customWidth="1"/>
    <col min="12" max="12" width="16.42578125" style="3" customWidth="1"/>
    <col min="13" max="13" width="1.140625" style="3" customWidth="1"/>
    <col min="14" max="14" width="16.42578125" style="3" customWidth="1"/>
    <col min="15" max="15" width="1.140625" style="3" customWidth="1"/>
    <col min="16" max="16" width="20" style="3" bestFit="1" customWidth="1"/>
    <col min="17" max="17" width="1.140625" style="3" customWidth="1"/>
    <col min="18" max="18" width="20.5703125" style="3" bestFit="1" customWidth="1"/>
    <col min="19" max="19" width="1.140625" style="3" customWidth="1"/>
    <col min="20" max="20" width="25.140625" style="3" bestFit="1" customWidth="1"/>
    <col min="21" max="21" width="1.140625" style="3" customWidth="1"/>
    <col min="22" max="22" width="23.7109375" style="3" bestFit="1" customWidth="1"/>
    <col min="23" max="23" width="1.140625" style="3" customWidth="1"/>
    <col min="24" max="24" width="21.42578125" style="3" bestFit="1" customWidth="1"/>
    <col min="25" max="25" width="1.140625" style="3" customWidth="1"/>
    <col min="26" max="26" width="16.42578125" style="3" customWidth="1"/>
    <col min="27" max="27" width="1.140625" style="3" customWidth="1"/>
    <col min="28" max="28" width="16.42578125" style="3" customWidth="1"/>
    <col min="29" max="29" width="1.140625" style="3" customWidth="1"/>
    <col min="30" max="30" width="16.42578125" style="3" customWidth="1"/>
    <col min="31" max="31" width="1.140625" style="3" customWidth="1"/>
    <col min="32" max="32" width="16.42578125" style="3" customWidth="1"/>
    <col min="33" max="16384" width="9.140625" style="3"/>
  </cols>
  <sheetData>
    <row r="1" spans="1:32" ht="19.5" customHeight="1">
      <c r="A1" s="9" t="s">
        <v>131</v>
      </c>
      <c r="B1" s="9"/>
      <c r="C1" s="9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22"/>
      <c r="AE1" s="98"/>
      <c r="AF1" s="98"/>
    </row>
    <row r="2" spans="1:32" ht="19.5" customHeight="1">
      <c r="A2" s="99" t="s">
        <v>117</v>
      </c>
      <c r="B2" s="99"/>
      <c r="C2" s="99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22"/>
      <c r="AE2" s="98"/>
      <c r="AF2" s="98"/>
    </row>
    <row r="3" spans="1:32" ht="19.5" customHeight="1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98"/>
      <c r="O3" s="98"/>
      <c r="P3" s="98"/>
      <c r="Q3" s="98"/>
      <c r="R3" s="98"/>
      <c r="S3" s="98"/>
      <c r="T3" s="89"/>
      <c r="U3" s="98"/>
      <c r="V3" s="89"/>
      <c r="W3" s="89"/>
      <c r="X3" s="89"/>
      <c r="Y3" s="98"/>
      <c r="Z3" s="98"/>
      <c r="AA3" s="98"/>
      <c r="AB3" s="98"/>
      <c r="AC3" s="98"/>
      <c r="AD3" s="98"/>
      <c r="AE3" s="98"/>
      <c r="AF3" s="98"/>
    </row>
    <row r="4" spans="1:32" ht="19.5" customHeight="1">
      <c r="A4" s="98"/>
      <c r="B4" s="98"/>
      <c r="C4" s="98"/>
      <c r="D4" s="175" t="s">
        <v>180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13"/>
      <c r="AB4" s="113"/>
      <c r="AC4" s="113"/>
      <c r="AD4" s="113"/>
      <c r="AE4" s="113"/>
      <c r="AF4" s="113"/>
    </row>
    <row r="5" spans="1:32" ht="19.5" customHeight="1">
      <c r="A5" s="98"/>
      <c r="B5" s="98"/>
      <c r="C5" s="98"/>
      <c r="D5" s="98"/>
      <c r="E5" s="98"/>
      <c r="F5" s="98"/>
      <c r="G5" s="100"/>
      <c r="H5" s="176" t="s">
        <v>54</v>
      </c>
      <c r="I5" s="176"/>
      <c r="J5" s="176"/>
      <c r="K5" s="176"/>
      <c r="L5" s="176"/>
      <c r="M5" s="98"/>
      <c r="N5" s="176" t="s">
        <v>28</v>
      </c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01"/>
      <c r="AB5" s="101"/>
      <c r="AC5" s="98"/>
      <c r="AD5" s="23"/>
      <c r="AE5" s="101"/>
      <c r="AF5" s="98"/>
    </row>
    <row r="6" spans="1:32" ht="19.5" customHeight="1">
      <c r="A6" s="98"/>
      <c r="B6" s="98"/>
      <c r="C6" s="98"/>
      <c r="D6" s="98"/>
      <c r="E6" s="98"/>
      <c r="F6" s="98"/>
      <c r="G6" s="100"/>
      <c r="H6" s="100"/>
      <c r="I6" s="100"/>
      <c r="J6" s="100"/>
      <c r="K6" s="100"/>
      <c r="L6" s="100"/>
      <c r="M6" s="98"/>
      <c r="N6"/>
      <c r="O6"/>
      <c r="P6" s="30" t="s">
        <v>161</v>
      </c>
      <c r="Q6"/>
      <c r="R6"/>
      <c r="S6" s="100"/>
      <c r="T6"/>
      <c r="U6" s="100"/>
      <c r="V6" s="100"/>
      <c r="W6" s="100"/>
      <c r="X6" s="100"/>
      <c r="Y6" s="100"/>
      <c r="Z6" s="100"/>
      <c r="AA6" s="101"/>
      <c r="AB6" s="101"/>
      <c r="AC6" s="98"/>
      <c r="AD6" s="23"/>
      <c r="AE6" s="101"/>
      <c r="AF6" s="98"/>
    </row>
    <row r="7" spans="1:32" ht="19.5" customHeight="1">
      <c r="A7" s="98"/>
      <c r="B7" s="98"/>
      <c r="C7" s="98"/>
      <c r="D7" s="98"/>
      <c r="E7" s="98"/>
      <c r="F7" s="98"/>
      <c r="G7" s="100"/>
      <c r="H7" s="100"/>
      <c r="I7" s="100"/>
      <c r="J7" s="100"/>
      <c r="K7" s="100"/>
      <c r="L7" s="100"/>
      <c r="M7" s="98"/>
      <c r="N7"/>
      <c r="O7"/>
      <c r="P7" s="30" t="s">
        <v>162</v>
      </c>
      <c r="Q7"/>
      <c r="R7" s="30"/>
      <c r="S7" s="100"/>
      <c r="T7"/>
      <c r="U7" s="100"/>
      <c r="V7" s="100"/>
      <c r="W7" s="100"/>
      <c r="X7" s="100"/>
      <c r="Y7" s="100"/>
      <c r="Z7" s="100"/>
      <c r="AA7" s="101"/>
      <c r="AB7" s="101"/>
      <c r="AC7" s="98"/>
      <c r="AD7" s="23"/>
      <c r="AE7" s="101"/>
      <c r="AF7" s="98"/>
    </row>
    <row r="8" spans="1:32" ht="19.5" customHeight="1">
      <c r="A8" s="98"/>
      <c r="B8" s="98"/>
      <c r="C8" s="98"/>
      <c r="D8" s="98"/>
      <c r="E8" s="98"/>
      <c r="F8" s="98"/>
      <c r="G8" s="100"/>
      <c r="H8" s="100"/>
      <c r="I8" s="100"/>
      <c r="J8" s="100"/>
      <c r="K8" s="100"/>
      <c r="L8" s="100"/>
      <c r="M8" s="98"/>
      <c r="N8" s="120"/>
      <c r="O8" s="119"/>
      <c r="P8" s="30" t="s">
        <v>163</v>
      </c>
      <c r="Q8" s="119"/>
      <c r="R8" s="123"/>
      <c r="S8" s="100"/>
      <c r="T8" s="119"/>
      <c r="U8" s="100"/>
      <c r="V8" s="100"/>
      <c r="W8" s="100"/>
      <c r="X8" s="100"/>
      <c r="Y8" s="100"/>
      <c r="Z8" s="100"/>
      <c r="AA8" s="101"/>
      <c r="AB8" s="101"/>
      <c r="AC8" s="98"/>
      <c r="AD8" s="23"/>
      <c r="AE8" s="101"/>
      <c r="AF8" s="98"/>
    </row>
    <row r="9" spans="1:32" ht="19.5" customHeight="1">
      <c r="A9" s="98"/>
      <c r="B9" s="98"/>
      <c r="C9" s="98"/>
      <c r="D9" s="98"/>
      <c r="E9" s="98"/>
      <c r="F9" s="98"/>
      <c r="G9" s="100"/>
      <c r="H9" s="100"/>
      <c r="I9" s="100"/>
      <c r="J9" s="100"/>
      <c r="K9" s="100"/>
      <c r="L9" s="100"/>
      <c r="M9" s="98"/>
      <c r="N9" s="30"/>
      <c r="O9" s="119"/>
      <c r="P9" s="30" t="s">
        <v>164</v>
      </c>
      <c r="Q9" s="119"/>
      <c r="R9" s="100" t="s">
        <v>200</v>
      </c>
      <c r="S9" s="100"/>
      <c r="T9" s="30" t="s">
        <v>153</v>
      </c>
      <c r="U9" s="100"/>
      <c r="V9" s="100"/>
      <c r="W9" s="100"/>
      <c r="X9" s="100"/>
      <c r="Y9" s="100"/>
      <c r="Z9" s="100"/>
      <c r="AA9" s="101"/>
      <c r="AB9" s="101"/>
      <c r="AC9" s="98"/>
      <c r="AD9" s="23"/>
      <c r="AE9" s="101"/>
      <c r="AF9" s="98"/>
    </row>
    <row r="10" spans="1:32" ht="19.5" customHeight="1">
      <c r="A10" s="98"/>
      <c r="B10" s="98"/>
      <c r="C10" s="98"/>
      <c r="D10" s="98"/>
      <c r="E10" s="98"/>
      <c r="F10" s="98"/>
      <c r="G10" s="100"/>
      <c r="H10" s="100"/>
      <c r="I10" s="100"/>
      <c r="J10" s="100"/>
      <c r="K10" s="100"/>
      <c r="L10" s="100"/>
      <c r="M10" s="98"/>
      <c r="O10" s="119"/>
      <c r="P10" s="30" t="s">
        <v>165</v>
      </c>
      <c r="Q10" s="119"/>
      <c r="R10" s="100" t="s">
        <v>174</v>
      </c>
      <c r="S10" s="98"/>
      <c r="T10" s="30" t="s">
        <v>154</v>
      </c>
      <c r="U10" s="98"/>
      <c r="V10" s="100"/>
      <c r="W10" s="100"/>
      <c r="X10" s="100"/>
      <c r="Y10" s="100"/>
      <c r="Z10" s="100"/>
      <c r="AA10" s="102"/>
      <c r="AB10" s="100" t="s">
        <v>64</v>
      </c>
      <c r="AC10" s="101"/>
      <c r="AE10" s="98"/>
      <c r="AF10" s="23"/>
    </row>
    <row r="11" spans="1:32" ht="19.5" customHeight="1">
      <c r="A11" s="98"/>
      <c r="B11" s="98"/>
      <c r="C11" s="98"/>
      <c r="D11" s="100" t="s">
        <v>55</v>
      </c>
      <c r="E11" s="100"/>
      <c r="F11" s="100" t="s">
        <v>134</v>
      </c>
      <c r="G11" s="100"/>
      <c r="H11" s="100"/>
      <c r="I11" s="100"/>
      <c r="J11" s="100"/>
      <c r="K11" s="98"/>
      <c r="L11" s="98"/>
      <c r="M11" s="100"/>
      <c r="N11" s="120" t="s">
        <v>148</v>
      </c>
      <c r="O11" s="30"/>
      <c r="P11" s="30" t="s">
        <v>166</v>
      </c>
      <c r="Q11" s="30"/>
      <c r="R11" s="100" t="s">
        <v>175</v>
      </c>
      <c r="S11" s="98"/>
      <c r="T11" s="30" t="s">
        <v>169</v>
      </c>
      <c r="U11" s="98"/>
      <c r="V11" s="100" t="s">
        <v>139</v>
      </c>
      <c r="W11" s="100"/>
      <c r="X11" s="100" t="s">
        <v>178</v>
      </c>
      <c r="Y11" s="100"/>
      <c r="Z11" s="100" t="s">
        <v>61</v>
      </c>
      <c r="AA11" s="98"/>
      <c r="AB11" s="100" t="s">
        <v>65</v>
      </c>
      <c r="AC11" s="100"/>
      <c r="AD11" s="100" t="s">
        <v>68</v>
      </c>
      <c r="AE11" s="100"/>
      <c r="AF11" s="22"/>
    </row>
    <row r="12" spans="1:32" ht="19.5" customHeight="1">
      <c r="A12" s="98"/>
      <c r="B12" s="98"/>
      <c r="C12" s="98"/>
      <c r="D12" s="100" t="s">
        <v>56</v>
      </c>
      <c r="E12" s="100"/>
      <c r="F12" s="100" t="s">
        <v>136</v>
      </c>
      <c r="G12" s="100"/>
      <c r="H12" s="100" t="s">
        <v>58</v>
      </c>
      <c r="I12" s="100"/>
      <c r="J12" s="100" t="s">
        <v>121</v>
      </c>
      <c r="K12" s="100"/>
      <c r="L12" s="100"/>
      <c r="M12" s="100"/>
      <c r="N12" s="30" t="s">
        <v>171</v>
      </c>
      <c r="O12" s="30"/>
      <c r="P12" s="30" t="s">
        <v>167</v>
      </c>
      <c r="Q12" s="30"/>
      <c r="R12" s="100" t="s">
        <v>176</v>
      </c>
      <c r="S12" s="98"/>
      <c r="T12" s="30" t="s">
        <v>170</v>
      </c>
      <c r="U12" s="98"/>
      <c r="V12" s="100" t="s">
        <v>94</v>
      </c>
      <c r="W12" s="100"/>
      <c r="X12" s="100" t="s">
        <v>179</v>
      </c>
      <c r="Y12" s="100"/>
      <c r="Z12" s="100" t="s">
        <v>62</v>
      </c>
      <c r="AA12" s="98"/>
      <c r="AB12" s="100" t="s">
        <v>66</v>
      </c>
      <c r="AC12" s="100"/>
      <c r="AD12" s="100" t="s">
        <v>69</v>
      </c>
      <c r="AE12" s="100"/>
      <c r="AF12" s="24" t="s">
        <v>71</v>
      </c>
    </row>
    <row r="13" spans="1:32" ht="19.5" customHeight="1">
      <c r="A13" s="98"/>
      <c r="B13" s="2"/>
      <c r="C13" s="102"/>
      <c r="D13" s="100" t="s">
        <v>57</v>
      </c>
      <c r="E13" s="100"/>
      <c r="F13" s="100" t="s">
        <v>137</v>
      </c>
      <c r="G13" s="100"/>
      <c r="H13" s="100" t="s">
        <v>59</v>
      </c>
      <c r="I13" s="100"/>
      <c r="J13" s="100" t="s">
        <v>122</v>
      </c>
      <c r="K13" s="100"/>
      <c r="L13" s="100" t="s">
        <v>60</v>
      </c>
      <c r="M13" s="100"/>
      <c r="N13" s="30" t="s">
        <v>149</v>
      </c>
      <c r="O13" s="30"/>
      <c r="P13" s="30" t="s">
        <v>168</v>
      </c>
      <c r="Q13" s="30"/>
      <c r="R13" s="100" t="s">
        <v>177</v>
      </c>
      <c r="S13" s="98"/>
      <c r="T13" s="30" t="s">
        <v>155</v>
      </c>
      <c r="U13" s="98"/>
      <c r="V13" s="100" t="s">
        <v>93</v>
      </c>
      <c r="W13" s="100"/>
      <c r="X13" s="100" t="s">
        <v>168</v>
      </c>
      <c r="Y13" s="100"/>
      <c r="Z13" s="100" t="s">
        <v>63</v>
      </c>
      <c r="AA13" s="98"/>
      <c r="AB13" s="100" t="s">
        <v>67</v>
      </c>
      <c r="AC13" s="100"/>
      <c r="AD13" s="100" t="s">
        <v>70</v>
      </c>
      <c r="AE13" s="100"/>
      <c r="AF13" s="24" t="s">
        <v>72</v>
      </c>
    </row>
    <row r="14" spans="1:32" ht="19.5" customHeight="1">
      <c r="A14" s="98"/>
      <c r="B14" s="102"/>
      <c r="C14" s="102"/>
      <c r="D14" s="177" t="s">
        <v>115</v>
      </c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</row>
    <row r="15" spans="1:32" ht="19.5" customHeight="1">
      <c r="A15" s="86" t="s">
        <v>302</v>
      </c>
      <c r="B15" s="103"/>
      <c r="C15" s="103"/>
      <c r="D15" s="82"/>
      <c r="E15" s="82"/>
      <c r="F15" s="82"/>
      <c r="G15" s="82"/>
      <c r="H15" s="82"/>
      <c r="I15" s="82"/>
      <c r="J15" s="82"/>
      <c r="K15" s="82"/>
      <c r="L15" s="82"/>
      <c r="M15" s="83"/>
      <c r="N15" s="82"/>
      <c r="O15" s="82"/>
      <c r="P15" s="82"/>
      <c r="Q15" s="82"/>
      <c r="R15" s="82"/>
      <c r="S15" s="83"/>
      <c r="T15" s="83"/>
      <c r="U15" s="83"/>
      <c r="V15" s="82"/>
      <c r="W15" s="82"/>
      <c r="X15" s="82"/>
      <c r="Y15" s="83"/>
      <c r="Z15" s="82"/>
      <c r="AA15" s="83"/>
      <c r="AB15" s="82"/>
      <c r="AC15" s="83"/>
      <c r="AD15" s="82"/>
      <c r="AE15" s="83"/>
      <c r="AF15" s="28"/>
    </row>
    <row r="16" spans="1:32" ht="19.5" customHeight="1">
      <c r="A16" s="86" t="s">
        <v>234</v>
      </c>
      <c r="B16" s="103"/>
      <c r="C16" s="103"/>
      <c r="D16" s="25">
        <v>7520978</v>
      </c>
      <c r="E16" s="25"/>
      <c r="F16" s="25">
        <v>18224269</v>
      </c>
      <c r="G16" s="25"/>
      <c r="H16" s="25">
        <v>308461</v>
      </c>
      <c r="I16" s="25"/>
      <c r="J16" s="25">
        <v>7715</v>
      </c>
      <c r="K16" s="25"/>
      <c r="L16" s="25">
        <v>6873364</v>
      </c>
      <c r="M16" s="26"/>
      <c r="N16" s="25">
        <v>24176</v>
      </c>
      <c r="O16" s="25"/>
      <c r="P16" s="25">
        <v>-1222129</v>
      </c>
      <c r="Q16" s="25"/>
      <c r="R16" s="25">
        <v>33450</v>
      </c>
      <c r="S16" s="26"/>
      <c r="T16" s="26">
        <v>-263879</v>
      </c>
      <c r="U16" s="26"/>
      <c r="V16" s="25">
        <v>-22660706</v>
      </c>
      <c r="W16" s="25"/>
      <c r="X16" s="25">
        <v>529851</v>
      </c>
      <c r="Y16" s="26"/>
      <c r="Z16" s="25">
        <f>SUM(N16:X16)</f>
        <v>-23559237</v>
      </c>
      <c r="AA16" s="26"/>
      <c r="AB16" s="25">
        <f>SUM(Z16,D16:L16)</f>
        <v>9375550</v>
      </c>
      <c r="AC16" s="26"/>
      <c r="AD16" s="25">
        <v>244726</v>
      </c>
      <c r="AE16" s="26"/>
      <c r="AF16" s="25">
        <f>SUM(AB16:AD16)</f>
        <v>9620276</v>
      </c>
    </row>
    <row r="17" spans="1:32" ht="19.5" customHeight="1">
      <c r="A17" s="86"/>
      <c r="B17" s="103"/>
      <c r="C17" s="103"/>
      <c r="D17" s="25"/>
      <c r="E17" s="25"/>
      <c r="F17" s="25"/>
      <c r="G17" s="25"/>
      <c r="H17" s="25"/>
      <c r="I17" s="25"/>
      <c r="J17" s="25"/>
      <c r="K17" s="25"/>
      <c r="L17" s="25"/>
      <c r="M17" s="26"/>
      <c r="N17" s="25"/>
      <c r="O17" s="25"/>
      <c r="P17" s="25"/>
      <c r="Q17" s="25"/>
      <c r="R17" s="25"/>
      <c r="S17" s="25"/>
      <c r="T17" s="26"/>
      <c r="U17" s="25"/>
      <c r="V17" s="25"/>
      <c r="W17" s="25"/>
      <c r="X17" s="25"/>
      <c r="Y17" s="26"/>
      <c r="Z17" s="25"/>
      <c r="AA17" s="26"/>
      <c r="AB17" s="26"/>
      <c r="AC17" s="26"/>
      <c r="AD17" s="25"/>
      <c r="AE17" s="28"/>
      <c r="AF17" s="26"/>
    </row>
    <row r="18" spans="1:32" ht="19.5" hidden="1" customHeight="1">
      <c r="A18" s="86" t="s">
        <v>138</v>
      </c>
      <c r="B18" s="103"/>
      <c r="C18" s="103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</row>
    <row r="19" spans="1:32" ht="19.5" hidden="1" customHeight="1">
      <c r="A19" s="148" t="s">
        <v>212</v>
      </c>
      <c r="B19" s="112"/>
      <c r="C19" s="112"/>
      <c r="D19" s="28"/>
      <c r="E19" s="28"/>
      <c r="F19" s="28"/>
      <c r="G19" s="28"/>
      <c r="H19" s="28"/>
      <c r="I19" s="28"/>
      <c r="J19" s="28"/>
      <c r="K19" s="28"/>
      <c r="L19" s="28"/>
      <c r="M19" s="27"/>
      <c r="N19" s="27"/>
      <c r="O19" s="27"/>
      <c r="P19" s="27"/>
      <c r="Q19" s="27"/>
      <c r="R19" s="27"/>
      <c r="S19" s="27"/>
      <c r="T19" s="28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</row>
    <row r="20" spans="1:32" ht="19.5" hidden="1" customHeight="1">
      <c r="A20" s="163" t="s">
        <v>213</v>
      </c>
      <c r="B20" s="142"/>
      <c r="C20" s="111"/>
      <c r="D20" s="116"/>
      <c r="E20" s="27"/>
      <c r="F20" s="116"/>
      <c r="G20" s="28"/>
      <c r="H20" s="116"/>
      <c r="I20" s="28"/>
      <c r="J20" s="116"/>
      <c r="K20" s="28"/>
      <c r="L20" s="116"/>
      <c r="M20" s="27"/>
      <c r="N20" s="116"/>
      <c r="O20" s="27"/>
      <c r="P20" s="116"/>
      <c r="Q20" s="27"/>
      <c r="R20" s="116"/>
      <c r="S20" s="27"/>
      <c r="T20" s="116"/>
      <c r="U20" s="27"/>
      <c r="V20" s="116"/>
      <c r="W20" s="27"/>
      <c r="X20" s="116"/>
      <c r="Y20" s="27"/>
      <c r="Z20" s="116">
        <f>SUM(N20:X20)</f>
        <v>0</v>
      </c>
      <c r="AA20" s="27"/>
      <c r="AB20" s="116">
        <f>SUM(Z20,D20:L20)</f>
        <v>0</v>
      </c>
      <c r="AC20" s="27"/>
      <c r="AD20" s="116"/>
      <c r="AE20" s="27"/>
      <c r="AF20" s="116">
        <f>SUM(AB20:AD20)</f>
        <v>0</v>
      </c>
    </row>
    <row r="21" spans="1:32" s="1" customFormat="1" ht="19.5" hidden="1" customHeight="1">
      <c r="A21" s="148" t="s">
        <v>214</v>
      </c>
      <c r="B21" s="112"/>
      <c r="C21" s="112"/>
      <c r="D21" s="117">
        <f>+D20</f>
        <v>0</v>
      </c>
      <c r="E21" s="26"/>
      <c r="F21" s="117">
        <f>+F20</f>
        <v>0</v>
      </c>
      <c r="G21" s="25"/>
      <c r="H21" s="117">
        <f>+H20</f>
        <v>0</v>
      </c>
      <c r="I21" s="25"/>
      <c r="J21" s="117">
        <f>+J20</f>
        <v>0</v>
      </c>
      <c r="K21" s="25"/>
      <c r="L21" s="117">
        <f>+L20</f>
        <v>0</v>
      </c>
      <c r="M21" s="26"/>
      <c r="N21" s="117">
        <f>+N20</f>
        <v>0</v>
      </c>
      <c r="O21" s="26"/>
      <c r="P21" s="117">
        <f>+P20</f>
        <v>0</v>
      </c>
      <c r="Q21" s="26"/>
      <c r="R21" s="117">
        <f>+R20</f>
        <v>0</v>
      </c>
      <c r="S21" s="26"/>
      <c r="T21" s="117">
        <f>+T20</f>
        <v>0</v>
      </c>
      <c r="U21" s="26"/>
      <c r="V21" s="117">
        <f>+V20</f>
        <v>0</v>
      </c>
      <c r="W21" s="26"/>
      <c r="X21" s="71">
        <f>+X20</f>
        <v>0</v>
      </c>
      <c r="Y21" s="26"/>
      <c r="Z21" s="117">
        <f>+Z20</f>
        <v>0</v>
      </c>
      <c r="AA21" s="26"/>
      <c r="AB21" s="117">
        <f>+AB20</f>
        <v>0</v>
      </c>
      <c r="AC21" s="26"/>
      <c r="AD21" s="117">
        <f>+AD20</f>
        <v>0</v>
      </c>
      <c r="AE21" s="26"/>
      <c r="AF21" s="117">
        <f>+AF20</f>
        <v>0</v>
      </c>
    </row>
    <row r="22" spans="1:32" ht="19.5" hidden="1" customHeight="1">
      <c r="A22" s="86"/>
      <c r="B22" s="103"/>
      <c r="C22" s="103"/>
      <c r="D22" s="25"/>
      <c r="E22" s="25"/>
      <c r="F22" s="25"/>
      <c r="G22" s="25"/>
      <c r="H22" s="25"/>
      <c r="I22" s="25"/>
      <c r="J22" s="25"/>
      <c r="K22" s="25"/>
      <c r="L22" s="25"/>
      <c r="M22" s="26"/>
      <c r="N22" s="25"/>
      <c r="O22" s="26"/>
      <c r="P22" s="25"/>
      <c r="Q22" s="26"/>
      <c r="R22" s="25"/>
      <c r="S22" s="25"/>
      <c r="T22" s="26"/>
      <c r="U22" s="25"/>
      <c r="V22" s="25"/>
      <c r="W22" s="25"/>
      <c r="X22" s="25"/>
      <c r="Y22" s="26"/>
      <c r="Z22" s="25"/>
      <c r="AA22" s="26"/>
      <c r="AB22" s="26"/>
      <c r="AC22" s="26"/>
      <c r="AD22" s="25"/>
      <c r="AE22" s="28"/>
      <c r="AF22" s="26"/>
    </row>
    <row r="23" spans="1:32" ht="19.5" hidden="1" customHeight="1">
      <c r="A23" s="164" t="s">
        <v>215</v>
      </c>
      <c r="B23" s="103"/>
      <c r="C23" s="103"/>
      <c r="D23" s="117">
        <f>D21</f>
        <v>0</v>
      </c>
      <c r="E23" s="26"/>
      <c r="F23" s="117">
        <f>F21</f>
        <v>0</v>
      </c>
      <c r="G23" s="26"/>
      <c r="H23" s="117">
        <f>H21</f>
        <v>0</v>
      </c>
      <c r="I23" s="25"/>
      <c r="J23" s="117"/>
      <c r="K23" s="25"/>
      <c r="L23" s="117">
        <f>L21</f>
        <v>0</v>
      </c>
      <c r="M23" s="26"/>
      <c r="N23" s="117">
        <f>N21</f>
        <v>0</v>
      </c>
      <c r="O23" s="26"/>
      <c r="P23" s="117">
        <f>P21</f>
        <v>0</v>
      </c>
      <c r="Q23" s="26"/>
      <c r="R23" s="117">
        <f>R21</f>
        <v>0</v>
      </c>
      <c r="S23" s="25"/>
      <c r="T23" s="117">
        <f>T21</f>
        <v>0</v>
      </c>
      <c r="U23" s="25"/>
      <c r="V23" s="117">
        <f>V21</f>
        <v>0</v>
      </c>
      <c r="W23" s="25"/>
      <c r="X23" s="117">
        <f>X21</f>
        <v>0</v>
      </c>
      <c r="Y23" s="26"/>
      <c r="Z23" s="117">
        <f>Z21</f>
        <v>0</v>
      </c>
      <c r="AA23" s="26"/>
      <c r="AB23" s="117">
        <f>AB21</f>
        <v>0</v>
      </c>
      <c r="AC23" s="26"/>
      <c r="AD23" s="117">
        <f>AD21</f>
        <v>0</v>
      </c>
      <c r="AE23" s="28"/>
      <c r="AF23" s="117">
        <f>AF21</f>
        <v>0</v>
      </c>
    </row>
    <row r="24" spans="1:32" ht="19.5" hidden="1" customHeight="1">
      <c r="A24" s="86"/>
      <c r="B24" s="103"/>
      <c r="C24" s="103"/>
      <c r="D24" s="25"/>
      <c r="E24" s="25"/>
      <c r="F24" s="25"/>
      <c r="G24" s="25"/>
      <c r="H24" s="25"/>
      <c r="I24" s="25"/>
      <c r="J24" s="25">
        <v>0</v>
      </c>
      <c r="K24" s="25"/>
      <c r="L24" s="25"/>
      <c r="M24" s="26"/>
      <c r="N24" s="25"/>
      <c r="O24" s="26"/>
      <c r="P24" s="25"/>
      <c r="Q24" s="26"/>
      <c r="R24" s="25"/>
      <c r="S24" s="25"/>
      <c r="T24" s="26"/>
      <c r="U24" s="25"/>
      <c r="V24" s="25"/>
      <c r="W24" s="25"/>
      <c r="X24" s="25"/>
      <c r="Y24" s="26"/>
      <c r="Z24" s="25"/>
      <c r="AA24" s="26"/>
      <c r="AB24" s="26"/>
      <c r="AC24" s="26"/>
      <c r="AD24" s="25"/>
      <c r="AE24" s="28"/>
      <c r="AF24" s="26"/>
    </row>
    <row r="25" spans="1:32" ht="19.5" customHeight="1">
      <c r="A25" s="86" t="s">
        <v>216</v>
      </c>
      <c r="B25" s="103"/>
      <c r="C25" s="103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</row>
    <row r="26" spans="1:32" ht="19.5" customHeight="1">
      <c r="A26" s="104" t="s">
        <v>217</v>
      </c>
      <c r="B26" s="102"/>
      <c r="C26" s="102"/>
      <c r="D26" s="27">
        <v>0</v>
      </c>
      <c r="E26" s="27"/>
      <c r="F26" s="27">
        <v>0</v>
      </c>
      <c r="G26" s="27"/>
      <c r="H26" s="27">
        <v>0</v>
      </c>
      <c r="I26" s="27"/>
      <c r="J26" s="27">
        <v>0</v>
      </c>
      <c r="K26" s="27"/>
      <c r="L26" s="27">
        <v>154646</v>
      </c>
      <c r="M26" s="27"/>
      <c r="N26" s="27">
        <v>0</v>
      </c>
      <c r="O26" s="27"/>
      <c r="P26" s="27">
        <v>0</v>
      </c>
      <c r="Q26" s="27"/>
      <c r="R26" s="27">
        <v>0</v>
      </c>
      <c r="S26" s="27"/>
      <c r="T26" s="27">
        <v>0</v>
      </c>
      <c r="U26" s="27"/>
      <c r="V26" s="27">
        <v>0</v>
      </c>
      <c r="W26" s="27"/>
      <c r="X26" s="27">
        <v>0</v>
      </c>
      <c r="Y26" s="27"/>
      <c r="Z26" s="28">
        <f>SUM(N26:X26)</f>
        <v>0</v>
      </c>
      <c r="AA26" s="27"/>
      <c r="AB26" s="28">
        <f>SUM(Z26,D26:L26)</f>
        <v>154646</v>
      </c>
      <c r="AC26" s="27"/>
      <c r="AD26" s="27">
        <v>35344</v>
      </c>
      <c r="AE26" s="27"/>
      <c r="AF26" s="27">
        <f>SUM(AB26:AD26)</f>
        <v>189990</v>
      </c>
    </row>
    <row r="27" spans="1:32" ht="19.5" customHeight="1">
      <c r="A27" s="104" t="s">
        <v>218</v>
      </c>
      <c r="B27" s="102"/>
      <c r="C27" s="102"/>
      <c r="D27" s="27">
        <v>0</v>
      </c>
      <c r="E27" s="27"/>
      <c r="F27" s="27">
        <v>0</v>
      </c>
      <c r="G27" s="27"/>
      <c r="H27" s="27">
        <v>0</v>
      </c>
      <c r="I27" s="27"/>
      <c r="J27" s="27">
        <v>0</v>
      </c>
      <c r="K27" s="28"/>
      <c r="L27" s="27">
        <v>0</v>
      </c>
      <c r="M27" s="27"/>
      <c r="N27" s="28">
        <v>-96108</v>
      </c>
      <c r="O27" s="27"/>
      <c r="P27" s="28">
        <v>-915284</v>
      </c>
      <c r="Q27" s="27"/>
      <c r="R27" s="28">
        <v>477</v>
      </c>
      <c r="S27" s="27"/>
      <c r="T27" s="28">
        <v>-694153</v>
      </c>
      <c r="U27" s="27"/>
      <c r="V27" s="28">
        <v>0</v>
      </c>
      <c r="W27" s="28"/>
      <c r="X27" s="116">
        <v>10823</v>
      </c>
      <c r="Y27" s="27"/>
      <c r="Z27" s="28">
        <f>SUM(N27:X27)</f>
        <v>-1694245</v>
      </c>
      <c r="AA27" s="27"/>
      <c r="AB27" s="28">
        <f>SUM(Z27,D27:L27)</f>
        <v>-1694245</v>
      </c>
      <c r="AC27" s="27"/>
      <c r="AD27" s="28">
        <v>-3707</v>
      </c>
      <c r="AE27" s="27"/>
      <c r="AF27" s="116">
        <f>SUM(AB27:AD27)</f>
        <v>-1697952</v>
      </c>
    </row>
    <row r="28" spans="1:32" ht="19.5" customHeight="1">
      <c r="A28" s="86" t="s">
        <v>219</v>
      </c>
      <c r="B28" s="103"/>
      <c r="C28" s="103"/>
      <c r="D28" s="71">
        <f>+D26+D27</f>
        <v>0</v>
      </c>
      <c r="E28" s="26"/>
      <c r="F28" s="71">
        <f>+F26+F27</f>
        <v>0</v>
      </c>
      <c r="G28" s="26"/>
      <c r="H28" s="71">
        <f>+H26+H27</f>
        <v>0</v>
      </c>
      <c r="I28" s="26"/>
      <c r="J28" s="71">
        <f>+J26+J27</f>
        <v>0</v>
      </c>
      <c r="K28" s="26"/>
      <c r="L28" s="71">
        <f>+L26+L27</f>
        <v>154646</v>
      </c>
      <c r="M28" s="26"/>
      <c r="N28" s="71">
        <f t="shared" ref="N28:P28" si="0">+N26+N27</f>
        <v>-96108</v>
      </c>
      <c r="O28" s="26"/>
      <c r="P28" s="71">
        <f t="shared" si="0"/>
        <v>-915284</v>
      </c>
      <c r="Q28" s="26"/>
      <c r="R28" s="71">
        <f>+R26+R27</f>
        <v>477</v>
      </c>
      <c r="S28" s="26"/>
      <c r="T28" s="71">
        <f>+T26+T27</f>
        <v>-694153</v>
      </c>
      <c r="U28" s="26"/>
      <c r="V28" s="71">
        <f>+V26+V27</f>
        <v>0</v>
      </c>
      <c r="W28" s="26"/>
      <c r="X28" s="71">
        <f>+X26+X27</f>
        <v>10823</v>
      </c>
      <c r="Y28" s="26"/>
      <c r="Z28" s="71">
        <f>+Z26+Z27</f>
        <v>-1694245</v>
      </c>
      <c r="AA28" s="26"/>
      <c r="AB28" s="71">
        <f>SUM(Z28,D28:L28)</f>
        <v>-1539599</v>
      </c>
      <c r="AC28" s="26"/>
      <c r="AD28" s="71">
        <f>+AD26+AD27</f>
        <v>31637</v>
      </c>
      <c r="AE28" s="28"/>
      <c r="AF28" s="71">
        <f>+AF26+AF27</f>
        <v>-1507962</v>
      </c>
    </row>
    <row r="29" spans="1:32" ht="19.5" customHeight="1">
      <c r="A29" s="86"/>
      <c r="B29" s="103"/>
      <c r="C29" s="103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8"/>
      <c r="AF29" s="26"/>
    </row>
    <row r="30" spans="1:32" ht="19.5" customHeight="1">
      <c r="A30" s="104" t="s">
        <v>74</v>
      </c>
      <c r="B30" s="104"/>
      <c r="C30" s="104"/>
      <c r="D30" s="27">
        <v>0</v>
      </c>
      <c r="E30" s="27"/>
      <c r="F30" s="27">
        <v>0</v>
      </c>
      <c r="G30" s="27"/>
      <c r="H30" s="27">
        <v>0</v>
      </c>
      <c r="I30" s="27"/>
      <c r="J30" s="27">
        <v>0</v>
      </c>
      <c r="K30" s="27"/>
      <c r="L30" s="27">
        <v>67313</v>
      </c>
      <c r="M30" s="27"/>
      <c r="N30" s="27">
        <v>9571</v>
      </c>
      <c r="O30" s="27"/>
      <c r="P30" s="27">
        <v>-79664</v>
      </c>
      <c r="Q30" s="27"/>
      <c r="R30" s="27">
        <v>0</v>
      </c>
      <c r="S30" s="27"/>
      <c r="T30" s="27">
        <v>-6539</v>
      </c>
      <c r="U30" s="27"/>
      <c r="V30" s="27">
        <v>0</v>
      </c>
      <c r="W30" s="27"/>
      <c r="X30" s="116">
        <v>9319</v>
      </c>
      <c r="Y30" s="27"/>
      <c r="Z30" s="28">
        <f>SUM(N30:X30)</f>
        <v>-67313</v>
      </c>
      <c r="AA30" s="27"/>
      <c r="AB30" s="28">
        <f>SUM(Z30,D30:L30)</f>
        <v>0</v>
      </c>
      <c r="AC30" s="27"/>
      <c r="AD30" s="27">
        <v>0</v>
      </c>
      <c r="AE30" s="27"/>
      <c r="AF30" s="116">
        <f>SUM(AB30:AD30)</f>
        <v>0</v>
      </c>
    </row>
    <row r="31" spans="1:32" ht="19.5" hidden="1" customHeight="1">
      <c r="A31" s="104" t="s">
        <v>188</v>
      </c>
      <c r="B31" s="104"/>
      <c r="C31" s="104"/>
      <c r="D31" s="27">
        <v>0</v>
      </c>
      <c r="E31" s="27"/>
      <c r="F31" s="27">
        <v>0</v>
      </c>
      <c r="G31" s="27"/>
      <c r="H31" s="27">
        <v>0</v>
      </c>
      <c r="I31" s="27"/>
      <c r="J31" s="27">
        <v>0</v>
      </c>
      <c r="K31" s="27"/>
      <c r="L31" s="27">
        <v>0</v>
      </c>
      <c r="M31" s="27"/>
      <c r="N31" s="27">
        <v>0</v>
      </c>
      <c r="O31" s="27"/>
      <c r="P31" s="27">
        <v>0</v>
      </c>
      <c r="Q31" s="27"/>
      <c r="R31" s="27">
        <v>0</v>
      </c>
      <c r="S31" s="27"/>
      <c r="T31" s="27">
        <v>0</v>
      </c>
      <c r="U31" s="27"/>
      <c r="V31" s="27">
        <v>0</v>
      </c>
      <c r="W31" s="27"/>
      <c r="X31" s="116">
        <v>0</v>
      </c>
      <c r="Y31" s="27"/>
      <c r="Z31" s="27">
        <f>SUM(N31:X31)</f>
        <v>0</v>
      </c>
      <c r="AA31" s="27"/>
      <c r="AB31" s="28">
        <f>SUM(Z31,D31:L31)</f>
        <v>0</v>
      </c>
      <c r="AC31" s="27"/>
      <c r="AD31" s="27"/>
      <c r="AE31" s="27"/>
      <c r="AF31" s="28">
        <f>SUM(AB31:AD31)</f>
        <v>0</v>
      </c>
    </row>
    <row r="32" spans="1:32" ht="19.5" customHeight="1">
      <c r="A32" s="104"/>
      <c r="B32" s="104"/>
      <c r="C32" s="104"/>
      <c r="D32" s="72"/>
      <c r="E32" s="27"/>
      <c r="F32" s="72"/>
      <c r="G32" s="27"/>
      <c r="H32" s="72"/>
      <c r="I32" s="27"/>
      <c r="J32" s="72"/>
      <c r="K32" s="27"/>
      <c r="L32" s="72"/>
      <c r="M32" s="27"/>
      <c r="N32" s="72"/>
      <c r="O32" s="27"/>
      <c r="P32" s="72"/>
      <c r="Q32" s="27"/>
      <c r="R32" s="72"/>
      <c r="S32" s="27"/>
      <c r="T32" s="72"/>
      <c r="U32" s="27"/>
      <c r="V32" s="72"/>
      <c r="W32" s="27"/>
      <c r="X32" s="27"/>
      <c r="Y32" s="27"/>
      <c r="Z32" s="72"/>
      <c r="AA32" s="27"/>
      <c r="AB32" s="73"/>
      <c r="AC32" s="27"/>
      <c r="AD32" s="72"/>
      <c r="AE32" s="27"/>
      <c r="AF32" s="73"/>
    </row>
    <row r="33" spans="1:32" ht="19.5" customHeight="1" thickBot="1">
      <c r="A33" s="86" t="s">
        <v>303</v>
      </c>
      <c r="B33" s="86"/>
      <c r="C33" s="86"/>
      <c r="D33" s="74">
        <f>D31+D30+D28+D21+D16</f>
        <v>7520978</v>
      </c>
      <c r="E33" s="26"/>
      <c r="F33" s="74">
        <f>F31+F30+F28+F21+F16</f>
        <v>18224269</v>
      </c>
      <c r="G33" s="26"/>
      <c r="H33" s="74">
        <f>H31+H30+H28+H21+H16</f>
        <v>308461</v>
      </c>
      <c r="I33" s="26"/>
      <c r="J33" s="74">
        <f>J31+J30+J28+J21+J16</f>
        <v>7715</v>
      </c>
      <c r="K33" s="26"/>
      <c r="L33" s="74">
        <f>L31+L30+L28+L21+L16</f>
        <v>7095323</v>
      </c>
      <c r="M33" s="27"/>
      <c r="N33" s="74">
        <f>N31+N30+N28+N21+N16</f>
        <v>-62361</v>
      </c>
      <c r="O33" s="27"/>
      <c r="P33" s="74">
        <f>P31+P30+P28+P21+P16</f>
        <v>-2217077</v>
      </c>
      <c r="Q33" s="27"/>
      <c r="R33" s="74">
        <f>R31+R30+R28+R21+R16</f>
        <v>33927</v>
      </c>
      <c r="S33" s="27"/>
      <c r="T33" s="74">
        <f>T31+T30+T28+T21+T16</f>
        <v>-964571</v>
      </c>
      <c r="U33" s="27"/>
      <c r="V33" s="74">
        <f>V31+V30+V28+V21+V16</f>
        <v>-22660706</v>
      </c>
      <c r="W33" s="26"/>
      <c r="X33" s="74">
        <f>X31+X30+X28+X21+X16</f>
        <v>549993</v>
      </c>
      <c r="Y33" s="27"/>
      <c r="Z33" s="74">
        <f>Z31+Z30+Z28+Z21+Z16</f>
        <v>-25320795</v>
      </c>
      <c r="AA33" s="26"/>
      <c r="AB33" s="74">
        <f>AB31+AB30+AB28+AB21+AB16</f>
        <v>7835951</v>
      </c>
      <c r="AC33" s="26"/>
      <c r="AD33" s="74">
        <f>AD31+AD30+AD28+AD21+AD16</f>
        <v>276363</v>
      </c>
      <c r="AE33" s="28"/>
      <c r="AF33" s="74">
        <f>AF31+AF30+AF28+AF21+AF16</f>
        <v>8112314</v>
      </c>
    </row>
    <row r="34" spans="1:32" ht="19.5" customHeight="1" thickTop="1"/>
  </sheetData>
  <mergeCells count="4">
    <mergeCell ref="D14:AF14"/>
    <mergeCell ref="D4:Z4"/>
    <mergeCell ref="H5:L5"/>
    <mergeCell ref="N5:Z5"/>
  </mergeCells>
  <pageMargins left="0.8" right="0.5" top="0.48" bottom="0.5" header="0.5" footer="0.5"/>
  <pageSetup paperSize="9" scale="43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P24"/>
  <sheetViews>
    <sheetView view="pageBreakPreview" zoomScale="70" zoomScaleNormal="60" zoomScaleSheetLayoutView="70" workbookViewId="0">
      <selection activeCell="E35" sqref="E35"/>
    </sheetView>
  </sheetViews>
  <sheetFormatPr defaultColWidth="11" defaultRowHeight="15"/>
  <cols>
    <col min="1" max="1" width="60" style="6" customWidth="1"/>
    <col min="2" max="2" width="10.7109375" style="6" hidden="1" customWidth="1"/>
    <col min="3" max="3" width="20.7109375" style="8" customWidth="1"/>
    <col min="4" max="4" width="1.42578125" style="8" customWidth="1"/>
    <col min="5" max="5" width="20.7109375" style="8" customWidth="1"/>
    <col min="6" max="6" width="1.42578125" style="8" customWidth="1"/>
    <col min="7" max="7" width="20.7109375" style="8" customWidth="1"/>
    <col min="8" max="8" width="1.42578125" style="8" customWidth="1"/>
    <col min="9" max="9" width="20.7109375" style="8" customWidth="1"/>
    <col min="10" max="10" width="1.42578125" style="8" customWidth="1"/>
    <col min="11" max="11" width="21.5703125" style="8" customWidth="1"/>
    <col min="12" max="12" width="1.42578125" style="8" customWidth="1"/>
    <col min="13" max="13" width="20.85546875" style="8" customWidth="1"/>
    <col min="14" max="14" width="1.42578125" style="8" customWidth="1"/>
    <col min="15" max="15" width="20.7109375" style="8" customWidth="1"/>
    <col min="16" max="16" width="2.42578125" style="8" customWidth="1"/>
    <col min="17" max="16384" width="11" style="8"/>
  </cols>
  <sheetData>
    <row r="1" spans="1:16" s="3" customFormat="1" ht="19.5" customHeight="1">
      <c r="A1" s="9" t="s">
        <v>131</v>
      </c>
      <c r="B1" s="9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3" customFormat="1" ht="19.5" customHeight="1">
      <c r="A2" s="99" t="s">
        <v>117</v>
      </c>
      <c r="B2" s="9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s="3" customFormat="1" ht="19.5" customHeight="1">
      <c r="A3" s="29"/>
      <c r="B3" s="2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s="3" customFormat="1" ht="19.5" customHeight="1">
      <c r="A4" s="29"/>
      <c r="B4" s="29"/>
      <c r="C4" s="172" t="s">
        <v>73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</row>
    <row r="5" spans="1:16" s="3" customFormat="1" ht="19.5" customHeight="1">
      <c r="A5" s="1"/>
      <c r="B5" s="1"/>
      <c r="D5" s="30"/>
      <c r="F5" s="30"/>
      <c r="G5" s="176" t="s">
        <v>54</v>
      </c>
      <c r="H5" s="176"/>
      <c r="I5" s="176"/>
      <c r="K5" s="176" t="s">
        <v>28</v>
      </c>
      <c r="L5" s="176"/>
      <c r="M5" s="176"/>
      <c r="N5" s="98"/>
      <c r="O5" s="98"/>
    </row>
    <row r="6" spans="1:16" ht="19.5" customHeight="1">
      <c r="A6" s="8"/>
      <c r="B6" s="8"/>
      <c r="C6" s="31" t="s">
        <v>55</v>
      </c>
      <c r="H6" s="31"/>
      <c r="J6" s="31"/>
      <c r="K6" s="121" t="s">
        <v>139</v>
      </c>
      <c r="L6" s="121"/>
      <c r="M6" s="121" t="s">
        <v>61</v>
      </c>
      <c r="N6" s="31"/>
      <c r="O6" s="31"/>
    </row>
    <row r="7" spans="1:16" s="3" customFormat="1" ht="19.5" customHeight="1">
      <c r="A7" s="8"/>
      <c r="B7" s="8"/>
      <c r="C7" s="31" t="s">
        <v>56</v>
      </c>
      <c r="D7" s="31"/>
      <c r="E7" s="121" t="s">
        <v>134</v>
      </c>
      <c r="F7" s="31"/>
      <c r="G7" s="31" t="s">
        <v>58</v>
      </c>
      <c r="H7" s="31"/>
      <c r="I7" s="31"/>
      <c r="J7" s="31"/>
      <c r="K7" s="121" t="s">
        <v>94</v>
      </c>
      <c r="L7" s="121"/>
      <c r="M7" s="121" t="s">
        <v>62</v>
      </c>
      <c r="N7" s="31"/>
      <c r="O7" s="31" t="s">
        <v>71</v>
      </c>
    </row>
    <row r="8" spans="1:16" ht="19.5" customHeight="1">
      <c r="A8" s="8"/>
      <c r="B8" s="2"/>
      <c r="C8" s="31" t="s">
        <v>57</v>
      </c>
      <c r="D8" s="31"/>
      <c r="E8" s="121" t="s">
        <v>135</v>
      </c>
      <c r="F8" s="31"/>
      <c r="G8" s="31" t="s">
        <v>59</v>
      </c>
      <c r="H8" s="31"/>
      <c r="I8" s="31" t="s">
        <v>60</v>
      </c>
      <c r="J8" s="31"/>
      <c r="K8" s="121" t="s">
        <v>93</v>
      </c>
      <c r="L8" s="121"/>
      <c r="M8" s="121" t="s">
        <v>63</v>
      </c>
      <c r="N8" s="31"/>
      <c r="O8" s="31" t="s">
        <v>72</v>
      </c>
    </row>
    <row r="9" spans="1:16" ht="19.5" customHeight="1">
      <c r="A9" s="1"/>
      <c r="B9" s="46"/>
      <c r="C9" s="178" t="s">
        <v>115</v>
      </c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</row>
    <row r="10" spans="1:16" ht="19.5" customHeight="1">
      <c r="A10" s="86" t="s">
        <v>300</v>
      </c>
      <c r="B10" s="46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6" ht="19.5" customHeight="1">
      <c r="A11" s="86" t="s">
        <v>205</v>
      </c>
      <c r="B11" s="46"/>
      <c r="C11" s="25">
        <v>7520978</v>
      </c>
      <c r="D11" s="25"/>
      <c r="E11" s="25">
        <v>18224269</v>
      </c>
      <c r="F11" s="25"/>
      <c r="G11" s="25">
        <v>37851</v>
      </c>
      <c r="H11" s="25"/>
      <c r="I11" s="25">
        <v>-584967</v>
      </c>
      <c r="J11" s="25"/>
      <c r="K11" s="25">
        <v>-22603113</v>
      </c>
      <c r="L11" s="25"/>
      <c r="M11" s="26">
        <v>-22603113</v>
      </c>
      <c r="N11" s="25"/>
      <c r="O11" s="25">
        <f>SUM(C11:I11,M11)</f>
        <v>2595018</v>
      </c>
    </row>
    <row r="12" spans="1:16" ht="19.5" customHeight="1">
      <c r="A12" s="14"/>
      <c r="B12" s="14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6" ht="19.5" hidden="1" customHeight="1">
      <c r="A13" s="14" t="s">
        <v>191</v>
      </c>
      <c r="B13" s="14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6" ht="19.5" hidden="1" customHeight="1">
      <c r="A14" s="43" t="s">
        <v>192</v>
      </c>
      <c r="B14" s="14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6" ht="19.5" hidden="1" customHeight="1">
      <c r="A15" s="11" t="s">
        <v>190</v>
      </c>
      <c r="B15" s="142">
        <v>16</v>
      </c>
      <c r="C15" s="117">
        <v>0</v>
      </c>
      <c r="D15" s="26"/>
      <c r="E15" s="117">
        <v>0</v>
      </c>
      <c r="F15" s="26"/>
      <c r="G15" s="117">
        <v>0</v>
      </c>
      <c r="H15" s="26"/>
      <c r="I15" s="116">
        <v>0</v>
      </c>
      <c r="J15" s="26"/>
      <c r="K15" s="117">
        <v>0</v>
      </c>
      <c r="L15" s="26"/>
      <c r="M15" s="26">
        <v>0</v>
      </c>
      <c r="N15" s="26"/>
      <c r="O15" s="116">
        <f>SUM(C15:I15,M15)</f>
        <v>0</v>
      </c>
    </row>
    <row r="16" spans="1:16" ht="19.5" hidden="1" customHeight="1">
      <c r="A16" s="43" t="s">
        <v>193</v>
      </c>
      <c r="B16" s="14"/>
      <c r="C16" s="71">
        <f>+C15</f>
        <v>0</v>
      </c>
      <c r="D16" s="26"/>
      <c r="E16" s="71">
        <f>+E15</f>
        <v>0</v>
      </c>
      <c r="F16" s="26"/>
      <c r="G16" s="71">
        <f>+G15</f>
        <v>0</v>
      </c>
      <c r="H16" s="26"/>
      <c r="I16" s="71">
        <f>+I15</f>
        <v>0</v>
      </c>
      <c r="J16" s="26"/>
      <c r="K16" s="71">
        <f>+K15</f>
        <v>0</v>
      </c>
      <c r="L16" s="26"/>
      <c r="M16" s="71">
        <f>+M15</f>
        <v>0</v>
      </c>
      <c r="N16" s="26"/>
      <c r="O16" s="71">
        <f>+O15</f>
        <v>0</v>
      </c>
    </row>
    <row r="17" spans="1:15" ht="19.5" hidden="1" customHeight="1">
      <c r="A17" s="14"/>
      <c r="B17" s="14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ht="19.5" customHeight="1">
      <c r="A18" s="86" t="s">
        <v>216</v>
      </c>
      <c r="B18" s="8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ht="19.5" customHeight="1">
      <c r="A19" s="11" t="s">
        <v>281</v>
      </c>
      <c r="B19" s="11"/>
      <c r="C19" s="27">
        <v>0</v>
      </c>
      <c r="D19" s="27"/>
      <c r="E19" s="27">
        <v>0</v>
      </c>
      <c r="F19" s="27"/>
      <c r="G19" s="27">
        <v>0</v>
      </c>
      <c r="H19" s="27"/>
      <c r="I19" s="27">
        <v>-18489</v>
      </c>
      <c r="J19" s="27"/>
      <c r="K19" s="27">
        <v>0</v>
      </c>
      <c r="L19" s="27"/>
      <c r="M19" s="26">
        <v>0</v>
      </c>
      <c r="N19" s="27"/>
      <c r="O19" s="27">
        <f>SUM(C19:I19,M19)</f>
        <v>-18489</v>
      </c>
    </row>
    <row r="20" spans="1:15" ht="19.5" customHeight="1">
      <c r="A20" s="11" t="s">
        <v>220</v>
      </c>
      <c r="B20" s="11"/>
      <c r="C20" s="27">
        <v>0</v>
      </c>
      <c r="D20" s="27"/>
      <c r="E20" s="27">
        <v>0</v>
      </c>
      <c r="F20" s="27"/>
      <c r="G20" s="27">
        <v>0</v>
      </c>
      <c r="H20" s="27"/>
      <c r="I20" s="27">
        <v>0</v>
      </c>
      <c r="J20" s="27"/>
      <c r="K20" s="27">
        <v>0</v>
      </c>
      <c r="L20" s="27"/>
      <c r="M20" s="26">
        <v>0</v>
      </c>
      <c r="N20" s="27"/>
      <c r="O20" s="27">
        <v>0</v>
      </c>
    </row>
    <row r="21" spans="1:15" ht="19.5" customHeight="1">
      <c r="A21" s="86" t="s">
        <v>219</v>
      </c>
      <c r="B21" s="86"/>
      <c r="C21" s="71">
        <f>+C19+C20</f>
        <v>0</v>
      </c>
      <c r="D21" s="26"/>
      <c r="E21" s="71">
        <f>+E19+E20</f>
        <v>0</v>
      </c>
      <c r="F21" s="26"/>
      <c r="G21" s="71">
        <f>+G19+G20</f>
        <v>0</v>
      </c>
      <c r="H21" s="26"/>
      <c r="I21" s="71">
        <f>+I19+I20</f>
        <v>-18489</v>
      </c>
      <c r="J21" s="26"/>
      <c r="K21" s="71">
        <f>+K19+K20</f>
        <v>0</v>
      </c>
      <c r="L21" s="26"/>
      <c r="M21" s="71">
        <f>+M19+M20</f>
        <v>0</v>
      </c>
      <c r="N21" s="26"/>
      <c r="O21" s="71">
        <f>+O19+O20</f>
        <v>-18489</v>
      </c>
    </row>
    <row r="22" spans="1:15" ht="19.5" customHeight="1">
      <c r="A22" s="86"/>
      <c r="B22" s="86"/>
      <c r="C22" s="73"/>
      <c r="D22" s="27"/>
      <c r="E22" s="73"/>
      <c r="F22" s="27"/>
      <c r="G22" s="73"/>
      <c r="H22" s="27"/>
      <c r="I22" s="73"/>
      <c r="J22" s="27"/>
      <c r="K22" s="73"/>
      <c r="L22" s="27"/>
      <c r="M22" s="73"/>
      <c r="N22" s="27"/>
      <c r="O22" s="73"/>
    </row>
    <row r="23" spans="1:15" ht="19.5" customHeight="1" thickBot="1">
      <c r="A23" s="7" t="s">
        <v>301</v>
      </c>
      <c r="B23" s="7"/>
      <c r="C23" s="75">
        <f>+C21+C11+C16</f>
        <v>7520978</v>
      </c>
      <c r="D23" s="76"/>
      <c r="E23" s="75">
        <f>+E21+E11+E16</f>
        <v>18224269</v>
      </c>
      <c r="F23" s="76"/>
      <c r="G23" s="75">
        <f>+G21+G11+G16</f>
        <v>37851</v>
      </c>
      <c r="H23" s="76"/>
      <c r="I23" s="75">
        <f>+I21+I11+I16</f>
        <v>-603456</v>
      </c>
      <c r="J23" s="76"/>
      <c r="K23" s="75">
        <f>+K21+K11+K16</f>
        <v>-22603113</v>
      </c>
      <c r="L23" s="76"/>
      <c r="M23" s="75">
        <f>+M21+M11+M16</f>
        <v>-22603113</v>
      </c>
      <c r="N23" s="76"/>
      <c r="O23" s="75">
        <f>+O21+O11+O16</f>
        <v>2576529</v>
      </c>
    </row>
    <row r="24" spans="1:15" ht="19.5" customHeight="1" thickTop="1"/>
  </sheetData>
  <mergeCells count="4">
    <mergeCell ref="G5:I5"/>
    <mergeCell ref="C4:P4"/>
    <mergeCell ref="K5:M5"/>
    <mergeCell ref="C9:O9"/>
  </mergeCells>
  <pageMargins left="0.8" right="0.7" top="0.48" bottom="0.5" header="0.5" footer="0.5"/>
  <pageSetup paperSize="9" scale="69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B7E4-93C3-4319-9888-498ADFAA17D7}">
  <sheetPr>
    <tabColor rgb="FF92D050"/>
  </sheetPr>
  <dimension ref="A1:P24"/>
  <sheetViews>
    <sheetView view="pageBreakPreview" zoomScale="70" zoomScaleNormal="60" zoomScaleSheetLayoutView="70" workbookViewId="0">
      <selection activeCell="C32" sqref="C32"/>
    </sheetView>
  </sheetViews>
  <sheetFormatPr defaultColWidth="11" defaultRowHeight="15"/>
  <cols>
    <col min="1" max="1" width="65.7109375" style="6" customWidth="1"/>
    <col min="2" max="2" width="10.7109375" style="6" hidden="1" customWidth="1"/>
    <col min="3" max="3" width="20.7109375" style="8" customWidth="1"/>
    <col min="4" max="4" width="1.42578125" style="8" customWidth="1"/>
    <col min="5" max="5" width="20.7109375" style="8" customWidth="1"/>
    <col min="6" max="6" width="1.42578125" style="8" customWidth="1"/>
    <col min="7" max="7" width="20.7109375" style="8" customWidth="1"/>
    <col min="8" max="8" width="1.42578125" style="8" customWidth="1"/>
    <col min="9" max="9" width="20.7109375" style="8" customWidth="1"/>
    <col min="10" max="10" width="1.42578125" style="8" customWidth="1"/>
    <col min="11" max="11" width="21.5703125" style="8" customWidth="1"/>
    <col min="12" max="12" width="1.42578125" style="8" customWidth="1"/>
    <col min="13" max="13" width="20.85546875" style="8" customWidth="1"/>
    <col min="14" max="14" width="1.42578125" style="8" customWidth="1"/>
    <col min="15" max="15" width="20.7109375" style="8" customWidth="1"/>
    <col min="16" max="16" width="2.42578125" style="8" customWidth="1"/>
    <col min="17" max="16384" width="11" style="8"/>
  </cols>
  <sheetData>
    <row r="1" spans="1:16" s="3" customFormat="1" ht="19.5" customHeight="1">
      <c r="A1" s="9" t="s">
        <v>131</v>
      </c>
      <c r="B1" s="9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3" customFormat="1" ht="19.5" customHeight="1">
      <c r="A2" s="99" t="s">
        <v>117</v>
      </c>
      <c r="B2" s="9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s="3" customFormat="1" ht="19.5" customHeight="1">
      <c r="A3" s="29"/>
      <c r="B3" s="2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s="3" customFormat="1" ht="19.5" customHeight="1">
      <c r="A4" s="29"/>
      <c r="B4" s="29"/>
      <c r="C4" s="172" t="s">
        <v>73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</row>
    <row r="5" spans="1:16" s="3" customFormat="1" ht="19.5" customHeight="1">
      <c r="A5" s="1"/>
      <c r="B5" s="1"/>
      <c r="D5" s="30"/>
      <c r="F5" s="30"/>
      <c r="G5" s="176" t="s">
        <v>54</v>
      </c>
      <c r="H5" s="176"/>
      <c r="I5" s="176"/>
      <c r="K5" s="176" t="s">
        <v>28</v>
      </c>
      <c r="L5" s="176"/>
      <c r="M5" s="176"/>
      <c r="N5" s="98"/>
      <c r="O5" s="98"/>
    </row>
    <row r="6" spans="1:16" ht="19.5" customHeight="1">
      <c r="A6" s="8"/>
      <c r="B6" s="8"/>
      <c r="C6" s="31" t="s">
        <v>55</v>
      </c>
      <c r="H6" s="31"/>
      <c r="J6" s="31"/>
      <c r="K6" s="121" t="s">
        <v>139</v>
      </c>
      <c r="L6" s="121"/>
      <c r="M6" s="121" t="s">
        <v>61</v>
      </c>
      <c r="N6" s="31"/>
      <c r="O6" s="31"/>
    </row>
    <row r="7" spans="1:16" s="3" customFormat="1" ht="19.5" customHeight="1">
      <c r="A7" s="8"/>
      <c r="B7" s="8"/>
      <c r="C7" s="31" t="s">
        <v>56</v>
      </c>
      <c r="D7" s="31"/>
      <c r="E7" s="121" t="s">
        <v>134</v>
      </c>
      <c r="F7" s="31"/>
      <c r="G7" s="31" t="s">
        <v>58</v>
      </c>
      <c r="H7" s="31"/>
      <c r="I7" s="31"/>
      <c r="J7" s="31"/>
      <c r="K7" s="121" t="s">
        <v>94</v>
      </c>
      <c r="L7" s="121"/>
      <c r="M7" s="121" t="s">
        <v>62</v>
      </c>
      <c r="N7" s="31"/>
      <c r="O7" s="31" t="s">
        <v>71</v>
      </c>
    </row>
    <row r="8" spans="1:16" ht="19.5" customHeight="1">
      <c r="A8" s="8"/>
      <c r="B8" s="2"/>
      <c r="C8" s="31" t="s">
        <v>57</v>
      </c>
      <c r="D8" s="31"/>
      <c r="E8" s="121" t="s">
        <v>135</v>
      </c>
      <c r="F8" s="31"/>
      <c r="G8" s="31" t="s">
        <v>59</v>
      </c>
      <c r="H8" s="31"/>
      <c r="I8" s="31" t="s">
        <v>60</v>
      </c>
      <c r="J8" s="31"/>
      <c r="K8" s="121" t="s">
        <v>93</v>
      </c>
      <c r="L8" s="121"/>
      <c r="M8" s="121" t="s">
        <v>63</v>
      </c>
      <c r="N8" s="31"/>
      <c r="O8" s="31" t="s">
        <v>72</v>
      </c>
    </row>
    <row r="9" spans="1:16" ht="19.5" customHeight="1">
      <c r="A9" s="1"/>
      <c r="B9" s="46"/>
      <c r="C9" s="178" t="s">
        <v>115</v>
      </c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</row>
    <row r="10" spans="1:16" ht="19.5" customHeight="1">
      <c r="A10" s="86" t="s">
        <v>302</v>
      </c>
      <c r="B10" s="46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6" ht="19.5" customHeight="1">
      <c r="A11" s="86" t="s">
        <v>234</v>
      </c>
      <c r="B11" s="46"/>
      <c r="C11" s="25">
        <v>7520978</v>
      </c>
      <c r="D11" s="25"/>
      <c r="E11" s="25">
        <v>18224269</v>
      </c>
      <c r="F11" s="25"/>
      <c r="G11" s="25">
        <v>37851</v>
      </c>
      <c r="H11" s="25"/>
      <c r="I11" s="25">
        <v>-461496</v>
      </c>
      <c r="J11" s="25"/>
      <c r="K11" s="25">
        <v>-22603113</v>
      </c>
      <c r="L11" s="25"/>
      <c r="M11" s="26">
        <v>-22603113</v>
      </c>
      <c r="N11" s="25"/>
      <c r="O11" s="25">
        <f>SUM(C11:I11,M11)</f>
        <v>2718489</v>
      </c>
    </row>
    <row r="12" spans="1:16" ht="19.5" hidden="1" customHeight="1">
      <c r="A12" s="14"/>
      <c r="B12" s="14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6" ht="19.5" hidden="1" customHeight="1">
      <c r="A13" s="14" t="s">
        <v>191</v>
      </c>
      <c r="B13" s="14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6" ht="19.5" hidden="1" customHeight="1">
      <c r="A14" s="43" t="s">
        <v>192</v>
      </c>
      <c r="B14" s="14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6" ht="19.5" hidden="1" customHeight="1">
      <c r="A15" s="11" t="s">
        <v>190</v>
      </c>
      <c r="B15" s="142">
        <v>18</v>
      </c>
      <c r="C15" s="117"/>
      <c r="D15" s="26"/>
      <c r="E15" s="117"/>
      <c r="F15" s="26"/>
      <c r="G15" s="117"/>
      <c r="H15" s="26"/>
      <c r="I15" s="116"/>
      <c r="J15" s="26"/>
      <c r="K15" s="117"/>
      <c r="L15" s="26"/>
      <c r="M15" s="26"/>
      <c r="N15" s="26"/>
      <c r="O15" s="116"/>
    </row>
    <row r="16" spans="1:16" ht="19.5" hidden="1" customHeight="1">
      <c r="A16" s="43" t="s">
        <v>193</v>
      </c>
      <c r="B16" s="14"/>
      <c r="C16" s="71">
        <f>+C15</f>
        <v>0</v>
      </c>
      <c r="D16" s="26"/>
      <c r="E16" s="71">
        <f>+E15</f>
        <v>0</v>
      </c>
      <c r="F16" s="26"/>
      <c r="G16" s="71">
        <f>+G15</f>
        <v>0</v>
      </c>
      <c r="H16" s="26"/>
      <c r="I16" s="71">
        <f>+I15</f>
        <v>0</v>
      </c>
      <c r="J16" s="26"/>
      <c r="K16" s="71">
        <f>+K15</f>
        <v>0</v>
      </c>
      <c r="L16" s="26"/>
      <c r="M16" s="71">
        <f>+M15</f>
        <v>0</v>
      </c>
      <c r="N16" s="26"/>
      <c r="O16" s="71">
        <f>+O15</f>
        <v>0</v>
      </c>
    </row>
    <row r="17" spans="1:15" ht="19.5" customHeight="1">
      <c r="A17" s="14"/>
      <c r="B17" s="14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ht="19.5" customHeight="1">
      <c r="A18" s="86" t="s">
        <v>216</v>
      </c>
      <c r="B18" s="8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ht="19.5" customHeight="1">
      <c r="A19" s="11" t="s">
        <v>217</v>
      </c>
      <c r="B19" s="11"/>
      <c r="C19" s="27">
        <v>0</v>
      </c>
      <c r="D19" s="27"/>
      <c r="E19" s="27">
        <v>0</v>
      </c>
      <c r="F19" s="27"/>
      <c r="G19" s="27">
        <v>0</v>
      </c>
      <c r="H19" s="27"/>
      <c r="I19" s="27">
        <v>157919</v>
      </c>
      <c r="J19" s="27"/>
      <c r="K19" s="27">
        <v>0</v>
      </c>
      <c r="L19" s="27"/>
      <c r="M19" s="26">
        <v>0</v>
      </c>
      <c r="N19" s="27"/>
      <c r="O19" s="27">
        <v>157919</v>
      </c>
    </row>
    <row r="20" spans="1:15" ht="19.5" customHeight="1">
      <c r="A20" s="11" t="s">
        <v>220</v>
      </c>
      <c r="B20" s="11"/>
      <c r="C20" s="27">
        <v>0</v>
      </c>
      <c r="D20" s="27"/>
      <c r="E20" s="27">
        <v>0</v>
      </c>
      <c r="F20" s="27"/>
      <c r="G20" s="27">
        <v>0</v>
      </c>
      <c r="H20" s="27"/>
      <c r="I20" s="27">
        <v>0</v>
      </c>
      <c r="J20" s="27"/>
      <c r="K20" s="27">
        <v>0</v>
      </c>
      <c r="L20" s="27"/>
      <c r="M20" s="26">
        <v>0</v>
      </c>
      <c r="N20" s="27"/>
      <c r="O20" s="27">
        <v>0</v>
      </c>
    </row>
    <row r="21" spans="1:15" ht="19.5" customHeight="1">
      <c r="A21" s="86" t="s">
        <v>219</v>
      </c>
      <c r="B21" s="86"/>
      <c r="C21" s="71">
        <f>+C19+C20</f>
        <v>0</v>
      </c>
      <c r="D21" s="26"/>
      <c r="E21" s="71">
        <f>+E19+E20</f>
        <v>0</v>
      </c>
      <c r="F21" s="26"/>
      <c r="G21" s="71">
        <f>+G19+G20</f>
        <v>0</v>
      </c>
      <c r="H21" s="26"/>
      <c r="I21" s="71">
        <f>+I19+I20</f>
        <v>157919</v>
      </c>
      <c r="J21" s="26"/>
      <c r="K21" s="71">
        <f>+K19+K20</f>
        <v>0</v>
      </c>
      <c r="L21" s="26"/>
      <c r="M21" s="71">
        <f>+M19+M20</f>
        <v>0</v>
      </c>
      <c r="N21" s="26"/>
      <c r="O21" s="71">
        <f>+O19+O20</f>
        <v>157919</v>
      </c>
    </row>
    <row r="22" spans="1:15" ht="19.5" customHeight="1">
      <c r="A22" s="86"/>
      <c r="B22" s="86"/>
      <c r="C22" s="73"/>
      <c r="D22" s="27"/>
      <c r="E22" s="73"/>
      <c r="F22" s="27"/>
      <c r="G22" s="73"/>
      <c r="H22" s="27"/>
      <c r="I22" s="73"/>
      <c r="J22" s="27"/>
      <c r="K22" s="73"/>
      <c r="L22" s="27"/>
      <c r="M22" s="73"/>
      <c r="N22" s="27"/>
      <c r="O22" s="73"/>
    </row>
    <row r="23" spans="1:15" ht="19.5" customHeight="1" thickBot="1">
      <c r="A23" s="7" t="s">
        <v>303</v>
      </c>
      <c r="B23" s="7"/>
      <c r="C23" s="75">
        <f>+C21+C11+C16</f>
        <v>7520978</v>
      </c>
      <c r="D23" s="76"/>
      <c r="E23" s="75">
        <f>+E21+E11+E16</f>
        <v>18224269</v>
      </c>
      <c r="F23" s="76"/>
      <c r="G23" s="75">
        <f>+G21+G11+G16</f>
        <v>37851</v>
      </c>
      <c r="H23" s="76"/>
      <c r="I23" s="75">
        <f>+I21+I11+I16</f>
        <v>-303577</v>
      </c>
      <c r="J23" s="76"/>
      <c r="K23" s="75">
        <f>+K21+K11+K16</f>
        <v>-22603113</v>
      </c>
      <c r="L23" s="76"/>
      <c r="M23" s="75">
        <f>+M21+M11+M16</f>
        <v>-22603113</v>
      </c>
      <c r="N23" s="76"/>
      <c r="O23" s="75">
        <f>+O21+O11+O16</f>
        <v>2876408</v>
      </c>
    </row>
    <row r="24" spans="1:15" ht="19.5" customHeight="1" thickTop="1"/>
  </sheetData>
  <mergeCells count="4">
    <mergeCell ref="C9:O9"/>
    <mergeCell ref="C4:P4"/>
    <mergeCell ref="G5:I5"/>
    <mergeCell ref="K5:M5"/>
  </mergeCells>
  <pageMargins left="0.8" right="0.6" top="0.48" bottom="0.5" header="0.5" footer="0.5"/>
  <pageSetup paperSize="9" scale="67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22"/>
  <sheetViews>
    <sheetView tabSelected="1" view="pageBreakPreview" topLeftCell="A93" zoomScale="90" zoomScaleNormal="80" zoomScaleSheetLayoutView="90" workbookViewId="0">
      <selection activeCell="K115" sqref="K115"/>
    </sheetView>
  </sheetViews>
  <sheetFormatPr defaultColWidth="9.140625" defaultRowHeight="19.5" customHeight="1"/>
  <cols>
    <col min="1" max="1" width="63.42578125" style="3" customWidth="1"/>
    <col min="2" max="2" width="1.140625" style="3" customWidth="1"/>
    <col min="3" max="3" width="20.85546875" style="3" bestFit="1" customWidth="1"/>
    <col min="4" max="4" width="1" style="3" customWidth="1"/>
    <col min="5" max="5" width="20.85546875" style="3" bestFit="1" customWidth="1"/>
    <col min="6" max="6" width="1.140625" style="3" customWidth="1"/>
    <col min="7" max="7" width="18.85546875" style="3" bestFit="1" customWidth="1"/>
    <col min="8" max="8" width="1.140625" style="3" customWidth="1"/>
    <col min="9" max="9" width="21.7109375" style="3" bestFit="1" customWidth="1"/>
    <col min="10" max="16384" width="9.140625" style="3"/>
  </cols>
  <sheetData>
    <row r="1" spans="1:9" ht="19.5" customHeight="1">
      <c r="A1" s="9" t="s">
        <v>131</v>
      </c>
      <c r="B1" s="1"/>
      <c r="C1" s="1"/>
      <c r="D1" s="1"/>
      <c r="E1" s="1"/>
      <c r="F1" s="1"/>
      <c r="G1" s="1"/>
      <c r="H1" s="1"/>
      <c r="I1" s="1"/>
    </row>
    <row r="2" spans="1:9" ht="19.5" customHeight="1">
      <c r="A2" s="99" t="s">
        <v>118</v>
      </c>
      <c r="B2" s="1"/>
      <c r="C2" s="1"/>
      <c r="D2" s="1"/>
      <c r="E2" s="1"/>
      <c r="F2" s="1"/>
      <c r="G2" s="1"/>
      <c r="H2" s="1"/>
      <c r="I2" s="1"/>
    </row>
    <row r="3" spans="1:9" ht="19.5" customHeight="1">
      <c r="A3" s="1"/>
      <c r="B3" s="1"/>
      <c r="C3" s="1"/>
      <c r="D3" s="1"/>
      <c r="E3" s="1"/>
      <c r="F3" s="1"/>
      <c r="G3" s="1"/>
      <c r="H3" s="1"/>
      <c r="I3" s="1"/>
    </row>
    <row r="4" spans="1:9" ht="19.5" customHeight="1">
      <c r="A4" s="14"/>
      <c r="B4" s="14"/>
      <c r="C4" s="172" t="s">
        <v>183</v>
      </c>
      <c r="D4" s="172"/>
      <c r="E4" s="172"/>
      <c r="F4" s="1"/>
      <c r="G4" s="172" t="s">
        <v>73</v>
      </c>
      <c r="H4" s="172"/>
      <c r="I4" s="172"/>
    </row>
    <row r="5" spans="1:9" ht="19.5" customHeight="1">
      <c r="A5" s="14"/>
      <c r="B5" s="14"/>
      <c r="C5" s="173" t="s">
        <v>299</v>
      </c>
      <c r="D5" s="173"/>
      <c r="E5" s="173"/>
      <c r="F5" s="1"/>
      <c r="G5" s="173" t="s">
        <v>299</v>
      </c>
      <c r="H5" s="173"/>
      <c r="I5" s="173"/>
    </row>
    <row r="6" spans="1:9" ht="19.5" customHeight="1">
      <c r="A6" s="30"/>
      <c r="C6" s="174" t="s">
        <v>298</v>
      </c>
      <c r="D6" s="174"/>
      <c r="E6" s="174"/>
      <c r="G6" s="174" t="s">
        <v>298</v>
      </c>
      <c r="H6" s="174"/>
      <c r="I6" s="174"/>
    </row>
    <row r="7" spans="1:9" ht="19.5" customHeight="1">
      <c r="A7" s="30"/>
      <c r="C7" s="118" t="s">
        <v>233</v>
      </c>
      <c r="D7" s="118"/>
      <c r="E7" s="118" t="s">
        <v>204</v>
      </c>
      <c r="G7" s="118" t="s">
        <v>233</v>
      </c>
      <c r="H7" s="118"/>
      <c r="I7" s="118" t="s">
        <v>204</v>
      </c>
    </row>
    <row r="8" spans="1:9" ht="19.5" customHeight="1">
      <c r="A8" s="57"/>
      <c r="C8" s="171" t="s">
        <v>115</v>
      </c>
      <c r="D8" s="171"/>
      <c r="E8" s="171"/>
      <c r="F8" s="171"/>
      <c r="G8" s="171"/>
      <c r="H8" s="171"/>
      <c r="I8" s="171"/>
    </row>
    <row r="9" spans="1:9" ht="19.5" customHeight="1">
      <c r="A9" s="58" t="s">
        <v>75</v>
      </c>
      <c r="B9" s="59"/>
      <c r="C9" s="60"/>
      <c r="D9" s="61"/>
      <c r="E9" s="60"/>
      <c r="F9" s="62"/>
      <c r="G9" s="60"/>
      <c r="H9" s="61"/>
      <c r="I9" s="60"/>
    </row>
    <row r="10" spans="1:9" ht="19.5" customHeight="1">
      <c r="A10" s="63" t="s">
        <v>277</v>
      </c>
      <c r="B10" s="59"/>
      <c r="C10" s="60">
        <v>189990</v>
      </c>
      <c r="D10" s="61"/>
      <c r="E10" s="60">
        <v>1874078</v>
      </c>
      <c r="F10" s="62"/>
      <c r="G10" s="60">
        <v>157919</v>
      </c>
      <c r="H10" s="61"/>
      <c r="I10" s="60">
        <v>-18489</v>
      </c>
    </row>
    <row r="11" spans="1:9" ht="19.5" customHeight="1">
      <c r="A11" s="32" t="s">
        <v>264</v>
      </c>
      <c r="B11" s="59"/>
      <c r="C11" s="60"/>
      <c r="D11" s="61"/>
      <c r="E11" s="60"/>
      <c r="F11" s="62"/>
      <c r="G11" s="60"/>
      <c r="I11" s="60"/>
    </row>
    <row r="12" spans="1:9" ht="19.5" customHeight="1">
      <c r="A12" s="63" t="s">
        <v>274</v>
      </c>
      <c r="B12" s="64"/>
      <c r="C12" s="5">
        <v>32812</v>
      </c>
      <c r="D12" s="28"/>
      <c r="E12" s="5">
        <v>-103819</v>
      </c>
      <c r="F12" s="26"/>
      <c r="G12" s="5">
        <v>12390</v>
      </c>
      <c r="H12" s="28"/>
      <c r="I12" s="5">
        <v>-3408</v>
      </c>
    </row>
    <row r="13" spans="1:9" ht="19.5" customHeight="1">
      <c r="A13" s="63" t="s">
        <v>49</v>
      </c>
      <c r="B13" s="59"/>
      <c r="C13" s="60">
        <v>488291</v>
      </c>
      <c r="D13" s="61"/>
      <c r="E13" s="60">
        <v>376620</v>
      </c>
      <c r="F13" s="62"/>
      <c r="G13" s="60">
        <v>244097</v>
      </c>
      <c r="H13" s="61"/>
      <c r="I13" s="60">
        <v>169129</v>
      </c>
    </row>
    <row r="14" spans="1:9" ht="19.5" customHeight="1">
      <c r="A14" s="33" t="s">
        <v>76</v>
      </c>
      <c r="B14" s="59"/>
      <c r="C14" s="60">
        <v>1447227</v>
      </c>
      <c r="D14" s="61"/>
      <c r="E14" s="60">
        <v>1370560</v>
      </c>
      <c r="F14" s="62"/>
      <c r="G14" s="60">
        <v>11519</v>
      </c>
      <c r="H14" s="61"/>
      <c r="I14" s="60">
        <v>14439</v>
      </c>
    </row>
    <row r="15" spans="1:9" ht="19.5" hidden="1" customHeight="1">
      <c r="A15" s="33" t="s">
        <v>203</v>
      </c>
      <c r="B15" s="59"/>
      <c r="C15" s="60"/>
      <c r="D15" s="61"/>
      <c r="E15" s="60"/>
      <c r="F15" s="62"/>
      <c r="G15" s="60"/>
      <c r="H15" s="61"/>
      <c r="I15" s="60"/>
    </row>
    <row r="16" spans="1:9" ht="19.5" hidden="1" customHeight="1">
      <c r="A16" s="33" t="s">
        <v>196</v>
      </c>
      <c r="B16" s="59"/>
      <c r="C16" s="60"/>
      <c r="D16" s="61"/>
      <c r="E16" s="60"/>
      <c r="F16" s="62"/>
      <c r="G16" s="60"/>
      <c r="H16" s="61"/>
      <c r="I16" s="60"/>
    </row>
    <row r="17" spans="1:9" ht="19.5" customHeight="1">
      <c r="A17" s="63" t="s">
        <v>101</v>
      </c>
      <c r="B17" s="59"/>
      <c r="C17" s="60">
        <v>30519</v>
      </c>
      <c r="D17" s="61"/>
      <c r="E17" s="60">
        <v>77585</v>
      </c>
      <c r="F17" s="62"/>
      <c r="G17" s="60">
        <v>5753</v>
      </c>
      <c r="H17" s="61"/>
      <c r="I17" s="60">
        <v>19054</v>
      </c>
    </row>
    <row r="18" spans="1:9" ht="19.5" customHeight="1">
      <c r="A18" s="3" t="s">
        <v>243</v>
      </c>
      <c r="B18" s="59"/>
      <c r="C18" s="28">
        <v>1190724</v>
      </c>
      <c r="D18" s="61"/>
      <c r="E18" s="60">
        <v>-933615</v>
      </c>
      <c r="F18" s="62"/>
      <c r="G18" s="60">
        <v>0</v>
      </c>
      <c r="H18" s="61"/>
      <c r="I18" s="60">
        <v>0</v>
      </c>
    </row>
    <row r="19" spans="1:9" ht="19.5" customHeight="1">
      <c r="A19" s="3" t="s">
        <v>290</v>
      </c>
      <c r="B19" s="59"/>
      <c r="C19" s="60">
        <v>1739790</v>
      </c>
      <c r="D19" s="61"/>
      <c r="E19" s="60">
        <v>9817212</v>
      </c>
      <c r="F19" s="62"/>
      <c r="G19" s="60">
        <v>0</v>
      </c>
      <c r="H19" s="61"/>
      <c r="I19" s="60">
        <v>0</v>
      </c>
    </row>
    <row r="20" spans="1:9" ht="19.5" customHeight="1">
      <c r="A20" s="3" t="s">
        <v>291</v>
      </c>
      <c r="B20" s="59"/>
      <c r="C20" s="60">
        <v>-2277181</v>
      </c>
      <c r="D20" s="61"/>
      <c r="E20" s="60">
        <v>-7135745</v>
      </c>
      <c r="F20" s="62"/>
      <c r="G20" s="60">
        <v>0</v>
      </c>
      <c r="H20" s="61"/>
      <c r="I20" s="60">
        <v>0</v>
      </c>
    </row>
    <row r="21" spans="1:9" ht="19.5" hidden="1" customHeight="1">
      <c r="A21" s="3" t="s">
        <v>229</v>
      </c>
      <c r="B21" s="59"/>
      <c r="C21" s="60"/>
      <c r="D21" s="61"/>
      <c r="E21" s="60"/>
      <c r="F21" s="62"/>
      <c r="G21" s="60"/>
      <c r="H21" s="61"/>
      <c r="I21" s="60"/>
    </row>
    <row r="22" spans="1:9" ht="19.5" customHeight="1">
      <c r="A22" s="33" t="s">
        <v>256</v>
      </c>
      <c r="B22" s="59"/>
      <c r="C22" s="60">
        <v>-15578</v>
      </c>
      <c r="D22" s="61"/>
      <c r="E22" s="60">
        <v>11821</v>
      </c>
      <c r="F22" s="62"/>
      <c r="G22" s="60">
        <v>0</v>
      </c>
      <c r="H22" s="61"/>
      <c r="I22" s="60">
        <v>0</v>
      </c>
    </row>
    <row r="23" spans="1:9" ht="19.5" customHeight="1">
      <c r="A23" s="33" t="s">
        <v>311</v>
      </c>
      <c r="B23" s="59"/>
      <c r="C23" s="60">
        <v>112418</v>
      </c>
      <c r="D23" s="61"/>
      <c r="E23" s="60">
        <v>19054</v>
      </c>
      <c r="F23" s="62"/>
      <c r="G23" s="60">
        <v>0</v>
      </c>
      <c r="H23" s="61"/>
      <c r="I23" s="60">
        <v>0</v>
      </c>
    </row>
    <row r="24" spans="1:9" ht="19.5" customHeight="1">
      <c r="A24" s="33" t="s">
        <v>296</v>
      </c>
      <c r="B24" s="59"/>
      <c r="C24" s="60">
        <v>-6478</v>
      </c>
      <c r="D24" s="61"/>
      <c r="E24" s="60">
        <v>38861</v>
      </c>
      <c r="F24" s="62"/>
      <c r="G24" s="60">
        <v>0</v>
      </c>
      <c r="H24" s="61"/>
      <c r="I24" s="60">
        <v>0</v>
      </c>
    </row>
    <row r="25" spans="1:9" ht="19.5" hidden="1" customHeight="1">
      <c r="A25" s="33" t="s">
        <v>181</v>
      </c>
      <c r="B25" s="59"/>
      <c r="C25" s="60"/>
      <c r="D25" s="61"/>
      <c r="E25" s="60"/>
      <c r="F25" s="62"/>
      <c r="G25" s="60"/>
      <c r="H25" s="61"/>
      <c r="I25" s="60"/>
    </row>
    <row r="26" spans="1:9" ht="19.5" hidden="1" customHeight="1">
      <c r="A26" s="33" t="s">
        <v>158</v>
      </c>
      <c r="B26" s="59"/>
      <c r="C26" s="60"/>
      <c r="D26" s="61"/>
      <c r="E26" s="60"/>
      <c r="F26" s="62"/>
      <c r="G26" s="60"/>
      <c r="H26" s="61"/>
      <c r="I26" s="60"/>
    </row>
    <row r="27" spans="1:9" ht="19.5" hidden="1" customHeight="1">
      <c r="A27" s="33" t="s">
        <v>159</v>
      </c>
      <c r="B27" s="59"/>
      <c r="C27" s="60"/>
      <c r="D27" s="61"/>
      <c r="E27" s="60"/>
      <c r="F27" s="62"/>
      <c r="G27" s="60"/>
      <c r="H27" s="61"/>
      <c r="I27" s="60"/>
    </row>
    <row r="28" spans="1:9" ht="19.5" customHeight="1">
      <c r="A28" s="33" t="s">
        <v>292</v>
      </c>
      <c r="B28" s="59"/>
      <c r="C28" s="60">
        <v>19276</v>
      </c>
      <c r="D28" s="61"/>
      <c r="E28" s="60">
        <v>412</v>
      </c>
      <c r="F28" s="62"/>
      <c r="G28" s="60">
        <v>0</v>
      </c>
      <c r="H28" s="61"/>
      <c r="I28" s="60">
        <v>0</v>
      </c>
    </row>
    <row r="29" spans="1:9" ht="19.5" hidden="1" customHeight="1">
      <c r="A29" s="33" t="s">
        <v>236</v>
      </c>
      <c r="B29" s="59"/>
      <c r="C29" s="60">
        <v>0</v>
      </c>
      <c r="D29" s="61"/>
      <c r="E29" s="60"/>
      <c r="F29" s="62"/>
      <c r="G29" s="60">
        <v>0</v>
      </c>
      <c r="H29" s="61"/>
      <c r="I29" s="60">
        <v>0</v>
      </c>
    </row>
    <row r="30" spans="1:9" ht="19.5" hidden="1" customHeight="1">
      <c r="A30" s="33" t="s">
        <v>194</v>
      </c>
      <c r="B30" s="59"/>
      <c r="C30" s="60">
        <v>0</v>
      </c>
      <c r="D30" s="61"/>
      <c r="E30" s="60">
        <v>0</v>
      </c>
      <c r="F30" s="62"/>
      <c r="G30" s="60">
        <v>0</v>
      </c>
      <c r="H30" s="61"/>
      <c r="I30" s="60">
        <v>0</v>
      </c>
    </row>
    <row r="31" spans="1:9" ht="19.5" hidden="1" customHeight="1">
      <c r="A31" s="33" t="s">
        <v>195</v>
      </c>
      <c r="B31" s="59"/>
      <c r="C31" s="60"/>
      <c r="D31" s="61"/>
      <c r="E31" s="60"/>
      <c r="F31" s="62"/>
      <c r="G31" s="60"/>
      <c r="H31" s="61"/>
      <c r="I31" s="60"/>
    </row>
    <row r="32" spans="1:9" ht="21" hidden="1" customHeight="1">
      <c r="A32" s="33" t="s">
        <v>226</v>
      </c>
      <c r="B32" s="59"/>
      <c r="C32" s="60"/>
      <c r="D32" s="61"/>
      <c r="E32" s="60"/>
      <c r="F32" s="62"/>
      <c r="G32" s="60"/>
      <c r="H32" s="61"/>
      <c r="I32" s="60"/>
    </row>
    <row r="33" spans="1:9" ht="19.350000000000001" hidden="1" customHeight="1">
      <c r="A33" s="33" t="s">
        <v>130</v>
      </c>
      <c r="B33" s="109"/>
      <c r="C33" s="60"/>
      <c r="D33" s="60"/>
      <c r="E33" s="60"/>
      <c r="F33" s="62"/>
      <c r="G33" s="60"/>
      <c r="H33" s="61"/>
      <c r="I33" s="60"/>
    </row>
    <row r="34" spans="1:9" ht="19.5" customHeight="1">
      <c r="A34" s="63" t="s">
        <v>257</v>
      </c>
      <c r="B34" s="59"/>
      <c r="C34" s="60">
        <v>-492493</v>
      </c>
      <c r="D34" s="61"/>
      <c r="E34" s="60">
        <v>-441589</v>
      </c>
      <c r="F34" s="62"/>
      <c r="G34" s="60">
        <v>-123962</v>
      </c>
      <c r="H34" s="61"/>
      <c r="I34" s="60">
        <v>-3000</v>
      </c>
    </row>
    <row r="35" spans="1:9" ht="19.5" customHeight="1">
      <c r="A35" s="33" t="s">
        <v>77</v>
      </c>
      <c r="B35" s="59"/>
      <c r="C35" s="60">
        <v>-989126</v>
      </c>
      <c r="D35" s="60">
        <v>-867207</v>
      </c>
      <c r="E35" s="60">
        <v>-867207</v>
      </c>
      <c r="F35" s="62"/>
      <c r="G35" s="60">
        <v>-273690</v>
      </c>
      <c r="H35" s="61"/>
      <c r="I35" s="60">
        <v>-192994</v>
      </c>
    </row>
    <row r="36" spans="1:9" ht="18.95" customHeight="1">
      <c r="A36" s="170"/>
      <c r="C36" s="81">
        <f>SUM(C10:C35)</f>
        <v>1470191</v>
      </c>
      <c r="D36" s="5">
        <f>SUM(D10:D35)</f>
        <v>-867207</v>
      </c>
      <c r="E36" s="81">
        <f>SUM(E10:E35)</f>
        <v>4104228</v>
      </c>
      <c r="F36" s="28"/>
      <c r="G36" s="81">
        <f>SUM(G10:G35)</f>
        <v>34026</v>
      </c>
      <c r="H36" s="28"/>
      <c r="I36" s="81">
        <f>SUM(I10:I35)</f>
        <v>-15269</v>
      </c>
    </row>
    <row r="37" spans="1:9" ht="19.5" customHeight="1">
      <c r="A37" s="65" t="s">
        <v>78</v>
      </c>
      <c r="B37" s="66"/>
      <c r="C37" s="5"/>
      <c r="D37" s="28"/>
      <c r="E37" s="5"/>
      <c r="F37" s="27"/>
      <c r="G37" s="5"/>
      <c r="H37" s="28"/>
      <c r="I37" s="5"/>
    </row>
    <row r="38" spans="1:9" ht="19.5" customHeight="1">
      <c r="A38" s="63" t="s">
        <v>3</v>
      </c>
      <c r="B38" s="66"/>
      <c r="C38" s="5">
        <v>-23778</v>
      </c>
      <c r="D38" s="28"/>
      <c r="E38" s="5">
        <v>695140</v>
      </c>
      <c r="F38" s="27"/>
      <c r="G38" s="5">
        <v>0</v>
      </c>
      <c r="H38" s="28"/>
      <c r="I38" s="5">
        <v>0</v>
      </c>
    </row>
    <row r="39" spans="1:9" ht="19.5" customHeight="1">
      <c r="A39" s="63" t="s">
        <v>4</v>
      </c>
      <c r="B39" s="66"/>
      <c r="C39" s="5">
        <v>-1019766</v>
      </c>
      <c r="D39" s="28"/>
      <c r="E39" s="5">
        <v>-6210741</v>
      </c>
      <c r="F39" s="27"/>
      <c r="G39" s="5">
        <v>0</v>
      </c>
      <c r="H39" s="28"/>
      <c r="I39" s="5">
        <v>0</v>
      </c>
    </row>
    <row r="40" spans="1:9" ht="19.5" customHeight="1">
      <c r="A40" s="63" t="s">
        <v>5</v>
      </c>
      <c r="B40" s="66"/>
      <c r="C40" s="5">
        <v>125513</v>
      </c>
      <c r="D40" s="28"/>
      <c r="E40" s="5">
        <v>-416354</v>
      </c>
      <c r="F40" s="27"/>
      <c r="G40" s="5">
        <v>0</v>
      </c>
      <c r="H40" s="28"/>
      <c r="I40" s="5">
        <v>0</v>
      </c>
    </row>
    <row r="41" spans="1:9" ht="19.5" customHeight="1">
      <c r="A41" s="63" t="s">
        <v>6</v>
      </c>
      <c r="B41" s="66"/>
      <c r="C41" s="5">
        <v>30817</v>
      </c>
      <c r="D41" s="28"/>
      <c r="E41" s="5">
        <v>7899</v>
      </c>
      <c r="F41" s="27"/>
      <c r="G41" s="5">
        <v>0</v>
      </c>
      <c r="H41" s="28"/>
      <c r="I41" s="5">
        <v>0</v>
      </c>
    </row>
    <row r="42" spans="1:9" ht="19.5" customHeight="1">
      <c r="A42" s="63" t="s">
        <v>89</v>
      </c>
      <c r="B42" s="66"/>
      <c r="C42" s="5">
        <v>87124</v>
      </c>
      <c r="D42" s="28"/>
      <c r="E42" s="5">
        <v>398896</v>
      </c>
      <c r="F42" s="27"/>
      <c r="G42" s="5">
        <v>0</v>
      </c>
      <c r="H42" s="28"/>
      <c r="I42" s="5">
        <v>0</v>
      </c>
    </row>
    <row r="43" spans="1:9" ht="19.5" customHeight="1">
      <c r="A43" s="3" t="s">
        <v>95</v>
      </c>
      <c r="B43" s="34"/>
      <c r="C43" s="28">
        <v>-616199</v>
      </c>
      <c r="D43" s="28"/>
      <c r="E43" s="28">
        <v>4760322</v>
      </c>
      <c r="F43" s="35"/>
      <c r="G43" s="28">
        <v>0</v>
      </c>
      <c r="H43" s="28"/>
      <c r="I43" s="28">
        <v>0</v>
      </c>
    </row>
    <row r="44" spans="1:9" ht="19.5" customHeight="1">
      <c r="A44" s="63" t="s">
        <v>88</v>
      </c>
      <c r="B44" s="66"/>
      <c r="C44" s="5">
        <v>-139433</v>
      </c>
      <c r="D44" s="28"/>
      <c r="E44" s="5">
        <v>-146113</v>
      </c>
      <c r="F44" s="27"/>
      <c r="G44" s="5">
        <v>0</v>
      </c>
      <c r="H44" s="28"/>
      <c r="I44" s="5">
        <v>0</v>
      </c>
    </row>
    <row r="45" spans="1:9" ht="19.350000000000001" customHeight="1">
      <c r="A45" s="63" t="s">
        <v>144</v>
      </c>
      <c r="B45" s="66"/>
      <c r="C45" s="5">
        <v>0</v>
      </c>
      <c r="D45" s="28"/>
      <c r="E45" s="5">
        <v>-33537</v>
      </c>
      <c r="F45" s="27"/>
      <c r="G45" s="5">
        <v>0</v>
      </c>
      <c r="H45" s="28"/>
      <c r="I45" s="5">
        <v>0</v>
      </c>
    </row>
    <row r="46" spans="1:9" ht="19.5" hidden="1" customHeight="1">
      <c r="A46" s="63" t="s">
        <v>230</v>
      </c>
      <c r="B46" s="66"/>
      <c r="C46" s="5"/>
      <c r="D46" s="28"/>
      <c r="E46" s="5"/>
      <c r="F46" s="27"/>
      <c r="G46" s="5"/>
      <c r="H46" s="28"/>
      <c r="I46" s="5"/>
    </row>
    <row r="47" spans="1:9" ht="19.5" customHeight="1">
      <c r="A47" s="63" t="s">
        <v>13</v>
      </c>
      <c r="B47" s="66"/>
      <c r="C47" s="5">
        <v>-330492</v>
      </c>
      <c r="D47" s="28"/>
      <c r="E47" s="5">
        <v>856984</v>
      </c>
      <c r="F47" s="27"/>
      <c r="G47" s="5">
        <v>7324</v>
      </c>
      <c r="H47" s="28"/>
      <c r="I47" s="5">
        <v>-49335</v>
      </c>
    </row>
    <row r="48" spans="1:9" ht="19.5" customHeight="1">
      <c r="A48" s="63" t="s">
        <v>17</v>
      </c>
      <c r="B48" s="66"/>
      <c r="C48" s="5">
        <v>1039617</v>
      </c>
      <c r="D48" s="28"/>
      <c r="E48" s="5">
        <v>-3166411</v>
      </c>
      <c r="F48" s="27"/>
      <c r="G48" s="5">
        <v>0</v>
      </c>
      <c r="H48" s="28"/>
      <c r="I48" s="5">
        <v>0</v>
      </c>
    </row>
    <row r="49" spans="1:9" ht="19.5" customHeight="1">
      <c r="A49" s="63" t="s">
        <v>119</v>
      </c>
      <c r="B49" s="66"/>
      <c r="C49" s="5">
        <v>-1001533</v>
      </c>
      <c r="D49" s="28"/>
      <c r="E49" s="5">
        <v>-1143170</v>
      </c>
      <c r="F49" s="27"/>
      <c r="G49" s="5">
        <v>0</v>
      </c>
      <c r="H49" s="28"/>
      <c r="I49" s="5">
        <v>0</v>
      </c>
    </row>
    <row r="50" spans="1:9" ht="19.5" customHeight="1">
      <c r="A50" s="63" t="s">
        <v>20</v>
      </c>
      <c r="B50" s="64"/>
      <c r="C50" s="5">
        <v>-91818</v>
      </c>
      <c r="D50" s="28"/>
      <c r="E50" s="5">
        <v>19167</v>
      </c>
      <c r="F50" s="26"/>
      <c r="G50" s="5">
        <v>-11025</v>
      </c>
      <c r="H50" s="28"/>
      <c r="I50" s="5">
        <v>15392</v>
      </c>
    </row>
    <row r="51" spans="1:9" ht="19.5" customHeight="1">
      <c r="A51" s="63" t="s">
        <v>126</v>
      </c>
      <c r="B51" s="64"/>
      <c r="C51" s="5">
        <v>-11580</v>
      </c>
      <c r="D51" s="28"/>
      <c r="E51" s="5">
        <v>-351948</v>
      </c>
      <c r="F51" s="26"/>
      <c r="G51" s="5">
        <v>0</v>
      </c>
      <c r="H51" s="28"/>
      <c r="I51" s="5">
        <v>0</v>
      </c>
    </row>
    <row r="52" spans="1:9" ht="19.5" customHeight="1">
      <c r="A52" s="63" t="s">
        <v>244</v>
      </c>
      <c r="B52" s="64"/>
      <c r="C52" s="81">
        <f>SUM(C38:C51)+C36</f>
        <v>-481337</v>
      </c>
      <c r="D52" s="28"/>
      <c r="E52" s="81">
        <f>SUM(E38:E51,E36)</f>
        <v>-625638</v>
      </c>
      <c r="F52" s="26"/>
      <c r="G52" s="81">
        <f>SUM(G38:G51,G36)</f>
        <v>30325</v>
      </c>
      <c r="H52" s="28"/>
      <c r="I52" s="81">
        <f>SUM(I38:I51,I36)</f>
        <v>-49212</v>
      </c>
    </row>
    <row r="53" spans="1:9" ht="19.5" customHeight="1">
      <c r="A53" s="63" t="s">
        <v>107</v>
      </c>
      <c r="B53" s="64"/>
      <c r="C53" s="5">
        <v>903743</v>
      </c>
      <c r="D53" s="28"/>
      <c r="E53" s="5">
        <v>798971</v>
      </c>
      <c r="F53" s="26"/>
      <c r="G53" s="5">
        <v>0</v>
      </c>
      <c r="H53" s="28"/>
      <c r="I53" s="5">
        <v>0</v>
      </c>
    </row>
    <row r="54" spans="1:9" ht="19.5" customHeight="1">
      <c r="A54" s="34" t="s">
        <v>108</v>
      </c>
      <c r="B54" s="34"/>
      <c r="C54" s="5">
        <v>489431</v>
      </c>
      <c r="D54" s="27"/>
      <c r="E54" s="5">
        <v>438512</v>
      </c>
      <c r="F54" s="35"/>
      <c r="G54" s="5">
        <v>0</v>
      </c>
      <c r="H54" s="27"/>
      <c r="I54" s="5">
        <v>0</v>
      </c>
    </row>
    <row r="55" spans="1:9" ht="19.5" customHeight="1">
      <c r="A55" s="34" t="s">
        <v>109</v>
      </c>
      <c r="B55" s="34"/>
      <c r="C55" s="5">
        <v>-104077</v>
      </c>
      <c r="D55" s="28"/>
      <c r="E55" s="5">
        <v>-653493</v>
      </c>
      <c r="F55" s="35"/>
      <c r="G55" s="5">
        <v>-3632</v>
      </c>
      <c r="H55" s="28"/>
      <c r="I55" s="5">
        <v>-3886</v>
      </c>
    </row>
    <row r="56" spans="1:9" ht="19.5" customHeight="1">
      <c r="A56" s="36" t="s">
        <v>265</v>
      </c>
      <c r="B56" s="36"/>
      <c r="C56" s="78">
        <f>SUM(C52:C55)</f>
        <v>807760</v>
      </c>
      <c r="D56" s="12"/>
      <c r="E56" s="78">
        <f>SUM(E52:E55)</f>
        <v>-41648</v>
      </c>
      <c r="F56" s="37"/>
      <c r="G56" s="78">
        <f>SUM(G52:G55)</f>
        <v>26693</v>
      </c>
      <c r="H56" s="12"/>
      <c r="I56" s="78">
        <f>SUM(I52:I55)</f>
        <v>-53098</v>
      </c>
    </row>
    <row r="57" spans="1:9" ht="19.5" customHeight="1">
      <c r="A57" s="66"/>
      <c r="B57" s="66"/>
      <c r="C57" s="10"/>
      <c r="D57" s="10"/>
      <c r="E57" s="10"/>
      <c r="F57" s="66"/>
      <c r="G57" s="10"/>
      <c r="H57" s="10"/>
      <c r="I57" s="10"/>
    </row>
    <row r="58" spans="1:9" ht="19.5" hidden="1" customHeight="1">
      <c r="A58" s="36"/>
      <c r="B58" s="34"/>
      <c r="C58" s="38"/>
      <c r="E58" s="39"/>
      <c r="F58" s="34"/>
      <c r="G58" s="69"/>
      <c r="I58" s="39"/>
    </row>
    <row r="59" spans="1:9" ht="19.5" customHeight="1">
      <c r="A59" s="9" t="s">
        <v>131</v>
      </c>
      <c r="B59" s="1"/>
      <c r="C59" s="1"/>
      <c r="D59" s="1"/>
      <c r="E59" s="1"/>
      <c r="F59" s="1"/>
      <c r="G59" s="1"/>
      <c r="H59" s="1"/>
      <c r="I59" s="1"/>
    </row>
    <row r="60" spans="1:9" ht="19.5" customHeight="1">
      <c r="A60" s="99" t="str">
        <f>A2</f>
        <v>Statement of cash flows (Unaudited)</v>
      </c>
      <c r="B60" s="1"/>
      <c r="C60" s="1"/>
      <c r="D60" s="1"/>
      <c r="E60" s="1"/>
    </row>
    <row r="61" spans="1:9" ht="19.5" customHeight="1">
      <c r="A61" s="99"/>
      <c r="B61" s="1"/>
      <c r="C61" s="1"/>
      <c r="D61" s="1"/>
      <c r="E61" s="1"/>
    </row>
    <row r="62" spans="1:9" ht="19.5" customHeight="1">
      <c r="A62" s="30"/>
      <c r="C62" s="172" t="s">
        <v>183</v>
      </c>
      <c r="D62" s="172"/>
      <c r="E62" s="172"/>
      <c r="F62" s="1"/>
      <c r="G62" s="172" t="s">
        <v>73</v>
      </c>
      <c r="H62" s="172"/>
      <c r="I62" s="172"/>
    </row>
    <row r="63" spans="1:9" ht="19.5" customHeight="1">
      <c r="A63" s="30"/>
      <c r="C63" s="173" t="s">
        <v>299</v>
      </c>
      <c r="D63" s="173"/>
      <c r="E63" s="173"/>
      <c r="F63" s="1"/>
      <c r="G63" s="173" t="s">
        <v>299</v>
      </c>
      <c r="H63" s="173"/>
      <c r="I63" s="173"/>
    </row>
    <row r="64" spans="1:9" ht="19.5" customHeight="1">
      <c r="A64" s="30"/>
      <c r="C64" s="174" t="s">
        <v>298</v>
      </c>
      <c r="D64" s="174"/>
      <c r="E64" s="174"/>
      <c r="G64" s="174" t="s">
        <v>298</v>
      </c>
      <c r="H64" s="174"/>
      <c r="I64" s="174"/>
    </row>
    <row r="65" spans="1:9" ht="19.5" customHeight="1">
      <c r="A65" s="66"/>
      <c r="C65" s="118" t="s">
        <v>233</v>
      </c>
      <c r="D65" s="118"/>
      <c r="E65" s="118" t="s">
        <v>204</v>
      </c>
      <c r="G65" s="118" t="s">
        <v>233</v>
      </c>
      <c r="H65" s="118"/>
      <c r="I65" s="118" t="s">
        <v>204</v>
      </c>
    </row>
    <row r="66" spans="1:9" ht="19.5" hidden="1" customHeight="1">
      <c r="A66" s="66"/>
      <c r="C66" s="118"/>
      <c r="D66" s="118"/>
      <c r="E66" s="118"/>
      <c r="G66" s="118"/>
      <c r="H66" s="118"/>
      <c r="I66" s="118"/>
    </row>
    <row r="67" spans="1:9" ht="19.5" customHeight="1">
      <c r="A67" s="66"/>
      <c r="C67" s="171" t="s">
        <v>115</v>
      </c>
      <c r="D67" s="171"/>
      <c r="E67" s="171"/>
      <c r="F67" s="171"/>
      <c r="G67" s="171"/>
      <c r="H67" s="171"/>
      <c r="I67" s="171"/>
    </row>
    <row r="68" spans="1:9" ht="19.5" customHeight="1">
      <c r="A68" s="59" t="s">
        <v>80</v>
      </c>
      <c r="B68" s="34"/>
      <c r="C68" s="28"/>
      <c r="D68" s="28"/>
      <c r="E68" s="28"/>
      <c r="F68" s="35"/>
      <c r="G68" s="28"/>
      <c r="H68" s="28"/>
      <c r="I68" s="28"/>
    </row>
    <row r="69" spans="1:9" ht="19.5" customHeight="1">
      <c r="A69" s="34" t="s">
        <v>293</v>
      </c>
      <c r="B69" s="34"/>
      <c r="C69" s="28">
        <v>0</v>
      </c>
      <c r="D69" s="28"/>
      <c r="E69" s="28">
        <v>0</v>
      </c>
      <c r="F69" s="35"/>
      <c r="G69" s="28">
        <v>-2795728</v>
      </c>
      <c r="H69" s="28"/>
      <c r="I69" s="28">
        <v>0</v>
      </c>
    </row>
    <row r="70" spans="1:9" ht="19.5" customHeight="1">
      <c r="A70" s="34" t="s">
        <v>227</v>
      </c>
      <c r="B70" s="34"/>
      <c r="C70" s="28">
        <v>195988</v>
      </c>
      <c r="D70" s="27"/>
      <c r="E70" s="28">
        <v>812522</v>
      </c>
      <c r="F70" s="35"/>
      <c r="G70" s="28">
        <v>0</v>
      </c>
      <c r="H70" s="27"/>
      <c r="I70" s="28">
        <v>0</v>
      </c>
    </row>
    <row r="71" spans="1:9" ht="18.600000000000001" customHeight="1">
      <c r="A71" s="34" t="s">
        <v>228</v>
      </c>
      <c r="B71" s="34"/>
      <c r="C71" s="28">
        <v>-1673317</v>
      </c>
      <c r="D71" s="27"/>
      <c r="E71" s="28">
        <v>-2217404</v>
      </c>
      <c r="F71" s="35"/>
      <c r="G71" s="35">
        <v>-906</v>
      </c>
      <c r="H71" s="27"/>
      <c r="I71" s="5">
        <v>-158</v>
      </c>
    </row>
    <row r="72" spans="1:9" ht="19.5" customHeight="1">
      <c r="A72" s="3" t="s">
        <v>129</v>
      </c>
      <c r="B72" s="38"/>
      <c r="C72" s="28">
        <v>-400</v>
      </c>
      <c r="D72" s="28"/>
      <c r="E72" s="28">
        <v>-2720</v>
      </c>
      <c r="F72" s="28"/>
      <c r="G72" s="35">
        <v>0</v>
      </c>
      <c r="H72" s="28"/>
      <c r="I72" s="35">
        <v>0</v>
      </c>
    </row>
    <row r="73" spans="1:9" ht="19.5" hidden="1" customHeight="1">
      <c r="A73" s="3" t="s">
        <v>273</v>
      </c>
      <c r="B73" s="38"/>
      <c r="C73" s="28">
        <v>0</v>
      </c>
      <c r="D73" s="28"/>
      <c r="E73" s="28">
        <v>0</v>
      </c>
      <c r="F73" s="28"/>
      <c r="G73" s="35">
        <v>0</v>
      </c>
      <c r="H73" s="28"/>
      <c r="I73" s="35">
        <v>0</v>
      </c>
    </row>
    <row r="74" spans="1:9" ht="19.5" customHeight="1">
      <c r="A74" s="34" t="s">
        <v>82</v>
      </c>
      <c r="B74" s="34"/>
      <c r="C74" s="28">
        <v>-11446</v>
      </c>
      <c r="D74" s="27"/>
      <c r="E74" s="28">
        <v>3255</v>
      </c>
      <c r="F74" s="35"/>
      <c r="G74" s="5">
        <v>0</v>
      </c>
      <c r="H74" s="27"/>
      <c r="I74" s="5">
        <v>-1417</v>
      </c>
    </row>
    <row r="75" spans="1:9" ht="19.5" hidden="1" customHeight="1">
      <c r="A75" s="34" t="s">
        <v>9</v>
      </c>
      <c r="B75" s="34"/>
      <c r="C75" s="28">
        <v>0</v>
      </c>
      <c r="D75" s="27"/>
      <c r="E75" s="28"/>
      <c r="F75" s="35"/>
      <c r="G75" s="5"/>
      <c r="H75" s="27"/>
      <c r="I75" s="5"/>
    </row>
    <row r="76" spans="1:9" ht="19.5" customHeight="1">
      <c r="A76" s="67" t="s">
        <v>8</v>
      </c>
      <c r="B76" s="34"/>
      <c r="C76" s="28">
        <v>-785920</v>
      </c>
      <c r="D76" s="28"/>
      <c r="E76" s="28">
        <v>-793358</v>
      </c>
      <c r="F76" s="35"/>
      <c r="G76" s="28">
        <v>-1158500</v>
      </c>
      <c r="H76" s="28"/>
      <c r="I76" s="28">
        <v>-2283600</v>
      </c>
    </row>
    <row r="77" spans="1:9" ht="19.5" customHeight="1">
      <c r="A77" s="67" t="s">
        <v>81</v>
      </c>
      <c r="B77" s="34"/>
      <c r="C77" s="28">
        <v>659213</v>
      </c>
      <c r="D77" s="28"/>
      <c r="E77" s="28">
        <v>784300</v>
      </c>
      <c r="F77" s="35"/>
      <c r="G77" s="28">
        <v>3504900</v>
      </c>
      <c r="H77" s="28"/>
      <c r="I77" s="28">
        <v>594000</v>
      </c>
    </row>
    <row r="78" spans="1:9" ht="19.5" customHeight="1">
      <c r="A78" s="34" t="s">
        <v>83</v>
      </c>
      <c r="B78" s="34"/>
      <c r="C78" s="28">
        <v>3062</v>
      </c>
      <c r="D78" s="27"/>
      <c r="E78" s="28">
        <v>3077</v>
      </c>
      <c r="F78" s="35"/>
      <c r="G78" s="5">
        <v>123962</v>
      </c>
      <c r="H78" s="27"/>
      <c r="I78" s="5">
        <v>3000</v>
      </c>
    </row>
    <row r="79" spans="1:9" ht="19.5" customHeight="1">
      <c r="A79" s="63" t="s">
        <v>79</v>
      </c>
      <c r="B79" s="34"/>
      <c r="C79" s="28">
        <v>62684</v>
      </c>
      <c r="D79" s="28"/>
      <c r="E79" s="5">
        <v>34006</v>
      </c>
      <c r="F79" s="35"/>
      <c r="G79" s="5">
        <v>412481</v>
      </c>
      <c r="H79" s="28"/>
      <c r="I79" s="5">
        <v>172332</v>
      </c>
    </row>
    <row r="80" spans="1:9" ht="19.5" customHeight="1">
      <c r="A80" s="36" t="s">
        <v>266</v>
      </c>
      <c r="B80" s="34"/>
      <c r="C80" s="78">
        <f>SUM(C69:C79)</f>
        <v>-1550136</v>
      </c>
      <c r="D80" s="12"/>
      <c r="E80" s="78">
        <f>SUM(E69:E79)</f>
        <v>-1376322</v>
      </c>
      <c r="F80" s="35"/>
      <c r="G80" s="78">
        <f>SUM(G69:G79)</f>
        <v>86209</v>
      </c>
      <c r="H80" s="12"/>
      <c r="I80" s="78">
        <f>SUM(I69:I79)</f>
        <v>-1515843</v>
      </c>
    </row>
    <row r="81" spans="1:9" ht="19.5" customHeight="1">
      <c r="A81" s="36"/>
      <c r="B81" s="34"/>
      <c r="C81" s="12"/>
      <c r="D81" s="12"/>
      <c r="E81" s="12"/>
      <c r="F81" s="35"/>
      <c r="G81" s="12"/>
      <c r="H81" s="12"/>
      <c r="I81" s="12"/>
    </row>
    <row r="82" spans="1:9" ht="19.5" customHeight="1">
      <c r="A82" s="59" t="s">
        <v>84</v>
      </c>
      <c r="B82" s="34"/>
      <c r="C82" s="28"/>
      <c r="D82" s="28"/>
      <c r="E82" s="28"/>
      <c r="F82" s="35"/>
      <c r="G82" s="28"/>
      <c r="H82" s="28"/>
      <c r="I82" s="28"/>
    </row>
    <row r="83" spans="1:9" ht="19.5" customHeight="1">
      <c r="A83" s="67" t="s">
        <v>85</v>
      </c>
      <c r="B83" s="34"/>
      <c r="C83" s="28">
        <v>15176584</v>
      </c>
      <c r="D83" s="28"/>
      <c r="E83" s="28">
        <v>13729176</v>
      </c>
      <c r="F83" s="35"/>
      <c r="G83" s="28">
        <v>10000</v>
      </c>
      <c r="H83" s="28"/>
      <c r="I83" s="28">
        <v>1800000</v>
      </c>
    </row>
    <row r="84" spans="1:9" ht="19.5" customHeight="1">
      <c r="A84" s="67" t="s">
        <v>86</v>
      </c>
      <c r="B84" s="34"/>
      <c r="C84" s="28">
        <v>-14454184</v>
      </c>
      <c r="D84" s="28"/>
      <c r="E84" s="28">
        <v>-12274240</v>
      </c>
      <c r="F84" s="35"/>
      <c r="G84" s="28">
        <v>0</v>
      </c>
      <c r="H84" s="28"/>
      <c r="I84" s="28">
        <v>-120000</v>
      </c>
    </row>
    <row r="85" spans="1:9" ht="19.5" customHeight="1">
      <c r="A85" s="34" t="s">
        <v>150</v>
      </c>
      <c r="B85" s="34"/>
      <c r="C85" s="5">
        <v>-327616</v>
      </c>
      <c r="D85" s="27"/>
      <c r="E85" s="5">
        <v>-45467</v>
      </c>
      <c r="F85" s="35"/>
      <c r="G85" s="5">
        <v>-9589</v>
      </c>
      <c r="H85" s="27"/>
      <c r="I85" s="5">
        <v>-13234</v>
      </c>
    </row>
    <row r="86" spans="1:9" ht="19.5" hidden="1" customHeight="1">
      <c r="A86" s="34" t="s">
        <v>189</v>
      </c>
      <c r="B86" s="34"/>
      <c r="C86" s="5"/>
      <c r="D86" s="27"/>
      <c r="E86" s="5"/>
      <c r="F86" s="35"/>
      <c r="G86" s="5"/>
      <c r="H86" s="27"/>
      <c r="I86" s="5"/>
    </row>
    <row r="87" spans="1:9" ht="19.5" customHeight="1">
      <c r="A87" s="63" t="s">
        <v>98</v>
      </c>
      <c r="B87" s="34"/>
      <c r="C87" s="5">
        <v>-441342</v>
      </c>
      <c r="D87" s="28"/>
      <c r="E87" s="5">
        <v>-345418</v>
      </c>
      <c r="F87" s="35"/>
      <c r="G87" s="5">
        <v>-196835</v>
      </c>
      <c r="H87" s="28"/>
      <c r="I87" s="5">
        <v>-107616</v>
      </c>
    </row>
    <row r="88" spans="1:9" ht="19.5" customHeight="1">
      <c r="A88" s="36" t="s">
        <v>267</v>
      </c>
      <c r="B88" s="34"/>
      <c r="C88" s="78">
        <f>SUM(C83:C87)</f>
        <v>-46558</v>
      </c>
      <c r="D88" s="12"/>
      <c r="E88" s="78">
        <f>SUM(E83:E87)</f>
        <v>1064051</v>
      </c>
      <c r="F88" s="35"/>
      <c r="G88" s="78">
        <f>SUM(G83:G87)</f>
        <v>-196424</v>
      </c>
      <c r="H88" s="12"/>
      <c r="I88" s="78">
        <f>SUM(I83:I87)</f>
        <v>1559150</v>
      </c>
    </row>
    <row r="89" spans="1:9" ht="19.5" customHeight="1">
      <c r="A89" s="66"/>
      <c r="B89" s="66"/>
      <c r="C89" s="28"/>
      <c r="D89" s="28"/>
      <c r="E89" s="28"/>
      <c r="F89" s="27"/>
      <c r="G89" s="28"/>
      <c r="H89" s="28"/>
      <c r="I89" s="28"/>
    </row>
    <row r="90" spans="1:9" ht="19.5" customHeight="1">
      <c r="A90" s="66" t="s">
        <v>310</v>
      </c>
      <c r="B90" s="66"/>
      <c r="C90" s="28"/>
      <c r="D90" s="28"/>
      <c r="E90" s="28"/>
      <c r="F90" s="27"/>
      <c r="G90" s="28"/>
      <c r="H90" s="28"/>
      <c r="I90" s="28"/>
    </row>
    <row r="91" spans="1:9" ht="19.5" customHeight="1">
      <c r="A91" s="34" t="s">
        <v>87</v>
      </c>
      <c r="B91" s="34"/>
      <c r="C91" s="28">
        <f>C56+C80+C88</f>
        <v>-788934</v>
      </c>
      <c r="D91" s="28"/>
      <c r="E91" s="28">
        <f>E56+E80+E88</f>
        <v>-353919</v>
      </c>
      <c r="F91" s="35"/>
      <c r="G91" s="28">
        <f>G56+G80+G88</f>
        <v>-83522</v>
      </c>
      <c r="H91" s="28"/>
      <c r="I91" s="28">
        <f>I56+I80+I88</f>
        <v>-9791</v>
      </c>
    </row>
    <row r="92" spans="1:9" ht="19.5" customHeight="1">
      <c r="A92" s="34" t="s">
        <v>120</v>
      </c>
      <c r="B92" s="34"/>
      <c r="C92" s="52">
        <v>76269</v>
      </c>
      <c r="D92" s="26"/>
      <c r="E92" s="52">
        <v>124145</v>
      </c>
      <c r="F92" s="35"/>
      <c r="G92" s="52">
        <v>0</v>
      </c>
      <c r="H92" s="26"/>
      <c r="I92" s="52">
        <v>0</v>
      </c>
    </row>
    <row r="93" spans="1:9" ht="19.5" customHeight="1">
      <c r="A93" s="36" t="s">
        <v>307</v>
      </c>
      <c r="B93" s="34"/>
      <c r="C93" s="18">
        <f>SUM(C90:C92)</f>
        <v>-712665</v>
      </c>
      <c r="D93" s="25"/>
      <c r="E93" s="18">
        <f>SUM(E90:E92)</f>
        <v>-229774</v>
      </c>
      <c r="F93" s="18">
        <f t="shared" ref="F93:H93" si="0">SUM(F90:F92)</f>
        <v>0</v>
      </c>
      <c r="G93" s="18">
        <f t="shared" si="0"/>
        <v>-83522</v>
      </c>
      <c r="H93" s="18">
        <f t="shared" si="0"/>
        <v>0</v>
      </c>
      <c r="I93" s="18">
        <f t="shared" ref="I93" si="1">SUM(I90:I92)</f>
        <v>-9791</v>
      </c>
    </row>
    <row r="94" spans="1:9" ht="19.5" customHeight="1">
      <c r="A94" s="34" t="s">
        <v>125</v>
      </c>
      <c r="B94" s="34"/>
      <c r="C94" s="13">
        <v>3328634</v>
      </c>
      <c r="D94" s="68"/>
      <c r="E94" s="13">
        <v>2657493</v>
      </c>
      <c r="F94" s="35"/>
      <c r="G94" s="13">
        <v>161652</v>
      </c>
      <c r="H94" s="68"/>
      <c r="I94" s="13">
        <v>54285</v>
      </c>
    </row>
    <row r="95" spans="1:9" ht="19.5" customHeight="1" thickBot="1">
      <c r="A95" s="36" t="s">
        <v>304</v>
      </c>
      <c r="B95" s="34"/>
      <c r="C95" s="15">
        <f>SUM(C93:C94)</f>
        <v>2615969</v>
      </c>
      <c r="D95" s="26"/>
      <c r="E95" s="15">
        <f>SUM(E93:E94)</f>
        <v>2427719</v>
      </c>
      <c r="F95" s="35"/>
      <c r="G95" s="15">
        <f>SUM(G93:G94)</f>
        <v>78130</v>
      </c>
      <c r="H95" s="26"/>
      <c r="I95" s="15">
        <f>SUM(I93:I94)</f>
        <v>44494</v>
      </c>
    </row>
    <row r="96" spans="1:9" ht="19.5" customHeight="1" thickTop="1">
      <c r="C96" s="17"/>
      <c r="D96" s="28"/>
      <c r="E96" s="17"/>
      <c r="F96" s="28"/>
      <c r="G96" s="17"/>
      <c r="H96" s="28"/>
      <c r="I96" s="17"/>
    </row>
    <row r="97" spans="1:9" ht="19.5" customHeight="1">
      <c r="A97" s="51" t="s">
        <v>100</v>
      </c>
    </row>
    <row r="98" spans="1:9" ht="19.5" hidden="1" customHeight="1">
      <c r="A98" s="3" t="s">
        <v>142</v>
      </c>
      <c r="C98" s="28">
        <v>0</v>
      </c>
      <c r="D98" s="28"/>
      <c r="E98" s="28">
        <v>0</v>
      </c>
      <c r="G98" s="28">
        <v>0</v>
      </c>
      <c r="I98" s="28">
        <v>0</v>
      </c>
    </row>
    <row r="99" spans="1:9" ht="19.5" hidden="1" customHeight="1">
      <c r="A99" s="3" t="s">
        <v>143</v>
      </c>
      <c r="C99" s="28">
        <v>0</v>
      </c>
      <c r="D99" s="28"/>
      <c r="E99" s="28">
        <v>0</v>
      </c>
      <c r="G99" s="28">
        <v>0</v>
      </c>
      <c r="I99" s="28">
        <v>0</v>
      </c>
    </row>
    <row r="100" spans="1:9" ht="19.5" hidden="1" customHeight="1">
      <c r="A100" s="3" t="s">
        <v>140</v>
      </c>
      <c r="C100" s="28">
        <v>0</v>
      </c>
      <c r="D100" s="28"/>
      <c r="E100" s="28">
        <v>0</v>
      </c>
      <c r="G100" s="28">
        <v>0</v>
      </c>
      <c r="I100" s="28">
        <v>0</v>
      </c>
    </row>
    <row r="101" spans="1:9" ht="19.5" customHeight="1">
      <c r="A101" s="3" t="s">
        <v>245</v>
      </c>
      <c r="C101" s="28">
        <v>316296</v>
      </c>
      <c r="D101" s="28"/>
      <c r="E101" s="28">
        <v>141608</v>
      </c>
      <c r="G101" s="28">
        <v>0</v>
      </c>
      <c r="I101" s="28">
        <v>0</v>
      </c>
    </row>
    <row r="102" spans="1:9" ht="19.5" hidden="1" customHeight="1">
      <c r="A102" s="3" t="s">
        <v>141</v>
      </c>
      <c r="C102" s="28"/>
      <c r="D102" s="28"/>
      <c r="E102" s="28"/>
      <c r="G102" s="28"/>
      <c r="I102" s="28"/>
    </row>
    <row r="103" spans="1:9" ht="19.5" customHeight="1">
      <c r="A103" s="3" t="s">
        <v>106</v>
      </c>
      <c r="C103" s="28">
        <v>907034</v>
      </c>
      <c r="D103" s="28"/>
      <c r="E103" s="28">
        <v>3754675</v>
      </c>
      <c r="G103" s="28">
        <v>0</v>
      </c>
      <c r="I103" s="28">
        <v>0</v>
      </c>
    </row>
    <row r="104" spans="1:9" ht="19.5" hidden="1" customHeight="1">
      <c r="A104" s="3" t="s">
        <v>123</v>
      </c>
      <c r="C104" s="28"/>
      <c r="D104" s="28"/>
      <c r="E104" s="28"/>
      <c r="G104" s="28"/>
      <c r="I104" s="28"/>
    </row>
    <row r="105" spans="1:9" ht="19.5" hidden="1" customHeight="1">
      <c r="A105" s="3" t="s">
        <v>124</v>
      </c>
      <c r="C105" s="28"/>
      <c r="D105" s="28"/>
      <c r="E105" s="28"/>
      <c r="G105" s="28"/>
      <c r="I105" s="28">
        <v>0</v>
      </c>
    </row>
    <row r="106" spans="1:9" ht="19.5" customHeight="1">
      <c r="A106" s="3" t="s">
        <v>221</v>
      </c>
      <c r="C106" s="28">
        <v>0</v>
      </c>
      <c r="D106" s="28"/>
      <c r="E106" s="28">
        <v>13982174</v>
      </c>
      <c r="G106" s="28">
        <v>0</v>
      </c>
      <c r="I106" s="28">
        <v>0</v>
      </c>
    </row>
    <row r="108" spans="1:9" ht="19.5" customHeight="1">
      <c r="A108" s="3" t="s">
        <v>268</v>
      </c>
      <c r="C108" s="42"/>
      <c r="G108" s="42"/>
    </row>
    <row r="110" spans="1:9" ht="19.5" customHeight="1">
      <c r="A110" s="30"/>
      <c r="C110" s="172" t="s">
        <v>183</v>
      </c>
      <c r="D110" s="172"/>
      <c r="E110" s="172"/>
      <c r="F110" s="1"/>
      <c r="G110" s="172" t="s">
        <v>73</v>
      </c>
      <c r="H110" s="172"/>
      <c r="I110" s="172"/>
    </row>
    <row r="111" spans="1:9" ht="19.5" customHeight="1">
      <c r="A111" s="30"/>
      <c r="C111" s="179" t="s">
        <v>312</v>
      </c>
      <c r="D111" s="179"/>
      <c r="E111" s="179"/>
      <c r="G111" s="179" t="s">
        <v>312</v>
      </c>
      <c r="H111" s="179"/>
      <c r="I111" s="179"/>
    </row>
    <row r="112" spans="1:9" ht="19.5" customHeight="1">
      <c r="A112" s="66"/>
      <c r="C112" s="118" t="s">
        <v>233</v>
      </c>
      <c r="D112" s="118"/>
      <c r="E112" s="118" t="s">
        <v>204</v>
      </c>
      <c r="G112" s="118" t="s">
        <v>233</v>
      </c>
      <c r="H112" s="118"/>
      <c r="I112" s="118" t="s">
        <v>204</v>
      </c>
    </row>
    <row r="113" spans="1:9" ht="19.5" customHeight="1">
      <c r="A113" s="66"/>
      <c r="C113" s="171" t="s">
        <v>115</v>
      </c>
      <c r="D113" s="171"/>
      <c r="E113" s="171"/>
      <c r="F113" s="171"/>
      <c r="G113" s="171"/>
      <c r="H113" s="171"/>
      <c r="I113" s="171"/>
    </row>
    <row r="115" spans="1:9" ht="19.5" customHeight="1">
      <c r="A115" s="3" t="s">
        <v>269</v>
      </c>
      <c r="C115" s="28">
        <v>14364</v>
      </c>
      <c r="D115" s="28"/>
      <c r="E115" s="28">
        <v>1273</v>
      </c>
      <c r="F115" s="28"/>
      <c r="G115" s="28">
        <v>133</v>
      </c>
      <c r="I115" s="28">
        <v>143</v>
      </c>
    </row>
    <row r="116" spans="1:9" ht="19.5" customHeight="1">
      <c r="A116" s="3" t="s">
        <v>270</v>
      </c>
      <c r="C116" s="28">
        <v>1871429</v>
      </c>
      <c r="D116" s="28"/>
      <c r="E116" s="28">
        <v>1943710</v>
      </c>
      <c r="F116" s="28"/>
      <c r="G116" s="28">
        <v>77997</v>
      </c>
      <c r="I116" s="28">
        <v>44351</v>
      </c>
    </row>
    <row r="117" spans="1:9" ht="19.5" customHeight="1">
      <c r="A117" s="3" t="s">
        <v>271</v>
      </c>
      <c r="C117" s="28">
        <v>0</v>
      </c>
      <c r="D117" s="28"/>
      <c r="E117" s="28">
        <v>435805</v>
      </c>
      <c r="F117" s="28"/>
      <c r="G117" s="28">
        <v>0</v>
      </c>
      <c r="I117" s="28">
        <v>0</v>
      </c>
    </row>
    <row r="118" spans="1:9" ht="19.5" customHeight="1">
      <c r="A118" s="3" t="s">
        <v>272</v>
      </c>
      <c r="C118" s="28">
        <v>730176</v>
      </c>
      <c r="D118" s="28"/>
      <c r="E118" s="28">
        <v>46931</v>
      </c>
      <c r="F118" s="28"/>
      <c r="G118" s="28">
        <v>0</v>
      </c>
      <c r="I118" s="28">
        <v>0</v>
      </c>
    </row>
    <row r="119" spans="1:9" ht="19.5" customHeight="1" thickBot="1">
      <c r="A119" s="1" t="s">
        <v>2</v>
      </c>
      <c r="C119" s="168">
        <f>SUM(C115:C118)</f>
        <v>2615969</v>
      </c>
      <c r="E119" s="168">
        <f>SUM(E115:E118)</f>
        <v>2427719</v>
      </c>
      <c r="G119" s="168">
        <f>SUM(G115:G118)</f>
        <v>78130</v>
      </c>
      <c r="I119" s="168">
        <f>SUM(I115:I118)</f>
        <v>44494</v>
      </c>
    </row>
    <row r="120" spans="1:9" ht="19.5" customHeight="1" thickTop="1">
      <c r="C120" s="169"/>
      <c r="F120" s="169">
        <v>205261473</v>
      </c>
    </row>
    <row r="121" spans="1:9" ht="19.5" customHeight="1">
      <c r="C121" s="144"/>
      <c r="E121" s="144"/>
      <c r="G121" s="144"/>
      <c r="I121" s="144"/>
    </row>
    <row r="122" spans="1:9" ht="19.5" customHeight="1">
      <c r="C122" s="144"/>
      <c r="E122" s="144"/>
      <c r="G122" s="144"/>
      <c r="I122" s="144"/>
    </row>
  </sheetData>
  <mergeCells count="19">
    <mergeCell ref="C110:E110"/>
    <mergeCell ref="G110:I110"/>
    <mergeCell ref="C111:E111"/>
    <mergeCell ref="G111:I111"/>
    <mergeCell ref="C113:I113"/>
    <mergeCell ref="G4:I4"/>
    <mergeCell ref="C67:I67"/>
    <mergeCell ref="C8:I8"/>
    <mergeCell ref="G62:I62"/>
    <mergeCell ref="C4:E4"/>
    <mergeCell ref="C62:E62"/>
    <mergeCell ref="C5:E5"/>
    <mergeCell ref="G5:I5"/>
    <mergeCell ref="C6:E6"/>
    <mergeCell ref="G6:I6"/>
    <mergeCell ref="C63:E63"/>
    <mergeCell ref="G63:I63"/>
    <mergeCell ref="C64:E64"/>
    <mergeCell ref="G64:I64"/>
  </mergeCells>
  <pageMargins left="0.8" right="0.8" top="0.48" bottom="0.5" header="0.5" footer="0.5"/>
  <pageSetup paperSize="9" scale="64" firstPageNumber="12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2-3</vt:lpstr>
      <vt:lpstr>PL 4-5</vt:lpstr>
      <vt:lpstr>PL 6-7</vt:lpstr>
      <vt:lpstr>SH Conso 8</vt:lpstr>
      <vt:lpstr>SH Conso 9</vt:lpstr>
      <vt:lpstr>SH Separate 10</vt:lpstr>
      <vt:lpstr>SH Separate 11</vt:lpstr>
      <vt:lpstr>CF 12-13</vt:lpstr>
      <vt:lpstr>'BS 2-3'!Print_Area</vt:lpstr>
      <vt:lpstr>'CF 12-13'!Print_Area</vt:lpstr>
      <vt:lpstr>'PL 4-5'!Print_Area</vt:lpstr>
      <vt:lpstr>'SH Conso 8'!Print_Area</vt:lpstr>
      <vt:lpstr>'SH Conso 9'!Print_Area</vt:lpstr>
      <vt:lpstr>'SH Separate 10'!Print_Area</vt:lpstr>
      <vt:lpstr>'SH Separate 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Pachara Ampornpaisalkit</cp:lastModifiedBy>
  <cp:lastPrinted>2023-11-08T07:27:50Z</cp:lastPrinted>
  <dcterms:created xsi:type="dcterms:W3CDTF">2005-02-02T01:54:34Z</dcterms:created>
  <dcterms:modified xsi:type="dcterms:W3CDTF">2023-11-13T08:07:14Z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