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37.11\HR_Dept\Corporate Affairs Section\WFH of Pum - April 2021\Work on May 2022 - May 2023\SET\Quarter 2-2023\"/>
    </mc:Choice>
  </mc:AlternateContent>
  <xr:revisionPtr revIDLastSave="0" documentId="13_ncr:1_{064A9DBB-F76A-45FF-9F72-9034A7163743}" xr6:coauthVersionLast="47" xr6:coauthVersionMax="47" xr10:uidLastSave="{00000000-0000-0000-0000-000000000000}"/>
  <bookViews>
    <workbookView xWindow="-110" yWindow="-110" windowWidth="19420" windowHeight="10420" tabRatio="81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BS!$A$1:$I$81</definedName>
    <definedName name="_xlnm.Print_Area" localSheetId="4">CF!$A$1:$I$87</definedName>
    <definedName name="_xlnm.Print_Area" localSheetId="1">PL!$A$1:$J$132</definedName>
    <definedName name="_xlnm.Print_Area" localSheetId="2">'SH Equity'!$A$1:$S$48</definedName>
    <definedName name="_xlnm.Print_Area" localSheetId="3">'SH Seperate'!$A$1:$Q$48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1" i="6" l="1"/>
  <c r="C57" i="6" l="1"/>
  <c r="C13" i="6"/>
  <c r="G14" i="1"/>
  <c r="G13" i="1"/>
  <c r="G12" i="1"/>
  <c r="G11" i="1"/>
  <c r="I87" i="6" l="1"/>
  <c r="I85" i="6"/>
  <c r="G85" i="6"/>
  <c r="G86" i="6"/>
  <c r="G87" i="6"/>
  <c r="G84" i="6"/>
  <c r="I68" i="6"/>
  <c r="G68" i="6"/>
  <c r="I62" i="6"/>
  <c r="G62" i="6"/>
  <c r="I61" i="6"/>
  <c r="G61" i="6"/>
  <c r="I56" i="6"/>
  <c r="G56" i="6"/>
  <c r="I55" i="6"/>
  <c r="G55" i="6"/>
  <c r="I54" i="6"/>
  <c r="G54" i="6"/>
  <c r="I53" i="6"/>
  <c r="G53" i="6"/>
  <c r="I52" i="6"/>
  <c r="G52" i="6"/>
  <c r="G37" i="6"/>
  <c r="G36" i="6"/>
  <c r="G33" i="6"/>
  <c r="G32" i="6"/>
  <c r="G31" i="6"/>
  <c r="G30" i="6"/>
  <c r="G29" i="6"/>
  <c r="G28" i="6"/>
  <c r="I37" i="6"/>
  <c r="I36" i="6"/>
  <c r="I33" i="6"/>
  <c r="I32" i="6"/>
  <c r="I31" i="6"/>
  <c r="I30" i="6"/>
  <c r="I29" i="6"/>
  <c r="I28" i="6"/>
  <c r="G22" i="6"/>
  <c r="G19" i="6"/>
  <c r="G18" i="6"/>
  <c r="G17" i="6"/>
  <c r="G14" i="6"/>
  <c r="I22" i="6"/>
  <c r="I19" i="6"/>
  <c r="I18" i="6"/>
  <c r="I17" i="6"/>
  <c r="I14" i="6"/>
  <c r="I24" i="6"/>
  <c r="G24" i="6"/>
  <c r="E25" i="6"/>
  <c r="E24" i="6"/>
  <c r="C25" i="6"/>
  <c r="C24" i="6"/>
  <c r="E23" i="6"/>
  <c r="E13" i="6"/>
  <c r="I47" i="7"/>
  <c r="G47" i="7"/>
  <c r="E47" i="7"/>
  <c r="C47" i="7"/>
  <c r="I23" i="7"/>
  <c r="G23" i="7"/>
  <c r="E23" i="7"/>
  <c r="C23" i="7"/>
  <c r="I47" i="4"/>
  <c r="G47" i="4"/>
  <c r="E47" i="4"/>
  <c r="C47" i="4"/>
  <c r="I23" i="4"/>
  <c r="G23" i="4"/>
  <c r="E23" i="4"/>
  <c r="C23" i="4"/>
  <c r="M20" i="4"/>
  <c r="H125" i="5"/>
  <c r="F59" i="5"/>
  <c r="J64" i="5"/>
  <c r="J62" i="5"/>
  <c r="F66" i="5"/>
  <c r="J27" i="5"/>
  <c r="J22" i="5"/>
  <c r="J21" i="5"/>
  <c r="J20" i="5"/>
  <c r="J16" i="5"/>
  <c r="J15" i="5"/>
  <c r="J14" i="5"/>
  <c r="J12" i="5"/>
  <c r="K40" i="7"/>
  <c r="Q39" i="7"/>
  <c r="Q40" i="7" s="1"/>
  <c r="K16" i="7"/>
  <c r="Q15" i="7"/>
  <c r="Q16" i="7" s="1"/>
  <c r="K40" i="4"/>
  <c r="S39" i="4"/>
  <c r="S40" i="4" s="1"/>
  <c r="K16" i="4"/>
  <c r="S15" i="4"/>
  <c r="S16" i="4" s="1"/>
  <c r="F127" i="5"/>
  <c r="O20" i="4" s="1"/>
  <c r="D127" i="5"/>
  <c r="J126" i="5"/>
  <c r="H126" i="5"/>
  <c r="J124" i="5"/>
  <c r="H124" i="5"/>
  <c r="F121" i="5"/>
  <c r="D121" i="5"/>
  <c r="M44" i="4" s="1"/>
  <c r="J101" i="5"/>
  <c r="H101" i="5"/>
  <c r="J97" i="5"/>
  <c r="I13" i="6" s="1"/>
  <c r="H97" i="5"/>
  <c r="G13" i="6" s="1"/>
  <c r="F94" i="5"/>
  <c r="D94" i="5"/>
  <c r="J92" i="5"/>
  <c r="H92" i="5"/>
  <c r="J91" i="5"/>
  <c r="H91" i="5"/>
  <c r="J90" i="5"/>
  <c r="H90" i="5"/>
  <c r="F87" i="5"/>
  <c r="D87" i="5"/>
  <c r="J86" i="5"/>
  <c r="H86" i="5"/>
  <c r="J85" i="5"/>
  <c r="H85" i="5"/>
  <c r="J84" i="5"/>
  <c r="I25" i="6" s="1"/>
  <c r="H84" i="5"/>
  <c r="G25" i="6" s="1"/>
  <c r="J82" i="5"/>
  <c r="H82" i="5"/>
  <c r="J127" i="5" l="1"/>
  <c r="J129" i="5" s="1"/>
  <c r="J66" i="5"/>
  <c r="J68" i="5" s="1"/>
  <c r="M20" i="7"/>
  <c r="M21" i="7" s="1"/>
  <c r="M23" i="7" s="1"/>
  <c r="H127" i="5"/>
  <c r="H94" i="5"/>
  <c r="D129" i="5"/>
  <c r="O44" i="4" s="1"/>
  <c r="F129" i="5"/>
  <c r="J94" i="5"/>
  <c r="F68" i="5"/>
  <c r="J87" i="5"/>
  <c r="F96" i="5"/>
  <c r="F100" i="5" s="1"/>
  <c r="D96" i="5"/>
  <c r="D100" i="5" s="1"/>
  <c r="H87" i="5"/>
  <c r="F103" i="5" l="1"/>
  <c r="F105" i="5" s="1"/>
  <c r="E11" i="6"/>
  <c r="H96" i="5"/>
  <c r="H100" i="5" s="1"/>
  <c r="G11" i="6" s="1"/>
  <c r="H129" i="5"/>
  <c r="M44" i="7" s="1"/>
  <c r="D103" i="5"/>
  <c r="D105" i="5" s="1"/>
  <c r="C11" i="6"/>
  <c r="J96" i="5"/>
  <c r="J100" i="5" s="1"/>
  <c r="F116" i="5" l="1"/>
  <c r="K19" i="4" s="1"/>
  <c r="H103" i="5"/>
  <c r="J103" i="5"/>
  <c r="J116" i="5" s="1"/>
  <c r="I11" i="6"/>
  <c r="D116" i="5"/>
  <c r="D131" i="5" s="1"/>
  <c r="F131" i="5" l="1"/>
  <c r="H105" i="5"/>
  <c r="H116" i="5"/>
  <c r="K43" i="4"/>
  <c r="J105" i="5"/>
  <c r="J131" i="5"/>
  <c r="K19" i="7"/>
  <c r="K21" i="7" s="1"/>
  <c r="K23" i="7" s="1"/>
  <c r="H63" i="5"/>
  <c r="H131" i="5" l="1"/>
  <c r="K43" i="7"/>
  <c r="C70" i="6"/>
  <c r="H64" i="5" l="1"/>
  <c r="O20" i="7"/>
  <c r="Q20" i="7" s="1"/>
  <c r="O43" i="7"/>
  <c r="Q36" i="7"/>
  <c r="Q12" i="7"/>
  <c r="O19" i="7"/>
  <c r="O12" i="7"/>
  <c r="O36" i="7"/>
  <c r="O21" i="4"/>
  <c r="O23" i="4" s="1"/>
  <c r="Q36" i="4"/>
  <c r="Q12" i="4"/>
  <c r="S12" i="4" s="1"/>
  <c r="H62" i="5"/>
  <c r="H31" i="5"/>
  <c r="H27" i="5"/>
  <c r="H22" i="5"/>
  <c r="H21" i="5"/>
  <c r="H20" i="5"/>
  <c r="H16" i="5"/>
  <c r="H15" i="5"/>
  <c r="H14" i="5"/>
  <c r="H12" i="5"/>
  <c r="G52" i="1"/>
  <c r="G51" i="1"/>
  <c r="G50" i="1"/>
  <c r="G44" i="1"/>
  <c r="G43" i="1"/>
  <c r="G42" i="1"/>
  <c r="G41" i="1"/>
  <c r="G40" i="1"/>
  <c r="G25" i="1"/>
  <c r="G24" i="1"/>
  <c r="G23" i="1"/>
  <c r="G22" i="1"/>
  <c r="G21" i="1"/>
  <c r="G18" i="1"/>
  <c r="I52" i="1"/>
  <c r="I51" i="1"/>
  <c r="I50" i="1"/>
  <c r="I44" i="1"/>
  <c r="I43" i="1"/>
  <c r="I42" i="1"/>
  <c r="I41" i="1"/>
  <c r="I40" i="1"/>
  <c r="I25" i="1"/>
  <c r="I24" i="1"/>
  <c r="I23" i="1"/>
  <c r="I22" i="1"/>
  <c r="I21" i="1"/>
  <c r="I18" i="1"/>
  <c r="I14" i="1"/>
  <c r="I13" i="1"/>
  <c r="I12" i="1"/>
  <c r="I11" i="1"/>
  <c r="G70" i="6" s="1"/>
  <c r="I80" i="6"/>
  <c r="I64" i="6"/>
  <c r="I57" i="6"/>
  <c r="E80" i="6"/>
  <c r="E64" i="6"/>
  <c r="E57" i="6"/>
  <c r="J24" i="5"/>
  <c r="J17" i="5"/>
  <c r="F24" i="5"/>
  <c r="F17" i="5"/>
  <c r="D66" i="5"/>
  <c r="O45" i="4" s="1"/>
  <c r="O47" i="4" s="1"/>
  <c r="D59" i="5"/>
  <c r="D24" i="5"/>
  <c r="D17" i="5"/>
  <c r="H81" i="1"/>
  <c r="F81" i="1"/>
  <c r="D81" i="1"/>
  <c r="I79" i="1"/>
  <c r="E79" i="1"/>
  <c r="E53" i="1"/>
  <c r="C53" i="1"/>
  <c r="E46" i="1"/>
  <c r="C46" i="1"/>
  <c r="E26" i="1"/>
  <c r="C26" i="1"/>
  <c r="E15" i="1"/>
  <c r="C15" i="1"/>
  <c r="G57" i="6"/>
  <c r="G64" i="6"/>
  <c r="G80" i="6"/>
  <c r="C80" i="6"/>
  <c r="C64" i="6"/>
  <c r="O21" i="7" l="1"/>
  <c r="O23" i="7" s="1"/>
  <c r="H24" i="5"/>
  <c r="Q20" i="4"/>
  <c r="Q21" i="4" s="1"/>
  <c r="Q23" i="4" s="1"/>
  <c r="F26" i="5"/>
  <c r="F30" i="5" s="1"/>
  <c r="F33" i="5" s="1"/>
  <c r="J26" i="5"/>
  <c r="J30" i="5" s="1"/>
  <c r="J33" i="5" s="1"/>
  <c r="G53" i="1"/>
  <c r="H66" i="5"/>
  <c r="H68" i="5" s="1"/>
  <c r="E26" i="6"/>
  <c r="E34" i="6" s="1"/>
  <c r="E38" i="6" s="1"/>
  <c r="E67" i="6" s="1"/>
  <c r="E69" i="6" s="1"/>
  <c r="E71" i="6" s="1"/>
  <c r="I26" i="6"/>
  <c r="I34" i="6" s="1"/>
  <c r="I38" i="6" s="1"/>
  <c r="I67" i="6" s="1"/>
  <c r="I69" i="6" s="1"/>
  <c r="I71" i="6" s="1"/>
  <c r="H17" i="5"/>
  <c r="M21" i="4"/>
  <c r="M23" i="4" s="1"/>
  <c r="D26" i="5"/>
  <c r="D30" i="5" s="1"/>
  <c r="D33" i="5" s="1"/>
  <c r="E28" i="1"/>
  <c r="S36" i="4"/>
  <c r="D68" i="5"/>
  <c r="Q44" i="4"/>
  <c r="M45" i="4"/>
  <c r="M47" i="4" s="1"/>
  <c r="C55" i="1"/>
  <c r="E55" i="1"/>
  <c r="E81" i="1" s="1"/>
  <c r="G15" i="1"/>
  <c r="I26" i="1"/>
  <c r="I46" i="1"/>
  <c r="G26" i="1"/>
  <c r="G46" i="1"/>
  <c r="I15" i="1"/>
  <c r="I53" i="1"/>
  <c r="C28" i="1"/>
  <c r="S20" i="4" l="1"/>
  <c r="H26" i="5"/>
  <c r="H30" i="5" s="1"/>
  <c r="H33" i="5" s="1"/>
  <c r="H47" i="5" s="1"/>
  <c r="J35" i="5"/>
  <c r="J47" i="5"/>
  <c r="J70" i="5" s="1"/>
  <c r="F35" i="5"/>
  <c r="F47" i="5"/>
  <c r="F70" i="5" s="1"/>
  <c r="C26" i="6"/>
  <c r="C34" i="6" s="1"/>
  <c r="C38" i="6" s="1"/>
  <c r="C67" i="6" s="1"/>
  <c r="C69" i="6" s="1"/>
  <c r="C71" i="6" s="1"/>
  <c r="G26" i="6"/>
  <c r="G34" i="6" s="1"/>
  <c r="G38" i="6" s="1"/>
  <c r="G67" i="6" s="1"/>
  <c r="G69" i="6" s="1"/>
  <c r="G71" i="6" s="1"/>
  <c r="I55" i="1"/>
  <c r="I81" i="1" s="1"/>
  <c r="M45" i="7"/>
  <c r="M47" i="7" s="1"/>
  <c r="O44" i="7"/>
  <c r="Q45" i="4"/>
  <c r="S44" i="4"/>
  <c r="D47" i="5"/>
  <c r="D35" i="5"/>
  <c r="G28" i="1"/>
  <c r="I28" i="1"/>
  <c r="G55" i="1"/>
  <c r="Q47" i="4" l="1"/>
  <c r="C78" i="1" s="1"/>
  <c r="H35" i="5"/>
  <c r="Q19" i="7"/>
  <c r="Q21" i="7" s="1"/>
  <c r="Q23" i="7" s="1"/>
  <c r="Q44" i="7"/>
  <c r="O45" i="7"/>
  <c r="H70" i="5"/>
  <c r="D70" i="5"/>
  <c r="O47" i="7" l="1"/>
  <c r="G78" i="1" s="1"/>
  <c r="K21" i="4"/>
  <c r="K23" i="4" s="1"/>
  <c r="S19" i="4"/>
  <c r="S21" i="4" s="1"/>
  <c r="S23" i="4" s="1"/>
  <c r="K45" i="4"/>
  <c r="S43" i="4"/>
  <c r="S45" i="4" s="1"/>
  <c r="S47" i="4" s="1"/>
  <c r="Q43" i="7"/>
  <c r="Q45" i="7" s="1"/>
  <c r="Q47" i="7" s="1"/>
  <c r="K45" i="7"/>
  <c r="K47" i="7" l="1"/>
  <c r="G77" i="1" s="1"/>
  <c r="G79" i="1" s="1"/>
  <c r="K47" i="4"/>
  <c r="C77" i="1" s="1"/>
  <c r="C79" i="1" s="1"/>
  <c r="C81" i="1" l="1"/>
  <c r="G81" i="1"/>
</calcChain>
</file>

<file path=xl/sharedStrings.xml><?xml version="1.0" encoding="utf-8"?>
<sst xmlns="http://schemas.openxmlformats.org/spreadsheetml/2006/main" count="608" uniqueCount="207">
  <si>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</si>
  <si>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</si>
  <si>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</si>
  <si>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</si>
  <si>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</si>
  <si>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</si>
  <si>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</si>
  <si>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</si>
  <si>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</si>
  <si>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</si>
  <si>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</si>
  <si>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</si>
  <si>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</si>
  <si>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</si>
  <si>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</si>
  <si>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</si>
  <si>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</si>
  <si>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</si>
  <si>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</si>
  <si>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</si>
  <si>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</si>
  <si>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</si>
  <si>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</si>
  <si>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</si>
  <si>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</si>
  <si>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</si>
  <si>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รวมส่วนของ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</si>
  <si>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</si>
  <si>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</si>
  <si>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</si>
  <si>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</si>
  <si>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</si>
  <si>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</si>
  <si>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</si>
  <si>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</si>
  <si>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</si>
  <si>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</si>
  <si>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</si>
  <si>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</si>
  <si>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</si>
  <si>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</si>
  <si>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</si>
  <si>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</si>
  <si>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</si>
  <si>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</si>
  <si>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</si>
  <si>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</si>
  <si>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</si>
  <si>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</si>
  <si>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</si>
  <si>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</si>
  <si>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</si>
  <si>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</si>
  <si>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</si>
  <si>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</si>
  <si>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</si>
  <si>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 xml:space="preserve">สินทรัพย์ภาษีเงินได้รอการตัดบัญชี </t>
  </si>
  <si>
    <t>31 มีนาคม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</si>
  <si>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</si>
  <si>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</si>
  <si>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</si>
  <si>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</si>
  <si>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</si>
  <si>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</si>
  <si>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</si>
  <si>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</si>
  <si>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สำหรับงวดสามเดือนสิ้นสุดวันที่ </t>
  </si>
  <si>
    <t>(พันบาท)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</si>
  <si>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</si>
  <si>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</si>
  <si>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</si>
  <si>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</si>
  <si>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</si>
  <si>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</si>
  <si>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</si>
  <si>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</si>
  <si>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</si>
  <si>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</si>
  <si>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กระแสเงินสดสุทธิได้มาจากกิจกรรมดำเนินงาน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</si>
  <si>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</si>
  <si>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</si>
  <si>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</si>
  <si>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</si>
  <si>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</si>
  <si>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</si>
  <si>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</si>
  <si>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</si>
  <si>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</si>
  <si>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</si>
  <si>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</si>
  <si>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</si>
  <si>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</si>
  <si>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</si>
  <si>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</si>
  <si>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</si>
  <si>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รวมองค์</t>
  </si>
  <si>
    <t>ประกอบอื่นของ</t>
  </si>
  <si>
    <t>จ่ายค่าชดเชยความเสียหาย</t>
  </si>
  <si>
    <t>เงินสดและรายการเทียบเท่าเงินสดเพิ่มขึ้นสุทธิก่อน</t>
  </si>
  <si>
    <t xml:space="preserve">   ผลกระทบของอัตราแลกเปลี่ยน</t>
  </si>
  <si>
    <t xml:space="preserve">     -</t>
  </si>
  <si>
    <t xml:space="preserve">                       -</t>
  </si>
  <si>
    <t xml:space="preserve">   ขาดทุนเบ็ดเสร็จอื่น</t>
  </si>
  <si>
    <t>อสังหาริมทรัพย์เพื่อการลงทุน</t>
  </si>
  <si>
    <t>สินทรัพย์สิทธิการใช้</t>
  </si>
  <si>
    <t>งบการเงิน</t>
  </si>
  <si>
    <t>ส่วนแบ่งกำไรของบริษัทร่วมที่ใช้วิธีส่วนได้เสีย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</si>
  <si>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</si>
  <si>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</si>
  <si>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</si>
  <si>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</si>
  <si>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กำไรเบ็ดเสร็จสำหรับงวด</t>
  </si>
  <si>
    <t>รวมกำไรเบ็ดเสร็จสำหรับงวด</t>
  </si>
  <si>
    <t>เงินปันผลจ่ายให้ผู้ถือหุ้นของบริษัท</t>
  </si>
  <si>
    <t xml:space="preserve">                     -</t>
  </si>
  <si>
    <t xml:space="preserve">                    -</t>
  </si>
  <si>
    <t xml:space="preserve">                        -</t>
  </si>
  <si>
    <t xml:space="preserve">                   -</t>
  </si>
  <si>
    <t>ผลกระทบของอัตราแลกเปลี่ยนที่มีต่อเงินสด
   และรายการเทียบเท่าเงินสด</t>
  </si>
  <si>
    <t>เงินสดรับจากการจำหน่ายอาคารและอุปกรณ์ 
   และสินทรัพย์ไม่มีตัวตน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</si>
  <si>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</si>
  <si>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</si>
  <si>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เงินปันผลค้างจ่าย (บันทึกไว้ในบัญชี “เจ้าหนี้อื่น”)</t>
  </si>
  <si>
    <t>เงินชดเชยการสั่งซื้อวัตถุดิบต่ำกว่าปริมาณที่กำหนด</t>
  </si>
  <si>
    <t>เงินสดจ่ายชำระหนี้สินตามสัญญาเช่า</t>
  </si>
  <si>
    <t>กำไรจากอัตราแลกเปลี่ยนที่ยังไม่เกิดขึ้น</t>
  </si>
  <si>
    <t>รายได้ดอกเบี้ย</t>
  </si>
  <si>
    <t>สำรอง</t>
  </si>
  <si>
    <t>การแปลงค่า</t>
  </si>
  <si>
    <t>การเปลี่ยนแปลง</t>
  </si>
  <si>
    <t>ในมูลค่ายุติธรรม</t>
  </si>
  <si>
    <t>กลับรายการผลขาดทุนจากการด้อยค่าของเครื่องจักรและอุปกรณ์</t>
  </si>
  <si>
    <t>ยอดคงเหลือ ณ วันที่ 1 เมษายน 2565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</si>
  <si>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</si>
  <si>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</si>
  <si>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 xml:space="preserve">    (หุ้นสามัญจำนวน 57,840,000 หุ้น มูลค่า 10 บาทต่อหุ้น) </t>
  </si>
  <si>
    <t>หนี้สินหมุนเวียน</t>
  </si>
  <si>
    <t>ลูกหนี้จากการจำหน่ายเครื่องจักรและอุปกรณ์</t>
  </si>
  <si>
    <t>เจ้าหนี้ค่าซื้อเครื่องจักรและอุปกรณ์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</si>
  <si>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</si>
  <si>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</si>
  <si>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</si>
  <si>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</si>
  <si>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</si>
  <si>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</si>
  <si>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</si>
  <si>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>รายได้</t>
  </si>
  <si>
    <t>รายได้จากการขาย</t>
  </si>
  <si>
    <t>รายได้อื่น</t>
  </si>
  <si>
    <t>กำไรจากอัตราแลกเปลี่ยนเงินตราสุทธิ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</si>
  <si>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</si>
  <si>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</si>
  <si>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</si>
  <si>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</si>
  <si>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</si>
  <si>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ขาดทุนจากอัตราแลกเปลี่ยนเงินตราสุทธิ</t>
  </si>
  <si>
    <t>รวมค่าใช้จ่าย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</si>
  <si>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</si>
  <si>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</si>
  <si>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
     หรือขาดทุนในภายหลัง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</si>
  <si>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</si>
  <si>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</si>
  <si>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</si>
  <si>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</si>
  <si>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ผลต่างของอัตราแลกเปลี่ยนจาก
     การแปลงค่างบการเงิน</t>
  </si>
  <si>
    <t>ผลขาดทุนจากการวัดมูลค่าสินทรัพย์ทางการเงิน</t>
  </si>
  <si>
    <t xml:space="preserve">                          -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</si>
  <si>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</si>
  <si>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</si>
  <si>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</si>
  <si>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</si>
  <si>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</si>
  <si>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  หรือขาดทุนในภายหลัง</t>
  </si>
  <si>
    <t xml:space="preserve">                         -</t>
  </si>
  <si>
    <t xml:space="preserve">                           -</t>
  </si>
  <si>
    <t xml:space="preserve">                                   -</t>
  </si>
  <si>
    <t>ยอดคงเหลือ ณ วันที่ 1 เมษายน 2566</t>
  </si>
  <si>
    <t>(ไม่ได้ตรวจสอบ)</t>
  </si>
  <si>
    <t>ผลกำไร (ขาดทุน) จากเงินลงทุนในตราสารทุนที่
     กำหนดให้วัดมูลค่ายุติธรรมผ่านกำไรขาดทุน
     เบ็ดเสร็จอื่น</t>
  </si>
  <si>
    <t>กำไร (ขาดทุน) เบ็ดเสร็จอื่นสำหรับงวด - สุทธิจากภาษี</t>
  </si>
  <si>
    <t xml:space="preserve">   กำไรเบ็ดเสร็จอื่น</t>
  </si>
  <si>
    <t>ขาดทุน (กลับรายการ) จากการปรับมูลค่าสินค้า</t>
  </si>
  <si>
    <t>เจ้าหนี้ค่าซื้อสินทรัพย์ไม่มีตัวตน</t>
  </si>
  <si>
    <t>ปรับรายการที่กระทบขาดทุนเป็นเงินสดรับ</t>
  </si>
  <si>
    <t xml:space="preserve">   สินทรัพย์สิทธิการใช้ สินทรัพย์ไม่มีตัวตน</t>
  </si>
  <si>
    <t xml:space="preserve">   และสินทรัพย์ทางการเงินไม่หมุนเวียนอื่น</t>
  </si>
  <si>
    <t>กำไรจากการวัดมูลค่าใหม่ของผลประโยชน์พนักงาน
     ที่กำหนดไว้</t>
  </si>
  <si>
    <t xml:space="preserve">สำหรับงวดหกเดือนสิ้นสุดวันที่ 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</si>
  <si>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</si>
  <si>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</si>
  <si>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</si>
  <si>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</si>
  <si>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</si>
  <si>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รวมรายการที่จะไม่ถูกจัดประเภทใหม่ไว้ในกำไร
     หรือขาดทุนในภายหลัง</t>
  </si>
  <si>
    <t>กำไรเบ็ดเสร็จรวมสำหรับงวด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</si>
  <si>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</si>
  <si>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</si>
  <si>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</si>
  <si>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เงินปันผล</t>
  </si>
  <si>
    <t xml:space="preserve">                      -</t>
  </si>
  <si>
    <t>สำหรับงวดหกเดือนสิ้นสุดวันที่ 30 กันยายน 2565</t>
  </si>
  <si>
    <t>ยอดคงเหลือ ณ วันที่ 30 กันยายน 2565</t>
  </si>
  <si>
    <t>สำหรับงวดหกเดือนสิ้นสุดวันที่ 30 กันยายน 2566</t>
  </si>
  <si>
    <t>ยอดคงเหลือ ณ วันที่ 30 กันยายน 2566</t>
  </si>
  <si>
    <t>กำไรจากการจำหน่ายอาคารและอุปกรณ์</t>
  </si>
  <si>
    <t>กำไรก่อนภาษีเงินได้สำหรับงวด</t>
  </si>
  <si>
    <t>กระแสเงินสดสุทธิได้มาจากกิจกรรมลงทุน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</si>
</sst>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#,##0\ ;\(#,##0\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u val="double"/>
      <sz val="15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1"/>
      <name val="Times New Roman"/>
      <family val="1"/>
    </font>
    <font>
      <u val="double"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</cellStyleXfs>
  <cellXfs count="314">
    <xf numFmtId="0" fontId="0" fillId="0" borderId="0" xfId="0"/>
    <xf numFmtId="16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justify"/>
    </xf>
    <xf numFmtId="167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0" fontId="8" fillId="0" borderId="0" xfId="0" applyFont="1" applyFill="1" applyBorder="1" applyAlignment="1"/>
    <xf numFmtId="167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16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67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167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67" fontId="9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167" fontId="0" fillId="0" borderId="0" xfId="0" applyNumberFormat="1" applyFont="1" applyAlignment="1">
      <alignment horizontal="right"/>
    </xf>
    <xf numFmtId="167" fontId="0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7" fontId="13" fillId="0" borderId="0" xfId="0" applyNumberFormat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Alignment="1">
      <alignment horizontal="right"/>
    </xf>
    <xf numFmtId="16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left"/>
    </xf>
    <xf numFmtId="167" fontId="13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67" fontId="0" fillId="0" borderId="0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5" fillId="0" borderId="0" xfId="0" applyFont="1" applyFill="1" applyBorder="1" applyAlignment="1"/>
    <xf numFmtId="166" fontId="0" fillId="0" borderId="0" xfId="1" applyNumberFormat="1" applyFont="1" applyFill="1"/>
    <xf numFmtId="166" fontId="8" fillId="0" borderId="0" xfId="1" applyNumberFormat="1" applyFont="1" applyFill="1"/>
    <xf numFmtId="166" fontId="0" fillId="0" borderId="0" xfId="1" applyNumberFormat="1" applyFont="1" applyFill="1" applyBorder="1" applyAlignment="1"/>
    <xf numFmtId="164" fontId="8" fillId="0" borderId="0" xfId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7" fontId="0" fillId="0" borderId="1" xfId="0" applyNumberFormat="1" applyFont="1" applyBorder="1" applyAlignment="1">
      <alignment horizontal="right"/>
    </xf>
    <xf numFmtId="166" fontId="8" fillId="0" borderId="0" xfId="1" applyNumberFormat="1" applyFont="1" applyFill="1" applyBorder="1" applyAlignment="1"/>
    <xf numFmtId="164" fontId="0" fillId="0" borderId="0" xfId="1" applyFont="1" applyFill="1" applyAlignment="1">
      <alignment horizontal="center"/>
    </xf>
    <xf numFmtId="164" fontId="8" fillId="0" borderId="0" xfId="1" applyFont="1" applyFill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6" fontId="8" fillId="0" borderId="0" xfId="1" applyNumberFormat="1" applyFont="1" applyAlignment="1">
      <alignment horizontal="right"/>
    </xf>
    <xf numFmtId="166" fontId="8" fillId="0" borderId="0" xfId="1" applyNumberFormat="1" applyFont="1" applyFill="1" applyBorder="1"/>
    <xf numFmtId="166" fontId="6" fillId="0" borderId="0" xfId="1" applyNumberFormat="1" applyFont="1" applyBorder="1"/>
    <xf numFmtId="2" fontId="8" fillId="0" borderId="0" xfId="1" applyNumberFormat="1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right"/>
    </xf>
    <xf numFmtId="167" fontId="8" fillId="0" borderId="0" xfId="1" applyNumberFormat="1" applyFont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49" fontId="0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66" fontId="6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/>
    <xf numFmtId="49" fontId="9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horizontal="justify"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0" xfId="1" applyNumberFormat="1" applyFont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left"/>
    </xf>
    <xf numFmtId="0" fontId="0" fillId="0" borderId="0" xfId="0" applyFont="1" applyFill="1"/>
    <xf numFmtId="49" fontId="16" fillId="0" borderId="0" xfId="0" applyNumberFormat="1" applyFont="1"/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17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6" fontId="4" fillId="0" borderId="0" xfId="1" applyNumberFormat="1" applyFont="1" applyFill="1"/>
    <xf numFmtId="166" fontId="7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1" applyNumberFormat="1" applyFont="1" applyFill="1" applyBorder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0" fillId="0" borderId="0" xfId="1" applyNumberFormat="1" applyFont="1" applyFill="1" applyAlignment="1">
      <alignment horizontal="left"/>
    </xf>
    <xf numFmtId="0" fontId="8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0" fillId="0" borderId="0" xfId="1" applyNumberFormat="1" applyFont="1" applyFill="1" applyAlignment="1"/>
    <xf numFmtId="0" fontId="0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166" fontId="0" fillId="0" borderId="0" xfId="1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67" fontId="8" fillId="0" borderId="0" xfId="0" applyNumberFormat="1" applyFont="1" applyFill="1"/>
    <xf numFmtId="49" fontId="18" fillId="0" borderId="0" xfId="0" applyNumberFormat="1" applyFont="1"/>
    <xf numFmtId="0" fontId="20" fillId="0" borderId="0" xfId="0" applyFont="1" applyAlignment="1">
      <alignment horizontal="right"/>
    </xf>
    <xf numFmtId="37" fontId="20" fillId="0" borderId="0" xfId="0" applyNumberFormat="1" applyFont="1" applyAlignment="1">
      <alignment horizontal="center"/>
    </xf>
    <xf numFmtId="0" fontId="20" fillId="0" borderId="0" xfId="0" applyFont="1"/>
    <xf numFmtId="167" fontId="20" fillId="0" borderId="0" xfId="0" applyNumberFormat="1" applyFont="1" applyAlignment="1">
      <alignment horizontal="right"/>
    </xf>
    <xf numFmtId="49" fontId="21" fillId="0" borderId="0" xfId="0" applyNumberFormat="1" applyFont="1"/>
    <xf numFmtId="166" fontId="21" fillId="0" borderId="3" xfId="1" applyNumberFormat="1" applyFont="1" applyFill="1" applyBorder="1" applyAlignment="1">
      <alignment horizontal="right"/>
    </xf>
    <xf numFmtId="167" fontId="21" fillId="0" borderId="0" xfId="0" applyNumberFormat="1" applyFont="1" applyAlignment="1">
      <alignment horizontal="right"/>
    </xf>
    <xf numFmtId="167" fontId="21" fillId="0" borderId="3" xfId="0" applyNumberFormat="1" applyFont="1" applyBorder="1" applyAlignment="1">
      <alignment horizontal="right"/>
    </xf>
    <xf numFmtId="49" fontId="20" fillId="0" borderId="0" xfId="0" applyNumberFormat="1" applyFont="1"/>
    <xf numFmtId="167" fontId="20" fillId="0" borderId="0" xfId="1" applyNumberFormat="1" applyFont="1" applyFill="1" applyAlignment="1">
      <alignment horizontal="right"/>
    </xf>
    <xf numFmtId="166" fontId="20" fillId="0" borderId="0" xfId="1" applyNumberFormat="1" applyFont="1" applyAlignment="1">
      <alignment horizontal="right"/>
    </xf>
    <xf numFmtId="167" fontId="20" fillId="0" borderId="0" xfId="1" applyNumberFormat="1" applyFont="1" applyAlignment="1">
      <alignment horizontal="right"/>
    </xf>
    <xf numFmtId="166" fontId="20" fillId="0" borderId="0" xfId="1" applyNumberFormat="1" applyFont="1" applyBorder="1" applyAlignment="1"/>
    <xf numFmtId="164" fontId="20" fillId="0" borderId="0" xfId="1" applyFont="1" applyBorder="1" applyAlignment="1"/>
    <xf numFmtId="166" fontId="20" fillId="0" borderId="0" xfId="1" applyNumberFormat="1" applyFont="1" applyFill="1" applyAlignment="1">
      <alignment horizontal="right"/>
    </xf>
    <xf numFmtId="0" fontId="20" fillId="0" borderId="0" xfId="0" applyFont="1" applyAlignment="1">
      <alignment horizontal="left"/>
    </xf>
    <xf numFmtId="166" fontId="21" fillId="0" borderId="3" xfId="1" applyNumberFormat="1" applyFont="1" applyBorder="1" applyAlignment="1">
      <alignment horizontal="right"/>
    </xf>
    <xf numFmtId="37" fontId="21" fillId="0" borderId="0" xfId="0" applyNumberFormat="1" applyFont="1" applyAlignment="1">
      <alignment horizontal="center"/>
    </xf>
    <xf numFmtId="166" fontId="21" fillId="0" borderId="2" xfId="1" applyNumberFormat="1" applyFont="1" applyBorder="1" applyAlignment="1">
      <alignment horizontal="right"/>
    </xf>
    <xf numFmtId="37" fontId="21" fillId="0" borderId="2" xfId="0" applyNumberFormat="1" applyFont="1" applyBorder="1" applyAlignment="1">
      <alignment horizontal="right"/>
    </xf>
    <xf numFmtId="49" fontId="18" fillId="0" borderId="0" xfId="0" applyNumberFormat="1" applyFont="1" applyAlignment="1">
      <alignment horizontal="justify"/>
    </xf>
    <xf numFmtId="0" fontId="20" fillId="0" borderId="0" xfId="0" applyFont="1" applyAlignment="1">
      <alignment horizontal="justify"/>
    </xf>
    <xf numFmtId="37" fontId="20" fillId="0" borderId="0" xfId="0" applyNumberFormat="1" applyFont="1"/>
    <xf numFmtId="167" fontId="20" fillId="0" borderId="0" xfId="4" applyNumberFormat="1" applyFont="1" applyFill="1" applyAlignment="1">
      <alignment horizontal="right"/>
    </xf>
    <xf numFmtId="49" fontId="21" fillId="0" borderId="0" xfId="0" applyNumberFormat="1" applyFont="1" applyAlignment="1">
      <alignment horizontal="justify"/>
    </xf>
    <xf numFmtId="37" fontId="21" fillId="0" borderId="0" xfId="0" applyNumberFormat="1" applyFont="1" applyAlignment="1">
      <alignment horizontal="right"/>
    </xf>
    <xf numFmtId="37" fontId="21" fillId="0" borderId="3" xfId="0" applyNumberFormat="1" applyFont="1" applyBorder="1" applyAlignment="1">
      <alignment horizontal="right"/>
    </xf>
    <xf numFmtId="49" fontId="20" fillId="0" borderId="0" xfId="0" applyNumberFormat="1" applyFont="1" applyAlignment="1">
      <alignment horizontal="justify"/>
    </xf>
    <xf numFmtId="37" fontId="20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center"/>
    </xf>
    <xf numFmtId="164" fontId="20" fillId="0" borderId="0" xfId="4" applyFont="1" applyBorder="1" applyAlignment="1">
      <alignment horizontal="center"/>
    </xf>
    <xf numFmtId="166" fontId="20" fillId="0" borderId="0" xfId="4" applyNumberFormat="1" applyFont="1" applyFill="1" applyAlignment="1">
      <alignment horizontal="right"/>
    </xf>
    <xf numFmtId="166" fontId="20" fillId="0" borderId="0" xfId="4" applyNumberFormat="1" applyFont="1" applyFill="1" applyBorder="1" applyAlignment="1">
      <alignment horizontal="right"/>
    </xf>
    <xf numFmtId="166" fontId="21" fillId="0" borderId="1" xfId="1" applyNumberFormat="1" applyFont="1" applyBorder="1" applyAlignment="1">
      <alignment horizontal="right"/>
    </xf>
    <xf numFmtId="37" fontId="21" fillId="0" borderId="1" xfId="0" applyNumberFormat="1" applyFont="1" applyBorder="1" applyAlignment="1">
      <alignment horizontal="right"/>
    </xf>
    <xf numFmtId="0" fontId="19" fillId="0" borderId="0" xfId="0" applyFont="1"/>
    <xf numFmtId="166" fontId="20" fillId="0" borderId="2" xfId="4" applyNumberFormat="1" applyFont="1" applyFill="1" applyBorder="1" applyAlignment="1">
      <alignment horizontal="right"/>
    </xf>
    <xf numFmtId="166" fontId="20" fillId="0" borderId="0" xfId="4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166" fontId="20" fillId="0" borderId="1" xfId="0" applyNumberFormat="1" applyFont="1" applyBorder="1" applyAlignment="1">
      <alignment horizontal="right"/>
    </xf>
    <xf numFmtId="0" fontId="21" fillId="0" borderId="0" xfId="0" applyFont="1" applyAlignment="1">
      <alignment horizontal="justify"/>
    </xf>
    <xf numFmtId="166" fontId="6" fillId="0" borderId="0" xfId="1" applyNumberFormat="1" applyFont="1" applyFill="1" applyBorder="1" applyAlignment="1">
      <alignment horizontal="left"/>
    </xf>
    <xf numFmtId="164" fontId="4" fillId="0" borderId="0" xfId="1" applyFont="1" applyFill="1" applyBorder="1" applyAlignment="1"/>
    <xf numFmtId="49" fontId="6" fillId="0" borderId="0" xfId="0" applyNumberFormat="1" applyFont="1"/>
    <xf numFmtId="0" fontId="7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4" fontId="20" fillId="0" borderId="0" xfId="1" applyFont="1" applyFill="1" applyBorder="1" applyAlignment="1"/>
    <xf numFmtId="164" fontId="20" fillId="0" borderId="0" xfId="1" applyFont="1" applyFill="1" applyAlignment="1">
      <alignment horizontal="left"/>
    </xf>
    <xf numFmtId="166" fontId="20" fillId="0" borderId="0" xfId="4" applyNumberFormat="1" applyFont="1" applyFill="1" applyAlignment="1">
      <alignment horizontal="center"/>
    </xf>
    <xf numFmtId="165" fontId="2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6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167" fontId="0" fillId="0" borderId="0" xfId="0" applyNumberFormat="1" applyAlignment="1">
      <alignment horizontal="right"/>
    </xf>
    <xf numFmtId="167" fontId="0" fillId="0" borderId="0" xfId="0" applyNumberForma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6" fillId="0" borderId="0" xfId="0" applyFont="1" applyAlignment="1">
      <alignment horizontal="left"/>
    </xf>
    <xf numFmtId="37" fontId="6" fillId="0" borderId="3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0" fillId="0" borderId="0" xfId="0" applyNumberFormat="1"/>
    <xf numFmtId="167" fontId="6" fillId="0" borderId="3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166" fontId="0" fillId="0" borderId="1" xfId="1" quotePrefix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67" fontId="0" fillId="0" borderId="1" xfId="0" applyNumberFormat="1" applyBorder="1" applyAlignment="1">
      <alignment horizontal="right"/>
    </xf>
    <xf numFmtId="37" fontId="6" fillId="0" borderId="0" xfId="0" applyNumberFormat="1" applyFont="1"/>
    <xf numFmtId="167" fontId="6" fillId="0" borderId="2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165" fontId="6" fillId="0" borderId="2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/>
    <xf numFmtId="0" fontId="0" fillId="0" borderId="0" xfId="0" applyAlignment="1">
      <alignment horizontal="left" vertical="top" wrapText="1"/>
    </xf>
    <xf numFmtId="167" fontId="0" fillId="0" borderId="1" xfId="0" applyNumberFormat="1" applyBorder="1"/>
    <xf numFmtId="167" fontId="23" fillId="0" borderId="0" xfId="0" applyNumberFormat="1" applyFont="1" applyAlignment="1">
      <alignment horizontal="right"/>
    </xf>
    <xf numFmtId="0" fontId="23" fillId="0" borderId="0" xfId="0" applyFont="1"/>
    <xf numFmtId="0" fontId="0" fillId="0" borderId="1" xfId="1" applyNumberFormat="1" applyFont="1" applyBorder="1" applyAlignment="1">
      <alignment horizontal="left"/>
    </xf>
    <xf numFmtId="0" fontId="0" fillId="0" borderId="0" xfId="1" applyNumberFormat="1" applyFont="1" applyBorder="1" applyAlignment="1">
      <alignment horizontal="left"/>
    </xf>
    <xf numFmtId="167" fontId="23" fillId="0" borderId="0" xfId="0" applyNumberFormat="1" applyFont="1"/>
    <xf numFmtId="49" fontId="0" fillId="0" borderId="0" xfId="0" applyNumberFormat="1" applyAlignment="1">
      <alignment horizontal="left"/>
    </xf>
    <xf numFmtId="0" fontId="6" fillId="0" borderId="0" xfId="0" applyFont="1" applyAlignment="1">
      <alignment horizontal="left" wrapText="1"/>
    </xf>
    <xf numFmtId="166" fontId="6" fillId="0" borderId="1" xfId="1" applyNumberFormat="1" applyFont="1" applyFill="1" applyBorder="1" applyAlignment="1">
      <alignment horizontal="right"/>
    </xf>
    <xf numFmtId="0" fontId="6" fillId="0" borderId="1" xfId="1" applyNumberFormat="1" applyFont="1" applyFill="1" applyBorder="1" applyAlignment="1">
      <alignment horizontal="left"/>
    </xf>
    <xf numFmtId="0" fontId="0" fillId="0" borderId="0" xfId="0" applyAlignment="1">
      <alignment horizontal="left" wrapText="1"/>
    </xf>
    <xf numFmtId="166" fontId="8" fillId="0" borderId="1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left"/>
    </xf>
    <xf numFmtId="166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left"/>
    </xf>
    <xf numFmtId="37" fontId="0" fillId="0" borderId="1" xfId="4" quotePrefix="1" applyNumberFormat="1" applyFont="1" applyFill="1" applyBorder="1" applyAlignment="1">
      <alignment horizontal="right"/>
    </xf>
    <xf numFmtId="164" fontId="6" fillId="0" borderId="2" xfId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0" fillId="0" borderId="0" xfId="4" quotePrefix="1" applyNumberFormat="1" applyFont="1" applyFill="1" applyBorder="1" applyAlignment="1">
      <alignment horizontal="center"/>
    </xf>
    <xf numFmtId="167" fontId="0" fillId="0" borderId="1" xfId="0" quotePrefix="1" applyNumberFormat="1" applyBorder="1" applyAlignment="1">
      <alignment horizontal="right"/>
    </xf>
    <xf numFmtId="166" fontId="0" fillId="0" borderId="1" xfId="1" quotePrefix="1" applyNumberFormat="1" applyFont="1" applyFill="1" applyBorder="1" applyAlignment="1">
      <alignment horizontal="left" vertical="top"/>
    </xf>
    <xf numFmtId="0" fontId="19" fillId="0" borderId="0" xfId="0" applyFont="1" applyAlignment="1">
      <alignment horizontal="center"/>
    </xf>
    <xf numFmtId="0" fontId="0" fillId="0" borderId="0" xfId="0" applyBorder="1" applyAlignment="1">
      <alignment horizontal="right"/>
    </xf>
    <xf numFmtId="37" fontId="0" fillId="0" borderId="0" xfId="0" applyNumberFormat="1" applyBorder="1" applyAlignment="1">
      <alignment horizontal="right"/>
    </xf>
    <xf numFmtId="0" fontId="8" fillId="0" borderId="0" xfId="0" applyFont="1" applyBorder="1"/>
    <xf numFmtId="0" fontId="9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167" fontId="0" fillId="0" borderId="0" xfId="0" applyNumberFormat="1" applyBorder="1" applyAlignment="1">
      <alignment horizontal="right"/>
    </xf>
    <xf numFmtId="0" fontId="6" fillId="0" borderId="0" xfId="0" applyFont="1" applyBorder="1" applyAlignment="1">
      <alignment horizontal="left"/>
    </xf>
    <xf numFmtId="167" fontId="6" fillId="0" borderId="4" xfId="0" applyNumberFormat="1" applyFont="1" applyFill="1" applyBorder="1" applyAlignment="1">
      <alignment horizontal="right"/>
    </xf>
    <xf numFmtId="0" fontId="6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left"/>
    </xf>
    <xf numFmtId="0" fontId="6" fillId="0" borderId="1" xfId="1" applyNumberFormat="1" applyFont="1" applyBorder="1" applyAlignment="1">
      <alignment horizontal="left"/>
    </xf>
    <xf numFmtId="166" fontId="0" fillId="0" borderId="0" xfId="1" quotePrefix="1" applyNumberFormat="1" applyFont="1" applyFill="1" applyBorder="1" applyAlignment="1">
      <alignment horizontal="left"/>
    </xf>
    <xf numFmtId="166" fontId="0" fillId="0" borderId="1" xfId="1" quotePrefix="1" applyNumberFormat="1" applyFont="1" applyFill="1" applyBorder="1" applyAlignment="1">
      <alignment horizontal="left"/>
    </xf>
    <xf numFmtId="167" fontId="13" fillId="0" borderId="0" xfId="0" applyNumberFormat="1" applyFont="1" applyAlignment="1">
      <alignment horizontal="right"/>
    </xf>
    <xf numFmtId="0" fontId="0" fillId="0" borderId="1" xfId="0" applyBorder="1" applyAlignment="1">
      <alignment horizontal="left"/>
    </xf>
    <xf numFmtId="164" fontId="0" fillId="0" borderId="0" xfId="0" applyNumberFormat="1" applyAlignment="1">
      <alignment horizontal="right"/>
    </xf>
    <xf numFmtId="166" fontId="0" fillId="0" borderId="1" xfId="0" applyNumberForma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0" fontId="6" fillId="0" borderId="3" xfId="0" applyFont="1" applyBorder="1" applyAlignment="1">
      <alignment horizontal="left"/>
    </xf>
    <xf numFmtId="164" fontId="6" fillId="0" borderId="0" xfId="0" applyNumberFormat="1" applyFont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0" fontId="4" fillId="0" borderId="0" xfId="0" applyFont="1"/>
    <xf numFmtId="167" fontId="24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6" fontId="6" fillId="0" borderId="3" xfId="0" applyNumberFormat="1" applyFont="1" applyBorder="1" applyAlignment="1">
      <alignment horizontal="center"/>
    </xf>
    <xf numFmtId="166" fontId="13" fillId="0" borderId="0" xfId="0" applyNumberFormat="1" applyFont="1" applyAlignment="1">
      <alignment horizontal="right"/>
    </xf>
    <xf numFmtId="167" fontId="4" fillId="0" borderId="0" xfId="0" applyNumberFormat="1" applyFont="1" applyFill="1" applyBorder="1" applyAlignment="1"/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</cellXfs>
  <cellStyles count="5">
    <cellStyle name="Comma" xfId="1" builtinId="3"/>
    <cellStyle name="Comma 2" xfId="2" xr:uid="{00000000-0005-0000-0000-000001000000}"/>
    <cellStyle name="Comma 2 2" xfId="4" xr:uid="{27F6DEF7-72FE-49B9-A14D-FE192D3812F1}"/>
    <cellStyle name="Normal" xfId="0" builtinId="0"/>
    <cellStyle name="Normal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"/>
  <sheetViews>
    <sheetView tabSelected="1" zoomScaleNormal="100" zoomScaleSheetLayoutView="89" workbookViewId="0">
      <selection activeCell="K9" sqref="K9"/>
    </sheetView>
  </sheetViews>
  <sheetFormatPr defaultColWidth="9.09765625" defaultRowHeight="23.5" customHeight="1" x14ac:dyDescent="0.6"/>
  <cols>
    <col min="1" max="1" width="50.09765625" style="157" customWidth="1"/>
    <col min="2" max="2" width="8" style="199" customWidth="1"/>
    <col min="3" max="3" width="13.8984375" style="151" customWidth="1"/>
    <col min="4" max="4" width="0.8984375" style="151" customWidth="1"/>
    <col min="5" max="5" width="13.8984375" style="151" customWidth="1"/>
    <col min="6" max="6" width="0.8984375" style="151" customWidth="1"/>
    <col min="7" max="7" width="13.8984375" style="151" customWidth="1"/>
    <col min="8" max="8" width="0.8984375" style="151" customWidth="1"/>
    <col min="9" max="9" width="13.8984375" style="151" customWidth="1"/>
    <col min="10" max="16384" width="9.09765625" style="151"/>
  </cols>
  <sheetData>
    <row r="1" spans="1:9" customFormat="1" ht="23.5" customHeight="1" x14ac:dyDescent="0.7">
      <c r="A1" s="193" t="s">
        <v>93</v>
      </c>
      <c r="B1" s="194"/>
    </row>
    <row r="2" spans="1:9" customFormat="1" ht="23.5" customHeight="1" x14ac:dyDescent="0.7">
      <c r="A2" s="193" t="s">
        <v>46</v>
      </c>
      <c r="B2" s="194"/>
    </row>
    <row r="3" spans="1:9" ht="23.5" customHeight="1" x14ac:dyDescent="0.65">
      <c r="A3" s="153"/>
    </row>
    <row r="4" spans="1:9" ht="23.5" customHeight="1" x14ac:dyDescent="0.65">
      <c r="A4" s="153"/>
      <c r="C4" s="302" t="s">
        <v>38</v>
      </c>
      <c r="D4" s="302"/>
      <c r="E4" s="302"/>
      <c r="F4" s="195"/>
      <c r="G4" s="195"/>
      <c r="H4" s="195"/>
      <c r="I4" s="195"/>
    </row>
    <row r="5" spans="1:9" ht="23.5" customHeight="1" x14ac:dyDescent="0.65">
      <c r="A5" s="153"/>
      <c r="B5" s="151"/>
      <c r="C5" s="302" t="s">
        <v>37</v>
      </c>
      <c r="D5" s="302"/>
      <c r="E5" s="302"/>
      <c r="F5" s="196"/>
      <c r="G5" s="302" t="s">
        <v>39</v>
      </c>
      <c r="H5" s="302"/>
      <c r="I5" s="302"/>
    </row>
    <row r="6" spans="1:9" ht="23.5" customHeight="1" x14ac:dyDescent="0.65">
      <c r="A6" s="153"/>
      <c r="C6" s="197" t="s">
        <v>94</v>
      </c>
      <c r="D6" s="197"/>
      <c r="E6" s="197" t="s">
        <v>57</v>
      </c>
      <c r="G6" s="197" t="s">
        <v>94</v>
      </c>
      <c r="H6" s="197"/>
      <c r="I6" s="197" t="s">
        <v>57</v>
      </c>
    </row>
    <row r="7" spans="1:9" ht="23.5" customHeight="1" x14ac:dyDescent="0.65">
      <c r="A7" s="153" t="s">
        <v>15</v>
      </c>
      <c r="B7" s="199" t="s">
        <v>9</v>
      </c>
      <c r="C7" s="197">
        <v>2566</v>
      </c>
      <c r="D7" s="197"/>
      <c r="E7" s="197">
        <v>2566</v>
      </c>
      <c r="F7" s="197"/>
      <c r="G7" s="197">
        <v>2566</v>
      </c>
      <c r="H7" s="197"/>
      <c r="I7" s="197">
        <v>2566</v>
      </c>
    </row>
    <row r="8" spans="1:9" ht="23.5" customHeight="1" x14ac:dyDescent="0.65">
      <c r="A8" s="153"/>
      <c r="B8" s="268"/>
      <c r="C8" s="197" t="s">
        <v>177</v>
      </c>
      <c r="D8" s="197"/>
      <c r="E8" s="197"/>
      <c r="F8" s="197"/>
      <c r="G8" s="197" t="s">
        <v>177</v>
      </c>
      <c r="H8" s="197"/>
      <c r="I8" s="197"/>
    </row>
    <row r="9" spans="1:9" ht="23.5" customHeight="1" x14ac:dyDescent="0.6">
      <c r="A9" s="198"/>
      <c r="C9" s="303" t="s">
        <v>67</v>
      </c>
      <c r="D9" s="303"/>
      <c r="E9" s="303"/>
      <c r="F9" s="303"/>
      <c r="G9" s="303"/>
      <c r="H9" s="303"/>
      <c r="I9" s="303"/>
    </row>
    <row r="10" spans="1:9" ht="23.5" customHeight="1" x14ac:dyDescent="0.65">
      <c r="A10" s="148" t="s">
        <v>0</v>
      </c>
      <c r="C10" s="149"/>
      <c r="D10" s="149"/>
      <c r="E10" s="149"/>
      <c r="F10" s="149"/>
      <c r="G10" s="149"/>
      <c r="H10" s="150"/>
      <c r="I10" s="149"/>
    </row>
    <row r="11" spans="1:9" ht="23.5" customHeight="1" x14ac:dyDescent="0.6">
      <c r="A11" s="151" t="s">
        <v>1</v>
      </c>
      <c r="C11" s="152">
        <v>866048</v>
      </c>
      <c r="D11" s="152"/>
      <c r="E11" s="152">
        <v>615994</v>
      </c>
      <c r="F11" s="152"/>
      <c r="G11" s="152">
        <f t="shared" ref="G11:G14" si="0">C11</f>
        <v>866048</v>
      </c>
      <c r="H11" s="152"/>
      <c r="I11" s="152">
        <f>E11</f>
        <v>615994</v>
      </c>
    </row>
    <row r="12" spans="1:9" ht="23.5" customHeight="1" x14ac:dyDescent="0.6">
      <c r="A12" s="151" t="s">
        <v>2</v>
      </c>
      <c r="B12" s="199">
        <v>2</v>
      </c>
      <c r="C12" s="152">
        <v>1867109</v>
      </c>
      <c r="D12" s="152"/>
      <c r="E12" s="152">
        <v>1814187</v>
      </c>
      <c r="F12" s="152"/>
      <c r="G12" s="152">
        <f t="shared" si="0"/>
        <v>1867109</v>
      </c>
      <c r="H12" s="152"/>
      <c r="I12" s="152">
        <f t="shared" ref="I12:I14" si="1">E12</f>
        <v>1814187</v>
      </c>
    </row>
    <row r="13" spans="1:9" ht="23.5" customHeight="1" x14ac:dyDescent="0.6">
      <c r="A13" s="151" t="s">
        <v>107</v>
      </c>
      <c r="B13" s="199">
        <v>2</v>
      </c>
      <c r="C13" s="152">
        <v>94210</v>
      </c>
      <c r="D13" s="152"/>
      <c r="E13" s="152">
        <v>79910</v>
      </c>
      <c r="F13" s="152"/>
      <c r="G13" s="152">
        <f t="shared" si="0"/>
        <v>94210</v>
      </c>
      <c r="H13" s="152"/>
      <c r="I13" s="152">
        <f t="shared" si="1"/>
        <v>79910</v>
      </c>
    </row>
    <row r="14" spans="1:9" ht="23.5" customHeight="1" x14ac:dyDescent="0.6">
      <c r="A14" s="151" t="s">
        <v>3</v>
      </c>
      <c r="C14" s="152">
        <v>1587692</v>
      </c>
      <c r="D14" s="152"/>
      <c r="E14" s="152">
        <v>1696483</v>
      </c>
      <c r="F14" s="152"/>
      <c r="G14" s="152">
        <f t="shared" si="0"/>
        <v>1587692</v>
      </c>
      <c r="H14" s="152"/>
      <c r="I14" s="152">
        <f t="shared" si="1"/>
        <v>1696483</v>
      </c>
    </row>
    <row r="15" spans="1:9" ht="23.5" customHeight="1" x14ac:dyDescent="0.65">
      <c r="A15" s="153" t="s">
        <v>4</v>
      </c>
      <c r="C15" s="154">
        <f>SUM(C11:C14)</f>
        <v>4415059</v>
      </c>
      <c r="D15" s="155"/>
      <c r="E15" s="154">
        <f>SUM(E11:E14)</f>
        <v>4206574</v>
      </c>
      <c r="F15" s="155"/>
      <c r="G15" s="156">
        <f>SUM(G11:G14)</f>
        <v>4415059</v>
      </c>
      <c r="H15" s="155"/>
      <c r="I15" s="156">
        <f>SUM(I11:I14)</f>
        <v>4206574</v>
      </c>
    </row>
    <row r="16" spans="1:9" ht="23.5" customHeight="1" x14ac:dyDescent="0.6">
      <c r="H16" s="150"/>
    </row>
    <row r="17" spans="1:9" ht="23.5" customHeight="1" x14ac:dyDescent="0.65">
      <c r="A17" s="148" t="s">
        <v>5</v>
      </c>
      <c r="H17" s="150"/>
    </row>
    <row r="18" spans="1:9" ht="23.5" customHeight="1" x14ac:dyDescent="0.6">
      <c r="A18" s="151" t="s">
        <v>133</v>
      </c>
      <c r="C18" s="158">
        <v>95507</v>
      </c>
      <c r="D18" s="159"/>
      <c r="E18" s="158">
        <v>94666</v>
      </c>
      <c r="F18" s="159"/>
      <c r="G18" s="160">
        <f>C18</f>
        <v>95507</v>
      </c>
      <c r="H18" s="159"/>
      <c r="I18" s="160">
        <f>E18</f>
        <v>94666</v>
      </c>
    </row>
    <row r="19" spans="1:9" ht="23.5" customHeight="1" x14ac:dyDescent="0.6">
      <c r="A19" s="151" t="s">
        <v>40</v>
      </c>
      <c r="B19" s="199">
        <v>3</v>
      </c>
      <c r="C19" s="158">
        <v>1599666</v>
      </c>
      <c r="D19" s="159"/>
      <c r="E19" s="158">
        <v>1610998</v>
      </c>
      <c r="F19" s="159"/>
      <c r="G19" s="160">
        <v>503990</v>
      </c>
      <c r="H19" s="159"/>
      <c r="I19" s="160">
        <v>503990</v>
      </c>
    </row>
    <row r="20" spans="1:9" ht="23.5" hidden="1" customHeight="1" x14ac:dyDescent="0.6">
      <c r="A20" s="151" t="s">
        <v>103</v>
      </c>
      <c r="C20" s="161"/>
      <c r="D20" s="162"/>
      <c r="E20" s="161"/>
      <c r="F20" s="162"/>
      <c r="G20" s="161"/>
      <c r="H20" s="159"/>
      <c r="I20" s="161"/>
    </row>
    <row r="21" spans="1:9" ht="23.5" customHeight="1" x14ac:dyDescent="0.6">
      <c r="A21" s="151" t="s">
        <v>27</v>
      </c>
      <c r="B21" s="199">
        <v>4</v>
      </c>
      <c r="C21" s="158">
        <v>1862391</v>
      </c>
      <c r="D21" s="163"/>
      <c r="E21" s="158">
        <v>2062675</v>
      </c>
      <c r="F21" s="163"/>
      <c r="G21" s="158">
        <f t="shared" ref="G21:G25" si="2">C21</f>
        <v>1862391</v>
      </c>
      <c r="H21" s="159"/>
      <c r="I21" s="158">
        <f t="shared" ref="I21:I25" si="3">E21</f>
        <v>2062675</v>
      </c>
    </row>
    <row r="22" spans="1:9" ht="23.5" customHeight="1" x14ac:dyDescent="0.6">
      <c r="A22" s="151" t="s">
        <v>104</v>
      </c>
      <c r="C22" s="158">
        <v>277005</v>
      </c>
      <c r="D22" s="163"/>
      <c r="E22" s="158">
        <v>268688</v>
      </c>
      <c r="F22" s="163"/>
      <c r="G22" s="158">
        <f t="shared" si="2"/>
        <v>277005</v>
      </c>
      <c r="H22" s="159"/>
      <c r="I22" s="158">
        <f t="shared" si="3"/>
        <v>268688</v>
      </c>
    </row>
    <row r="23" spans="1:9" ht="23.5" customHeight="1" x14ac:dyDescent="0.6">
      <c r="A23" s="151" t="s">
        <v>41</v>
      </c>
      <c r="C23" s="158">
        <v>108429</v>
      </c>
      <c r="D23" s="163"/>
      <c r="E23" s="158">
        <v>110349</v>
      </c>
      <c r="F23" s="163"/>
      <c r="G23" s="158">
        <f t="shared" si="2"/>
        <v>108429</v>
      </c>
      <c r="H23" s="159"/>
      <c r="I23" s="158">
        <f t="shared" si="3"/>
        <v>110349</v>
      </c>
    </row>
    <row r="24" spans="1:9" ht="23.5" customHeight="1" x14ac:dyDescent="0.6">
      <c r="A24" s="164" t="s">
        <v>56</v>
      </c>
      <c r="C24" s="158">
        <v>259799</v>
      </c>
      <c r="D24" s="159"/>
      <c r="E24" s="158">
        <v>270227</v>
      </c>
      <c r="F24" s="163"/>
      <c r="G24" s="163">
        <f t="shared" si="2"/>
        <v>259799</v>
      </c>
      <c r="H24" s="163"/>
      <c r="I24" s="163">
        <f t="shared" si="3"/>
        <v>270227</v>
      </c>
    </row>
    <row r="25" spans="1:9" ht="23.5" customHeight="1" x14ac:dyDescent="0.6">
      <c r="A25" s="151" t="s">
        <v>6</v>
      </c>
      <c r="C25" s="158">
        <v>5891</v>
      </c>
      <c r="D25" s="159"/>
      <c r="E25" s="158">
        <v>5024</v>
      </c>
      <c r="F25" s="159"/>
      <c r="G25" s="160">
        <f t="shared" si="2"/>
        <v>5891</v>
      </c>
      <c r="H25" s="159"/>
      <c r="I25" s="160">
        <f t="shared" si="3"/>
        <v>5024</v>
      </c>
    </row>
    <row r="26" spans="1:9" ht="23.5" customHeight="1" x14ac:dyDescent="0.65">
      <c r="A26" s="153" t="s">
        <v>7</v>
      </c>
      <c r="C26" s="165">
        <f>SUM(C18:C25)</f>
        <v>4208688</v>
      </c>
      <c r="D26" s="155"/>
      <c r="E26" s="165">
        <f>SUM(E18:E25)</f>
        <v>4422627</v>
      </c>
      <c r="F26" s="155"/>
      <c r="G26" s="165">
        <f>SUM(G18:G25)</f>
        <v>3113012</v>
      </c>
      <c r="H26" s="155"/>
      <c r="I26" s="165">
        <f>SUM(I18:I25)</f>
        <v>3315619</v>
      </c>
    </row>
    <row r="27" spans="1:9" ht="23.5" customHeight="1" x14ac:dyDescent="0.65">
      <c r="A27" s="153"/>
      <c r="C27" s="149"/>
      <c r="D27" s="149"/>
      <c r="E27" s="149"/>
      <c r="F27" s="149"/>
      <c r="G27" s="149"/>
      <c r="H27" s="166"/>
      <c r="I27" s="149"/>
    </row>
    <row r="28" spans="1:9" ht="23.5" customHeight="1" thickBot="1" x14ac:dyDescent="0.7">
      <c r="A28" s="153" t="s">
        <v>8</v>
      </c>
      <c r="C28" s="167">
        <f>SUM(C15+C26)</f>
        <v>8623747</v>
      </c>
      <c r="D28" s="166"/>
      <c r="E28" s="167">
        <f>SUM(E15+E26)</f>
        <v>8629201</v>
      </c>
      <c r="F28" s="166"/>
      <c r="G28" s="168">
        <f>SUM(G15+G26)</f>
        <v>7528071</v>
      </c>
      <c r="H28" s="166"/>
      <c r="I28" s="168">
        <f>SUM(I15+I26)</f>
        <v>7522193</v>
      </c>
    </row>
    <row r="29" spans="1:9" ht="23.5" customHeight="1" thickTop="1" x14ac:dyDescent="0.6"/>
    <row r="30" spans="1:9" customFormat="1" ht="23.5" customHeight="1" x14ac:dyDescent="0.7">
      <c r="A30" s="193" t="s">
        <v>93</v>
      </c>
      <c r="B30" s="194"/>
    </row>
    <row r="31" spans="1:9" customFormat="1" ht="23.5" customHeight="1" x14ac:dyDescent="0.7">
      <c r="A31" s="193" t="s">
        <v>46</v>
      </c>
      <c r="B31" s="194"/>
    </row>
    <row r="32" spans="1:9" ht="23.5" customHeight="1" x14ac:dyDescent="0.65">
      <c r="A32" s="196"/>
    </row>
    <row r="33" spans="1:9" ht="23.5" customHeight="1" x14ac:dyDescent="0.65">
      <c r="A33" s="153"/>
      <c r="C33" s="302" t="s">
        <v>38</v>
      </c>
      <c r="D33" s="302"/>
      <c r="E33" s="302"/>
      <c r="F33" s="195"/>
      <c r="G33" s="195"/>
      <c r="H33" s="195"/>
      <c r="I33" s="195"/>
    </row>
    <row r="34" spans="1:9" ht="23.5" customHeight="1" x14ac:dyDescent="0.65">
      <c r="A34" s="153"/>
      <c r="B34" s="151"/>
      <c r="C34" s="302" t="s">
        <v>37</v>
      </c>
      <c r="D34" s="302"/>
      <c r="E34" s="302"/>
      <c r="F34" s="196"/>
      <c r="G34" s="302" t="s">
        <v>39</v>
      </c>
      <c r="H34" s="302"/>
      <c r="I34" s="302"/>
    </row>
    <row r="35" spans="1:9" ht="23.5" customHeight="1" x14ac:dyDescent="0.6">
      <c r="A35" s="176"/>
      <c r="C35" s="197" t="s">
        <v>94</v>
      </c>
      <c r="D35" s="197"/>
      <c r="E35" s="197" t="s">
        <v>57</v>
      </c>
      <c r="G35" s="197" t="s">
        <v>94</v>
      </c>
      <c r="H35" s="197"/>
      <c r="I35" s="197" t="s">
        <v>57</v>
      </c>
    </row>
    <row r="36" spans="1:9" ht="23.5" customHeight="1" x14ac:dyDescent="0.65">
      <c r="A36" s="153" t="s">
        <v>49</v>
      </c>
      <c r="B36" s="199" t="s">
        <v>9</v>
      </c>
      <c r="C36" s="197">
        <v>2566</v>
      </c>
      <c r="D36" s="197"/>
      <c r="E36" s="197">
        <v>2566</v>
      </c>
      <c r="F36" s="197"/>
      <c r="G36" s="197">
        <v>2566</v>
      </c>
      <c r="H36" s="197"/>
      <c r="I36" s="197">
        <v>2566</v>
      </c>
    </row>
    <row r="37" spans="1:9" ht="23.5" customHeight="1" x14ac:dyDescent="0.65">
      <c r="A37" s="153"/>
      <c r="B37" s="268"/>
      <c r="C37" s="197" t="s">
        <v>177</v>
      </c>
      <c r="D37" s="197"/>
      <c r="E37" s="197"/>
      <c r="F37" s="197"/>
      <c r="G37" s="197" t="s">
        <v>177</v>
      </c>
      <c r="H37" s="197"/>
      <c r="I37" s="197"/>
    </row>
    <row r="38" spans="1:9" ht="23.5" customHeight="1" x14ac:dyDescent="0.6">
      <c r="A38" s="198"/>
      <c r="B38" s="268"/>
      <c r="C38" s="303" t="s">
        <v>67</v>
      </c>
      <c r="D38" s="303"/>
      <c r="E38" s="303"/>
      <c r="F38" s="303"/>
      <c r="G38" s="303"/>
      <c r="H38" s="303"/>
      <c r="I38" s="303"/>
    </row>
    <row r="39" spans="1:9" ht="23.5" customHeight="1" x14ac:dyDescent="0.65">
      <c r="A39" s="169" t="s">
        <v>136</v>
      </c>
      <c r="C39" s="170"/>
      <c r="D39" s="170"/>
      <c r="E39" s="170"/>
      <c r="F39" s="170"/>
      <c r="G39" s="170"/>
      <c r="H39" s="171"/>
      <c r="I39" s="170"/>
    </row>
    <row r="40" spans="1:9" ht="23.5" customHeight="1" x14ac:dyDescent="0.6">
      <c r="A40" s="170" t="s">
        <v>10</v>
      </c>
      <c r="B40" s="199">
        <v>2</v>
      </c>
      <c r="C40" s="172">
        <v>732996</v>
      </c>
      <c r="D40" s="152"/>
      <c r="E40" s="172">
        <v>775660</v>
      </c>
      <c r="F40" s="152"/>
      <c r="G40" s="172">
        <f t="shared" ref="G40:G44" si="4">C40</f>
        <v>732996</v>
      </c>
      <c r="H40" s="152"/>
      <c r="I40" s="172">
        <f t="shared" ref="I40:I44" si="5">E40</f>
        <v>775660</v>
      </c>
    </row>
    <row r="41" spans="1:9" ht="23.5" customHeight="1" x14ac:dyDescent="0.6">
      <c r="A41" s="170" t="s">
        <v>109</v>
      </c>
      <c r="B41" s="199">
        <v>2</v>
      </c>
      <c r="C41" s="172">
        <v>269746</v>
      </c>
      <c r="D41" s="152"/>
      <c r="E41" s="172">
        <v>254844</v>
      </c>
      <c r="F41" s="152"/>
      <c r="G41" s="172">
        <f t="shared" si="4"/>
        <v>269746</v>
      </c>
      <c r="H41" s="152"/>
      <c r="I41" s="172">
        <f t="shared" si="5"/>
        <v>254844</v>
      </c>
    </row>
    <row r="42" spans="1:9" ht="23.5" hidden="1" customHeight="1" x14ac:dyDescent="0.6">
      <c r="A42" s="170" t="s">
        <v>139</v>
      </c>
      <c r="D42" s="152"/>
      <c r="E42" s="151">
        <v>0</v>
      </c>
      <c r="F42" s="152"/>
      <c r="G42" s="151">
        <f t="shared" si="4"/>
        <v>0</v>
      </c>
      <c r="I42" s="151">
        <f t="shared" si="5"/>
        <v>0</v>
      </c>
    </row>
    <row r="43" spans="1:9" ht="23.5" hidden="1" customHeight="1" x14ac:dyDescent="0.6">
      <c r="A43" s="170" t="s">
        <v>140</v>
      </c>
      <c r="C43" s="200"/>
      <c r="D43" s="152"/>
      <c r="E43" s="200">
        <v>0</v>
      </c>
      <c r="F43" s="152"/>
      <c r="G43" s="200">
        <f t="shared" si="4"/>
        <v>0</v>
      </c>
      <c r="H43" s="152"/>
      <c r="I43" s="200">
        <f t="shared" si="5"/>
        <v>0</v>
      </c>
    </row>
    <row r="44" spans="1:9" ht="23.5" customHeight="1" x14ac:dyDescent="0.6">
      <c r="A44" s="170" t="s">
        <v>141</v>
      </c>
      <c r="C44" s="152">
        <v>40406</v>
      </c>
      <c r="D44" s="152"/>
      <c r="E44" s="152">
        <v>33930</v>
      </c>
      <c r="F44" s="152"/>
      <c r="G44" s="152">
        <f t="shared" si="4"/>
        <v>40406</v>
      </c>
      <c r="H44" s="152"/>
      <c r="I44" s="152">
        <f t="shared" si="5"/>
        <v>33930</v>
      </c>
    </row>
    <row r="45" spans="1:9" ht="23.5" hidden="1" customHeight="1" x14ac:dyDescent="0.6">
      <c r="A45" s="170" t="s">
        <v>142</v>
      </c>
      <c r="C45" s="201">
        <v>0</v>
      </c>
      <c r="D45" s="152"/>
      <c r="E45" s="201">
        <v>0</v>
      </c>
      <c r="F45" s="152"/>
      <c r="G45" s="201">
        <v>0</v>
      </c>
      <c r="H45" s="152"/>
      <c r="I45" s="201">
        <v>0</v>
      </c>
    </row>
    <row r="46" spans="1:9" ht="23.5" customHeight="1" x14ac:dyDescent="0.65">
      <c r="A46" s="173" t="s">
        <v>11</v>
      </c>
      <c r="C46" s="165">
        <f>SUM(C40:C45)</f>
        <v>1043148</v>
      </c>
      <c r="D46" s="174"/>
      <c r="E46" s="165">
        <f>SUM(E40:E45)</f>
        <v>1064434</v>
      </c>
      <c r="F46" s="174"/>
      <c r="G46" s="175">
        <f>SUM(G40:G45)</f>
        <v>1043148</v>
      </c>
      <c r="H46" s="174"/>
      <c r="I46" s="175">
        <f>SUM(I40:I45)</f>
        <v>1064434</v>
      </c>
    </row>
    <row r="47" spans="1:9" ht="23.5" customHeight="1" x14ac:dyDescent="0.6">
      <c r="A47" s="176"/>
      <c r="C47" s="177"/>
      <c r="D47" s="177"/>
      <c r="E47" s="177"/>
      <c r="F47" s="177"/>
      <c r="G47" s="177"/>
      <c r="H47" s="177"/>
      <c r="I47" s="177"/>
    </row>
    <row r="48" spans="1:9" ht="23.5" customHeight="1" x14ac:dyDescent="0.65">
      <c r="A48" s="169" t="s">
        <v>12</v>
      </c>
      <c r="B48" s="178"/>
      <c r="C48" s="179"/>
      <c r="D48" s="177"/>
      <c r="E48" s="179"/>
      <c r="F48" s="177"/>
      <c r="G48" s="179"/>
      <c r="H48" s="177"/>
      <c r="I48" s="179"/>
    </row>
    <row r="49" spans="1:9" ht="23.5" hidden="1" customHeight="1" x14ac:dyDescent="0.6">
      <c r="A49" s="151" t="s">
        <v>143</v>
      </c>
      <c r="C49" s="202"/>
      <c r="D49" s="177"/>
      <c r="E49" s="202"/>
      <c r="F49" s="177"/>
      <c r="G49" s="202"/>
      <c r="H49" s="177"/>
      <c r="I49" s="202"/>
    </row>
    <row r="50" spans="1:9" ht="23.5" customHeight="1" x14ac:dyDescent="0.6">
      <c r="A50" s="164" t="s">
        <v>64</v>
      </c>
      <c r="B50" s="199">
        <v>2</v>
      </c>
      <c r="C50" s="180">
        <v>14690</v>
      </c>
      <c r="D50" s="177"/>
      <c r="E50" s="180">
        <v>17157</v>
      </c>
      <c r="F50" s="177"/>
      <c r="G50" s="180">
        <f t="shared" ref="G50:G52" si="6">C50</f>
        <v>14690</v>
      </c>
      <c r="H50" s="177"/>
      <c r="I50" s="180">
        <f t="shared" ref="I50:I52" si="7">E50</f>
        <v>17157</v>
      </c>
    </row>
    <row r="51" spans="1:9" ht="23.5" customHeight="1" x14ac:dyDescent="0.6">
      <c r="A51" s="164" t="s">
        <v>134</v>
      </c>
      <c r="C51" s="180">
        <v>282892</v>
      </c>
      <c r="D51" s="177"/>
      <c r="E51" s="180">
        <v>278693</v>
      </c>
      <c r="F51" s="177"/>
      <c r="G51" s="180">
        <f t="shared" si="6"/>
        <v>282892</v>
      </c>
      <c r="H51" s="177"/>
      <c r="I51" s="180">
        <f t="shared" si="7"/>
        <v>278693</v>
      </c>
    </row>
    <row r="52" spans="1:9" ht="23.5" customHeight="1" x14ac:dyDescent="0.6">
      <c r="A52" s="164" t="s">
        <v>144</v>
      </c>
      <c r="C52" s="181">
        <v>299724</v>
      </c>
      <c r="D52" s="152"/>
      <c r="E52" s="181">
        <v>338019</v>
      </c>
      <c r="F52" s="152"/>
      <c r="G52" s="181">
        <f t="shared" si="6"/>
        <v>299724</v>
      </c>
      <c r="H52" s="181"/>
      <c r="I52" s="181">
        <f t="shared" si="7"/>
        <v>338019</v>
      </c>
    </row>
    <row r="53" spans="1:9" ht="23.5" customHeight="1" x14ac:dyDescent="0.65">
      <c r="A53" s="173" t="s">
        <v>53</v>
      </c>
      <c r="C53" s="165">
        <f>SUM(C49:C52)</f>
        <v>597306</v>
      </c>
      <c r="D53" s="152"/>
      <c r="E53" s="165">
        <f>SUM(E49:E52)</f>
        <v>633869</v>
      </c>
      <c r="F53" s="152"/>
      <c r="G53" s="156">
        <f>SUM(G49:G52)</f>
        <v>597306</v>
      </c>
      <c r="H53" s="152"/>
      <c r="I53" s="156">
        <f>SUM(I49:I52)</f>
        <v>633869</v>
      </c>
    </row>
    <row r="54" spans="1:9" ht="23.5" customHeight="1" x14ac:dyDescent="0.6">
      <c r="A54" s="176"/>
      <c r="C54" s="177"/>
      <c r="D54" s="177"/>
      <c r="E54" s="177"/>
      <c r="F54" s="177"/>
      <c r="G54" s="177"/>
      <c r="H54" s="177"/>
      <c r="I54" s="177"/>
    </row>
    <row r="55" spans="1:9" ht="23.5" customHeight="1" x14ac:dyDescent="0.65">
      <c r="A55" s="173" t="s">
        <v>13</v>
      </c>
      <c r="C55" s="182">
        <f>C46+C53</f>
        <v>1640454</v>
      </c>
      <c r="D55" s="174"/>
      <c r="E55" s="182">
        <f>E46+E53</f>
        <v>1698303</v>
      </c>
      <c r="F55" s="174"/>
      <c r="G55" s="183">
        <f>G46+G53</f>
        <v>1640454</v>
      </c>
      <c r="H55" s="174"/>
      <c r="I55" s="183">
        <f>I46+I53</f>
        <v>1698303</v>
      </c>
    </row>
    <row r="56" spans="1:9" ht="23.5" customHeight="1" x14ac:dyDescent="0.65">
      <c r="A56" s="173"/>
      <c r="C56" s="170"/>
      <c r="D56" s="170"/>
      <c r="E56" s="170"/>
      <c r="F56" s="170"/>
      <c r="G56" s="170"/>
      <c r="H56" s="177"/>
      <c r="I56" s="170"/>
    </row>
    <row r="57" spans="1:9" ht="23.5" customHeight="1" x14ac:dyDescent="0.7">
      <c r="A57" s="193" t="s">
        <v>93</v>
      </c>
    </row>
    <row r="58" spans="1:9" ht="23.5" customHeight="1" x14ac:dyDescent="0.7">
      <c r="A58" s="193" t="s">
        <v>46</v>
      </c>
    </row>
    <row r="59" spans="1:9" ht="23.5" customHeight="1" x14ac:dyDescent="0.65">
      <c r="A59" s="153"/>
    </row>
    <row r="60" spans="1:9" ht="23.5" customHeight="1" x14ac:dyDescent="0.65">
      <c r="A60" s="153"/>
      <c r="C60" s="302" t="s">
        <v>38</v>
      </c>
      <c r="D60" s="302"/>
      <c r="E60" s="302"/>
      <c r="F60" s="195"/>
      <c r="G60" s="195"/>
      <c r="H60" s="195"/>
      <c r="I60" s="195"/>
    </row>
    <row r="61" spans="1:9" ht="23.5" customHeight="1" x14ac:dyDescent="0.65">
      <c r="A61" s="153"/>
      <c r="B61" s="151"/>
      <c r="C61" s="302" t="s">
        <v>37</v>
      </c>
      <c r="D61" s="302"/>
      <c r="E61" s="302"/>
      <c r="F61" s="196"/>
      <c r="G61" s="302" t="s">
        <v>39</v>
      </c>
      <c r="H61" s="302"/>
      <c r="I61" s="302"/>
    </row>
    <row r="62" spans="1:9" ht="23.5" customHeight="1" x14ac:dyDescent="0.65">
      <c r="A62" s="153"/>
      <c r="B62" s="151"/>
      <c r="C62" s="197" t="s">
        <v>94</v>
      </c>
      <c r="D62" s="197"/>
      <c r="E62" s="197" t="s">
        <v>57</v>
      </c>
      <c r="G62" s="197" t="s">
        <v>94</v>
      </c>
      <c r="H62" s="197"/>
      <c r="I62" s="197" t="s">
        <v>57</v>
      </c>
    </row>
    <row r="63" spans="1:9" ht="23.5" customHeight="1" x14ac:dyDescent="0.65">
      <c r="A63" s="153" t="s">
        <v>49</v>
      </c>
      <c r="C63" s="197">
        <v>2566</v>
      </c>
      <c r="D63" s="197"/>
      <c r="E63" s="197">
        <v>2566</v>
      </c>
      <c r="F63" s="197"/>
      <c r="G63" s="197">
        <v>2566</v>
      </c>
      <c r="H63" s="197"/>
      <c r="I63" s="197">
        <v>2566</v>
      </c>
    </row>
    <row r="64" spans="1:9" ht="23.5" customHeight="1" x14ac:dyDescent="0.65">
      <c r="A64" s="153"/>
      <c r="B64" s="268"/>
      <c r="C64" s="197" t="s">
        <v>177</v>
      </c>
      <c r="D64" s="197"/>
      <c r="E64" s="197"/>
      <c r="F64" s="197"/>
      <c r="G64" s="197" t="s">
        <v>177</v>
      </c>
      <c r="H64" s="197"/>
      <c r="I64" s="197"/>
    </row>
    <row r="65" spans="1:9" ht="23.5" customHeight="1" x14ac:dyDescent="0.6">
      <c r="A65" s="198"/>
      <c r="B65" s="268"/>
      <c r="C65" s="303" t="s">
        <v>67</v>
      </c>
      <c r="D65" s="303"/>
      <c r="E65" s="303"/>
      <c r="F65" s="303"/>
      <c r="G65" s="303"/>
      <c r="H65" s="303"/>
      <c r="I65" s="303"/>
    </row>
    <row r="66" spans="1:9" ht="23.5" customHeight="1" x14ac:dyDescent="0.65">
      <c r="A66" s="148" t="s">
        <v>50</v>
      </c>
      <c r="C66" s="199"/>
      <c r="D66" s="199"/>
      <c r="E66" s="199"/>
      <c r="F66" s="199"/>
      <c r="G66" s="199"/>
      <c r="H66" s="199"/>
      <c r="I66" s="199"/>
    </row>
    <row r="67" spans="1:9" ht="23.5" customHeight="1" x14ac:dyDescent="0.6">
      <c r="A67" s="170" t="s">
        <v>33</v>
      </c>
      <c r="C67" s="170"/>
      <c r="D67" s="170"/>
      <c r="E67" s="170"/>
      <c r="F67" s="170"/>
      <c r="G67" s="170"/>
      <c r="H67" s="177"/>
      <c r="I67" s="170"/>
    </row>
    <row r="68" spans="1:9" ht="23.5" customHeight="1" x14ac:dyDescent="0.6">
      <c r="A68" s="170" t="s">
        <v>34</v>
      </c>
      <c r="C68" s="170"/>
      <c r="D68" s="170"/>
      <c r="E68" s="170"/>
      <c r="F68" s="170"/>
      <c r="G68" s="170"/>
      <c r="H68" s="177"/>
      <c r="I68" s="170"/>
    </row>
    <row r="69" spans="1:9" ht="23.5" customHeight="1" thickBot="1" x14ac:dyDescent="0.65">
      <c r="A69" s="184" t="s">
        <v>135</v>
      </c>
      <c r="C69" s="185">
        <v>578400</v>
      </c>
      <c r="D69" s="186"/>
      <c r="E69" s="185">
        <v>578400</v>
      </c>
      <c r="F69" s="180"/>
      <c r="G69" s="185">
        <v>578400</v>
      </c>
      <c r="H69" s="180"/>
      <c r="I69" s="185">
        <v>578400</v>
      </c>
    </row>
    <row r="70" spans="1:9" ht="23.5" customHeight="1" thickTop="1" x14ac:dyDescent="0.6">
      <c r="A70" s="170" t="s">
        <v>35</v>
      </c>
      <c r="C70" s="181"/>
      <c r="D70" s="186"/>
      <c r="E70" s="181"/>
      <c r="F70" s="180"/>
      <c r="G70" s="181"/>
      <c r="H70" s="180"/>
      <c r="I70" s="181"/>
    </row>
    <row r="71" spans="1:9" ht="23.5" customHeight="1" x14ac:dyDescent="0.6">
      <c r="A71" s="184" t="s">
        <v>135</v>
      </c>
      <c r="C71" s="187">
        <v>578400</v>
      </c>
      <c r="E71" s="187">
        <v>578400</v>
      </c>
      <c r="G71" s="152">
        <v>578400</v>
      </c>
      <c r="I71" s="187">
        <v>578400</v>
      </c>
    </row>
    <row r="72" spans="1:9" ht="23.5" customHeight="1" x14ac:dyDescent="0.6">
      <c r="A72" s="170" t="s">
        <v>45</v>
      </c>
      <c r="C72" s="187">
        <v>333489</v>
      </c>
      <c r="D72" s="152"/>
      <c r="E72" s="187">
        <v>333489</v>
      </c>
      <c r="F72" s="152"/>
      <c r="G72" s="152">
        <v>333489</v>
      </c>
      <c r="H72" s="152"/>
      <c r="I72" s="187">
        <v>333489</v>
      </c>
    </row>
    <row r="73" spans="1:9" ht="23.5" customHeight="1" x14ac:dyDescent="0.6">
      <c r="A73" s="170" t="s">
        <v>14</v>
      </c>
      <c r="C73" s="177"/>
      <c r="D73" s="177"/>
      <c r="E73" s="177"/>
      <c r="F73" s="177"/>
      <c r="G73" s="177"/>
      <c r="H73" s="177"/>
      <c r="I73" s="177"/>
    </row>
    <row r="74" spans="1:9" ht="23.5" customHeight="1" x14ac:dyDescent="0.6">
      <c r="A74" s="170" t="s">
        <v>30</v>
      </c>
      <c r="C74" s="177"/>
      <c r="D74" s="177"/>
      <c r="E74" s="177"/>
      <c r="F74" s="177"/>
      <c r="G74" s="177"/>
      <c r="H74" s="177"/>
      <c r="I74" s="177"/>
    </row>
    <row r="75" spans="1:9" ht="23.5" customHeight="1" x14ac:dyDescent="0.6">
      <c r="A75" s="170" t="s">
        <v>65</v>
      </c>
      <c r="C75" s="187">
        <v>72840</v>
      </c>
      <c r="D75" s="152"/>
      <c r="E75" s="187">
        <v>72840</v>
      </c>
      <c r="F75" s="152"/>
      <c r="G75" s="187">
        <v>72840</v>
      </c>
      <c r="H75" s="152"/>
      <c r="I75" s="187">
        <v>72840</v>
      </c>
    </row>
    <row r="76" spans="1:9" ht="23.5" customHeight="1" x14ac:dyDescent="0.6">
      <c r="A76" s="170" t="s">
        <v>28</v>
      </c>
      <c r="C76" s="187">
        <v>825000</v>
      </c>
      <c r="D76" s="152"/>
      <c r="E76" s="187">
        <v>825000</v>
      </c>
      <c r="F76" s="152"/>
      <c r="G76" s="187">
        <v>825000</v>
      </c>
      <c r="H76" s="152"/>
      <c r="I76" s="187">
        <v>825000</v>
      </c>
    </row>
    <row r="77" spans="1:9" ht="23.5" customHeight="1" x14ac:dyDescent="0.6">
      <c r="A77" s="170" t="s">
        <v>29</v>
      </c>
      <c r="C77" s="188">
        <f>'SH Equity'!K47</f>
        <v>5182621</v>
      </c>
      <c r="D77" s="152"/>
      <c r="E77" s="188">
        <v>5131332</v>
      </c>
      <c r="F77" s="152"/>
      <c r="G77" s="188">
        <f>'SH Seperate'!K47</f>
        <v>4087161</v>
      </c>
      <c r="H77" s="152"/>
      <c r="I77" s="188">
        <v>4024507</v>
      </c>
    </row>
    <row r="78" spans="1:9" ht="23.5" customHeight="1" x14ac:dyDescent="0.6">
      <c r="A78" s="164" t="s">
        <v>47</v>
      </c>
      <c r="C78" s="189">
        <f>'SH Equity'!Q47</f>
        <v>-9057</v>
      </c>
      <c r="D78" s="152"/>
      <c r="E78" s="189">
        <v>-10163</v>
      </c>
      <c r="F78" s="152"/>
      <c r="G78" s="189">
        <f>'SH Seperate'!O47</f>
        <v>-9273</v>
      </c>
      <c r="H78" s="152"/>
      <c r="I78" s="189">
        <v>-10346</v>
      </c>
    </row>
    <row r="79" spans="1:9" ht="23.5" customHeight="1" x14ac:dyDescent="0.65">
      <c r="A79" s="190" t="s">
        <v>51</v>
      </c>
      <c r="C79" s="182">
        <f>SUM(C71:C78)</f>
        <v>6983293</v>
      </c>
      <c r="D79" s="174"/>
      <c r="E79" s="182">
        <f>SUM(E71:E78)</f>
        <v>6930898</v>
      </c>
      <c r="F79" s="174"/>
      <c r="G79" s="183">
        <f>SUM(G71:G78)</f>
        <v>5887617</v>
      </c>
      <c r="H79" s="174"/>
      <c r="I79" s="183">
        <f>SUM(I71:I78)</f>
        <v>5823890</v>
      </c>
    </row>
    <row r="80" spans="1:9" ht="22.5" customHeight="1" x14ac:dyDescent="0.65">
      <c r="A80" s="170"/>
      <c r="C80" s="174"/>
      <c r="D80" s="174"/>
      <c r="E80" s="174"/>
      <c r="F80" s="174"/>
      <c r="G80" s="174"/>
      <c r="H80" s="174"/>
      <c r="I80" s="174"/>
    </row>
    <row r="81" spans="1:9" ht="25" customHeight="1" thickBot="1" x14ac:dyDescent="0.7">
      <c r="A81" s="190" t="s">
        <v>52</v>
      </c>
      <c r="C81" s="167">
        <f t="shared" ref="C81:I81" si="8">SUM(C55+C79)</f>
        <v>8623747</v>
      </c>
      <c r="D81" s="174">
        <f t="shared" si="8"/>
        <v>0</v>
      </c>
      <c r="E81" s="167">
        <f t="shared" si="8"/>
        <v>8629201</v>
      </c>
      <c r="F81" s="174">
        <f t="shared" si="8"/>
        <v>0</v>
      </c>
      <c r="G81" s="168">
        <f t="shared" si="8"/>
        <v>7528071</v>
      </c>
      <c r="H81" s="174">
        <f t="shared" si="8"/>
        <v>0</v>
      </c>
      <c r="I81" s="168">
        <f t="shared" si="8"/>
        <v>7522193</v>
      </c>
    </row>
    <row r="82" spans="1:9" ht="23.5" customHeight="1" thickTop="1" x14ac:dyDescent="0.6"/>
    <row r="83" spans="1:9" ht="21" customHeight="1" x14ac:dyDescent="0.6">
      <c r="A83" s="170"/>
    </row>
    <row r="84" spans="1:9" ht="23.5" customHeight="1" x14ac:dyDescent="0.65">
      <c r="A84" s="173"/>
      <c r="C84" s="203"/>
      <c r="D84" s="203"/>
      <c r="E84" s="203"/>
      <c r="F84" s="203"/>
      <c r="G84" s="203"/>
      <c r="H84" s="203"/>
      <c r="I84" s="203"/>
    </row>
    <row r="85" spans="1:9" ht="23.5" customHeight="1" x14ac:dyDescent="0.6">
      <c r="A85" s="151"/>
      <c r="B85" s="197"/>
    </row>
    <row r="86" spans="1:9" ht="23.5" customHeight="1" x14ac:dyDescent="0.6">
      <c r="A86" s="151"/>
      <c r="B86" s="197"/>
    </row>
    <row r="87" spans="1:9" ht="23.5" customHeight="1" x14ac:dyDescent="0.6">
      <c r="A87" s="151"/>
      <c r="B87" s="197"/>
    </row>
    <row r="88" spans="1:9" ht="23.5" customHeight="1" x14ac:dyDescent="0.6">
      <c r="A88" s="151"/>
      <c r="B88" s="197"/>
    </row>
    <row r="89" spans="1:9" ht="23.5" customHeight="1" x14ac:dyDescent="0.6">
      <c r="A89" s="151"/>
      <c r="B89" s="197"/>
    </row>
    <row r="90" spans="1:9" ht="23.5" customHeight="1" x14ac:dyDescent="0.6">
      <c r="A90" s="151"/>
      <c r="B90" s="197"/>
    </row>
    <row r="91" spans="1:9" ht="23.5" customHeight="1" x14ac:dyDescent="0.6">
      <c r="A91" s="151"/>
      <c r="B91" s="197"/>
    </row>
  </sheetData>
  <mergeCells count="12">
    <mergeCell ref="C38:I38"/>
    <mergeCell ref="C60:E60"/>
    <mergeCell ref="C61:E61"/>
    <mergeCell ref="G61:I61"/>
    <mergeCell ref="C65:I65"/>
    <mergeCell ref="C4:E4"/>
    <mergeCell ref="C5:E5"/>
    <mergeCell ref="C9:I9"/>
    <mergeCell ref="C33:E33"/>
    <mergeCell ref="C34:E34"/>
    <mergeCell ref="G34:I34"/>
    <mergeCell ref="G5:I5"/>
  </mergeCells>
  <phoneticPr fontId="3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9"/>
  <sheetViews>
    <sheetView zoomScaleNormal="100" zoomScaleSheetLayoutView="90" workbookViewId="0">
      <selection activeCell="M121" sqref="M121"/>
    </sheetView>
  </sheetViews>
  <sheetFormatPr defaultRowHeight="23.5" customHeight="1" x14ac:dyDescent="0.65"/>
  <cols>
    <col min="1" max="1" width="44.69921875" style="206" customWidth="1"/>
    <col min="2" max="2" width="8.09765625" style="194" customWidth="1"/>
    <col min="3" max="3" width="1.8984375" style="194" customWidth="1"/>
    <col min="4" max="4" width="14.8984375" customWidth="1"/>
    <col min="5" max="5" width="2.09765625" customWidth="1"/>
    <col min="6" max="6" width="14.8984375" customWidth="1"/>
    <col min="7" max="7" width="2.09765625" customWidth="1"/>
    <col min="8" max="8" width="14.8984375" customWidth="1"/>
    <col min="9" max="9" width="2.09765625" style="63" customWidth="1"/>
    <col min="10" max="10" width="14.8984375" style="73" customWidth="1"/>
    <col min="11" max="224" width="8.8984375" style="63"/>
    <col min="225" max="225" width="49.3984375" style="63" customWidth="1"/>
    <col min="226" max="226" width="8.09765625" style="63" customWidth="1"/>
    <col min="227" max="227" width="1.69921875" style="63" customWidth="1"/>
    <col min="228" max="228" width="12.69921875" style="63" customWidth="1"/>
    <col min="229" max="229" width="1.69921875" style="63" customWidth="1"/>
    <col min="230" max="230" width="12.69921875" style="63" customWidth="1"/>
    <col min="231" max="231" width="1.69921875" style="63" customWidth="1"/>
    <col min="232" max="232" width="12.69921875" style="63" customWidth="1"/>
    <col min="233" max="233" width="1.69921875" style="63" customWidth="1"/>
    <col min="234" max="234" width="12.69921875" style="63" customWidth="1"/>
    <col min="235" max="235" width="13.09765625" style="63" bestFit="1" customWidth="1"/>
    <col min="236" max="244" width="0" style="63" hidden="1" customWidth="1"/>
    <col min="245" max="245" width="8.8984375" style="63"/>
    <col min="246" max="246" width="14" style="63" customWidth="1"/>
    <col min="247" max="480" width="8.8984375" style="63"/>
    <col min="481" max="481" width="49.3984375" style="63" customWidth="1"/>
    <col min="482" max="482" width="8.09765625" style="63" customWidth="1"/>
    <col min="483" max="483" width="1.69921875" style="63" customWidth="1"/>
    <col min="484" max="484" width="12.69921875" style="63" customWidth="1"/>
    <col min="485" max="485" width="1.69921875" style="63" customWidth="1"/>
    <col min="486" max="486" width="12.69921875" style="63" customWidth="1"/>
    <col min="487" max="487" width="1.69921875" style="63" customWidth="1"/>
    <col min="488" max="488" width="12.69921875" style="63" customWidth="1"/>
    <col min="489" max="489" width="1.69921875" style="63" customWidth="1"/>
    <col min="490" max="490" width="12.69921875" style="63" customWidth="1"/>
    <col min="491" max="491" width="13.09765625" style="63" bestFit="1" customWidth="1"/>
    <col min="492" max="500" width="0" style="63" hidden="1" customWidth="1"/>
    <col min="501" max="501" width="8.8984375" style="63"/>
    <col min="502" max="502" width="14" style="63" customWidth="1"/>
    <col min="503" max="736" width="8.8984375" style="63"/>
    <col min="737" max="737" width="49.3984375" style="63" customWidth="1"/>
    <col min="738" max="738" width="8.09765625" style="63" customWidth="1"/>
    <col min="739" max="739" width="1.69921875" style="63" customWidth="1"/>
    <col min="740" max="740" width="12.69921875" style="63" customWidth="1"/>
    <col min="741" max="741" width="1.69921875" style="63" customWidth="1"/>
    <col min="742" max="742" width="12.69921875" style="63" customWidth="1"/>
    <col min="743" max="743" width="1.69921875" style="63" customWidth="1"/>
    <col min="744" max="744" width="12.69921875" style="63" customWidth="1"/>
    <col min="745" max="745" width="1.69921875" style="63" customWidth="1"/>
    <col min="746" max="746" width="12.69921875" style="63" customWidth="1"/>
    <col min="747" max="747" width="13.09765625" style="63" bestFit="1" customWidth="1"/>
    <col min="748" max="756" width="0" style="63" hidden="1" customWidth="1"/>
    <col min="757" max="757" width="8.8984375" style="63"/>
    <col min="758" max="758" width="14" style="63" customWidth="1"/>
    <col min="759" max="992" width="8.8984375" style="63"/>
    <col min="993" max="993" width="49.3984375" style="63" customWidth="1"/>
    <col min="994" max="994" width="8.09765625" style="63" customWidth="1"/>
    <col min="995" max="995" width="1.69921875" style="63" customWidth="1"/>
    <col min="996" max="996" width="12.69921875" style="63" customWidth="1"/>
    <col min="997" max="997" width="1.69921875" style="63" customWidth="1"/>
    <col min="998" max="998" width="12.69921875" style="63" customWidth="1"/>
    <col min="999" max="999" width="1.69921875" style="63" customWidth="1"/>
    <col min="1000" max="1000" width="12.69921875" style="63" customWidth="1"/>
    <col min="1001" max="1001" width="1.69921875" style="63" customWidth="1"/>
    <col min="1002" max="1002" width="12.69921875" style="63" customWidth="1"/>
    <col min="1003" max="1003" width="13.09765625" style="63" bestFit="1" customWidth="1"/>
    <col min="1004" max="1012" width="0" style="63" hidden="1" customWidth="1"/>
    <col min="1013" max="1013" width="8.8984375" style="63"/>
    <col min="1014" max="1014" width="14" style="63" customWidth="1"/>
    <col min="1015" max="1248" width="8.8984375" style="63"/>
    <col min="1249" max="1249" width="49.3984375" style="63" customWidth="1"/>
    <col min="1250" max="1250" width="8.09765625" style="63" customWidth="1"/>
    <col min="1251" max="1251" width="1.69921875" style="63" customWidth="1"/>
    <col min="1252" max="1252" width="12.69921875" style="63" customWidth="1"/>
    <col min="1253" max="1253" width="1.69921875" style="63" customWidth="1"/>
    <col min="1254" max="1254" width="12.69921875" style="63" customWidth="1"/>
    <col min="1255" max="1255" width="1.69921875" style="63" customWidth="1"/>
    <col min="1256" max="1256" width="12.69921875" style="63" customWidth="1"/>
    <col min="1257" max="1257" width="1.69921875" style="63" customWidth="1"/>
    <col min="1258" max="1258" width="12.69921875" style="63" customWidth="1"/>
    <col min="1259" max="1259" width="13.09765625" style="63" bestFit="1" customWidth="1"/>
    <col min="1260" max="1268" width="0" style="63" hidden="1" customWidth="1"/>
    <col min="1269" max="1269" width="8.8984375" style="63"/>
    <col min="1270" max="1270" width="14" style="63" customWidth="1"/>
    <col min="1271" max="1504" width="8.8984375" style="63"/>
    <col min="1505" max="1505" width="49.3984375" style="63" customWidth="1"/>
    <col min="1506" max="1506" width="8.09765625" style="63" customWidth="1"/>
    <col min="1507" max="1507" width="1.69921875" style="63" customWidth="1"/>
    <col min="1508" max="1508" width="12.69921875" style="63" customWidth="1"/>
    <col min="1509" max="1509" width="1.69921875" style="63" customWidth="1"/>
    <col min="1510" max="1510" width="12.69921875" style="63" customWidth="1"/>
    <col min="1511" max="1511" width="1.69921875" style="63" customWidth="1"/>
    <col min="1512" max="1512" width="12.69921875" style="63" customWidth="1"/>
    <col min="1513" max="1513" width="1.69921875" style="63" customWidth="1"/>
    <col min="1514" max="1514" width="12.69921875" style="63" customWidth="1"/>
    <col min="1515" max="1515" width="13.09765625" style="63" bestFit="1" customWidth="1"/>
    <col min="1516" max="1524" width="0" style="63" hidden="1" customWidth="1"/>
    <col min="1525" max="1525" width="8.8984375" style="63"/>
    <col min="1526" max="1526" width="14" style="63" customWidth="1"/>
    <col min="1527" max="1760" width="8.8984375" style="63"/>
    <col min="1761" max="1761" width="49.3984375" style="63" customWidth="1"/>
    <col min="1762" max="1762" width="8.09765625" style="63" customWidth="1"/>
    <col min="1763" max="1763" width="1.69921875" style="63" customWidth="1"/>
    <col min="1764" max="1764" width="12.69921875" style="63" customWidth="1"/>
    <col min="1765" max="1765" width="1.69921875" style="63" customWidth="1"/>
    <col min="1766" max="1766" width="12.69921875" style="63" customWidth="1"/>
    <col min="1767" max="1767" width="1.69921875" style="63" customWidth="1"/>
    <col min="1768" max="1768" width="12.69921875" style="63" customWidth="1"/>
    <col min="1769" max="1769" width="1.69921875" style="63" customWidth="1"/>
    <col min="1770" max="1770" width="12.69921875" style="63" customWidth="1"/>
    <col min="1771" max="1771" width="13.09765625" style="63" bestFit="1" customWidth="1"/>
    <col min="1772" max="1780" width="0" style="63" hidden="1" customWidth="1"/>
    <col min="1781" max="1781" width="8.8984375" style="63"/>
    <col min="1782" max="1782" width="14" style="63" customWidth="1"/>
    <col min="1783" max="2016" width="8.8984375" style="63"/>
    <col min="2017" max="2017" width="49.3984375" style="63" customWidth="1"/>
    <col min="2018" max="2018" width="8.09765625" style="63" customWidth="1"/>
    <col min="2019" max="2019" width="1.69921875" style="63" customWidth="1"/>
    <col min="2020" max="2020" width="12.69921875" style="63" customWidth="1"/>
    <col min="2021" max="2021" width="1.69921875" style="63" customWidth="1"/>
    <col min="2022" max="2022" width="12.69921875" style="63" customWidth="1"/>
    <col min="2023" max="2023" width="1.69921875" style="63" customWidth="1"/>
    <col min="2024" max="2024" width="12.69921875" style="63" customWidth="1"/>
    <col min="2025" max="2025" width="1.69921875" style="63" customWidth="1"/>
    <col min="2026" max="2026" width="12.69921875" style="63" customWidth="1"/>
    <col min="2027" max="2027" width="13.09765625" style="63" bestFit="1" customWidth="1"/>
    <col min="2028" max="2036" width="0" style="63" hidden="1" customWidth="1"/>
    <col min="2037" max="2037" width="8.8984375" style="63"/>
    <col min="2038" max="2038" width="14" style="63" customWidth="1"/>
    <col min="2039" max="2272" width="8.8984375" style="63"/>
    <col min="2273" max="2273" width="49.3984375" style="63" customWidth="1"/>
    <col min="2274" max="2274" width="8.09765625" style="63" customWidth="1"/>
    <col min="2275" max="2275" width="1.69921875" style="63" customWidth="1"/>
    <col min="2276" max="2276" width="12.69921875" style="63" customWidth="1"/>
    <col min="2277" max="2277" width="1.69921875" style="63" customWidth="1"/>
    <col min="2278" max="2278" width="12.69921875" style="63" customWidth="1"/>
    <col min="2279" max="2279" width="1.69921875" style="63" customWidth="1"/>
    <col min="2280" max="2280" width="12.69921875" style="63" customWidth="1"/>
    <col min="2281" max="2281" width="1.69921875" style="63" customWidth="1"/>
    <col min="2282" max="2282" width="12.69921875" style="63" customWidth="1"/>
    <col min="2283" max="2283" width="13.09765625" style="63" bestFit="1" customWidth="1"/>
    <col min="2284" max="2292" width="0" style="63" hidden="1" customWidth="1"/>
    <col min="2293" max="2293" width="8.8984375" style="63"/>
    <col min="2294" max="2294" width="14" style="63" customWidth="1"/>
    <col min="2295" max="2528" width="8.8984375" style="63"/>
    <col min="2529" max="2529" width="49.3984375" style="63" customWidth="1"/>
    <col min="2530" max="2530" width="8.09765625" style="63" customWidth="1"/>
    <col min="2531" max="2531" width="1.69921875" style="63" customWidth="1"/>
    <col min="2532" max="2532" width="12.69921875" style="63" customWidth="1"/>
    <col min="2533" max="2533" width="1.69921875" style="63" customWidth="1"/>
    <col min="2534" max="2534" width="12.69921875" style="63" customWidth="1"/>
    <col min="2535" max="2535" width="1.69921875" style="63" customWidth="1"/>
    <col min="2536" max="2536" width="12.69921875" style="63" customWidth="1"/>
    <col min="2537" max="2537" width="1.69921875" style="63" customWidth="1"/>
    <col min="2538" max="2538" width="12.69921875" style="63" customWidth="1"/>
    <col min="2539" max="2539" width="13.09765625" style="63" bestFit="1" customWidth="1"/>
    <col min="2540" max="2548" width="0" style="63" hidden="1" customWidth="1"/>
    <col min="2549" max="2549" width="8.8984375" style="63"/>
    <col min="2550" max="2550" width="14" style="63" customWidth="1"/>
    <col min="2551" max="2784" width="8.8984375" style="63"/>
    <col min="2785" max="2785" width="49.3984375" style="63" customWidth="1"/>
    <col min="2786" max="2786" width="8.09765625" style="63" customWidth="1"/>
    <col min="2787" max="2787" width="1.69921875" style="63" customWidth="1"/>
    <col min="2788" max="2788" width="12.69921875" style="63" customWidth="1"/>
    <col min="2789" max="2789" width="1.69921875" style="63" customWidth="1"/>
    <col min="2790" max="2790" width="12.69921875" style="63" customWidth="1"/>
    <col min="2791" max="2791" width="1.69921875" style="63" customWidth="1"/>
    <col min="2792" max="2792" width="12.69921875" style="63" customWidth="1"/>
    <col min="2793" max="2793" width="1.69921875" style="63" customWidth="1"/>
    <col min="2794" max="2794" width="12.69921875" style="63" customWidth="1"/>
    <col min="2795" max="2795" width="13.09765625" style="63" bestFit="1" customWidth="1"/>
    <col min="2796" max="2804" width="0" style="63" hidden="1" customWidth="1"/>
    <col min="2805" max="2805" width="8.8984375" style="63"/>
    <col min="2806" max="2806" width="14" style="63" customWidth="1"/>
    <col min="2807" max="3040" width="8.8984375" style="63"/>
    <col min="3041" max="3041" width="49.3984375" style="63" customWidth="1"/>
    <col min="3042" max="3042" width="8.09765625" style="63" customWidth="1"/>
    <col min="3043" max="3043" width="1.69921875" style="63" customWidth="1"/>
    <col min="3044" max="3044" width="12.69921875" style="63" customWidth="1"/>
    <col min="3045" max="3045" width="1.69921875" style="63" customWidth="1"/>
    <col min="3046" max="3046" width="12.69921875" style="63" customWidth="1"/>
    <col min="3047" max="3047" width="1.69921875" style="63" customWidth="1"/>
    <col min="3048" max="3048" width="12.69921875" style="63" customWidth="1"/>
    <col min="3049" max="3049" width="1.69921875" style="63" customWidth="1"/>
    <col min="3050" max="3050" width="12.69921875" style="63" customWidth="1"/>
    <col min="3051" max="3051" width="13.09765625" style="63" bestFit="1" customWidth="1"/>
    <col min="3052" max="3060" width="0" style="63" hidden="1" customWidth="1"/>
    <col min="3061" max="3061" width="8.8984375" style="63"/>
    <col min="3062" max="3062" width="14" style="63" customWidth="1"/>
    <col min="3063" max="3296" width="8.8984375" style="63"/>
    <col min="3297" max="3297" width="49.3984375" style="63" customWidth="1"/>
    <col min="3298" max="3298" width="8.09765625" style="63" customWidth="1"/>
    <col min="3299" max="3299" width="1.69921875" style="63" customWidth="1"/>
    <col min="3300" max="3300" width="12.69921875" style="63" customWidth="1"/>
    <col min="3301" max="3301" width="1.69921875" style="63" customWidth="1"/>
    <col min="3302" max="3302" width="12.69921875" style="63" customWidth="1"/>
    <col min="3303" max="3303" width="1.69921875" style="63" customWidth="1"/>
    <col min="3304" max="3304" width="12.69921875" style="63" customWidth="1"/>
    <col min="3305" max="3305" width="1.69921875" style="63" customWidth="1"/>
    <col min="3306" max="3306" width="12.69921875" style="63" customWidth="1"/>
    <col min="3307" max="3307" width="13.09765625" style="63" bestFit="1" customWidth="1"/>
    <col min="3308" max="3316" width="0" style="63" hidden="1" customWidth="1"/>
    <col min="3317" max="3317" width="8.8984375" style="63"/>
    <col min="3318" max="3318" width="14" style="63" customWidth="1"/>
    <col min="3319" max="3552" width="8.8984375" style="63"/>
    <col min="3553" max="3553" width="49.3984375" style="63" customWidth="1"/>
    <col min="3554" max="3554" width="8.09765625" style="63" customWidth="1"/>
    <col min="3555" max="3555" width="1.69921875" style="63" customWidth="1"/>
    <col min="3556" max="3556" width="12.69921875" style="63" customWidth="1"/>
    <col min="3557" max="3557" width="1.69921875" style="63" customWidth="1"/>
    <col min="3558" max="3558" width="12.69921875" style="63" customWidth="1"/>
    <col min="3559" max="3559" width="1.69921875" style="63" customWidth="1"/>
    <col min="3560" max="3560" width="12.69921875" style="63" customWidth="1"/>
    <col min="3561" max="3561" width="1.69921875" style="63" customWidth="1"/>
    <col min="3562" max="3562" width="12.69921875" style="63" customWidth="1"/>
    <col min="3563" max="3563" width="13.09765625" style="63" bestFit="1" customWidth="1"/>
    <col min="3564" max="3572" width="0" style="63" hidden="1" customWidth="1"/>
    <col min="3573" max="3573" width="8.8984375" style="63"/>
    <col min="3574" max="3574" width="14" style="63" customWidth="1"/>
    <col min="3575" max="3808" width="8.8984375" style="63"/>
    <col min="3809" max="3809" width="49.3984375" style="63" customWidth="1"/>
    <col min="3810" max="3810" width="8.09765625" style="63" customWidth="1"/>
    <col min="3811" max="3811" width="1.69921875" style="63" customWidth="1"/>
    <col min="3812" max="3812" width="12.69921875" style="63" customWidth="1"/>
    <col min="3813" max="3813" width="1.69921875" style="63" customWidth="1"/>
    <col min="3814" max="3814" width="12.69921875" style="63" customWidth="1"/>
    <col min="3815" max="3815" width="1.69921875" style="63" customWidth="1"/>
    <col min="3816" max="3816" width="12.69921875" style="63" customWidth="1"/>
    <col min="3817" max="3817" width="1.69921875" style="63" customWidth="1"/>
    <col min="3818" max="3818" width="12.69921875" style="63" customWidth="1"/>
    <col min="3819" max="3819" width="13.09765625" style="63" bestFit="1" customWidth="1"/>
    <col min="3820" max="3828" width="0" style="63" hidden="1" customWidth="1"/>
    <col min="3829" max="3829" width="8.8984375" style="63"/>
    <col min="3830" max="3830" width="14" style="63" customWidth="1"/>
    <col min="3831" max="4064" width="8.8984375" style="63"/>
    <col min="4065" max="4065" width="49.3984375" style="63" customWidth="1"/>
    <col min="4066" max="4066" width="8.09765625" style="63" customWidth="1"/>
    <col min="4067" max="4067" width="1.69921875" style="63" customWidth="1"/>
    <col min="4068" max="4068" width="12.69921875" style="63" customWidth="1"/>
    <col min="4069" max="4069" width="1.69921875" style="63" customWidth="1"/>
    <col min="4070" max="4070" width="12.69921875" style="63" customWidth="1"/>
    <col min="4071" max="4071" width="1.69921875" style="63" customWidth="1"/>
    <col min="4072" max="4072" width="12.69921875" style="63" customWidth="1"/>
    <col min="4073" max="4073" width="1.69921875" style="63" customWidth="1"/>
    <col min="4074" max="4074" width="12.69921875" style="63" customWidth="1"/>
    <col min="4075" max="4075" width="13.09765625" style="63" bestFit="1" customWidth="1"/>
    <col min="4076" max="4084" width="0" style="63" hidden="1" customWidth="1"/>
    <col min="4085" max="4085" width="8.8984375" style="63"/>
    <col min="4086" max="4086" width="14" style="63" customWidth="1"/>
    <col min="4087" max="4320" width="8.8984375" style="63"/>
    <col min="4321" max="4321" width="49.3984375" style="63" customWidth="1"/>
    <col min="4322" max="4322" width="8.09765625" style="63" customWidth="1"/>
    <col min="4323" max="4323" width="1.69921875" style="63" customWidth="1"/>
    <col min="4324" max="4324" width="12.69921875" style="63" customWidth="1"/>
    <col min="4325" max="4325" width="1.69921875" style="63" customWidth="1"/>
    <col min="4326" max="4326" width="12.69921875" style="63" customWidth="1"/>
    <col min="4327" max="4327" width="1.69921875" style="63" customWidth="1"/>
    <col min="4328" max="4328" width="12.69921875" style="63" customWidth="1"/>
    <col min="4329" max="4329" width="1.69921875" style="63" customWidth="1"/>
    <col min="4330" max="4330" width="12.69921875" style="63" customWidth="1"/>
    <col min="4331" max="4331" width="13.09765625" style="63" bestFit="1" customWidth="1"/>
    <col min="4332" max="4340" width="0" style="63" hidden="1" customWidth="1"/>
    <col min="4341" max="4341" width="8.8984375" style="63"/>
    <col min="4342" max="4342" width="14" style="63" customWidth="1"/>
    <col min="4343" max="4576" width="8.8984375" style="63"/>
    <col min="4577" max="4577" width="49.3984375" style="63" customWidth="1"/>
    <col min="4578" max="4578" width="8.09765625" style="63" customWidth="1"/>
    <col min="4579" max="4579" width="1.69921875" style="63" customWidth="1"/>
    <col min="4580" max="4580" width="12.69921875" style="63" customWidth="1"/>
    <col min="4581" max="4581" width="1.69921875" style="63" customWidth="1"/>
    <col min="4582" max="4582" width="12.69921875" style="63" customWidth="1"/>
    <col min="4583" max="4583" width="1.69921875" style="63" customWidth="1"/>
    <col min="4584" max="4584" width="12.69921875" style="63" customWidth="1"/>
    <col min="4585" max="4585" width="1.69921875" style="63" customWidth="1"/>
    <col min="4586" max="4586" width="12.69921875" style="63" customWidth="1"/>
    <col min="4587" max="4587" width="13.09765625" style="63" bestFit="1" customWidth="1"/>
    <col min="4588" max="4596" width="0" style="63" hidden="1" customWidth="1"/>
    <col min="4597" max="4597" width="8.8984375" style="63"/>
    <col min="4598" max="4598" width="14" style="63" customWidth="1"/>
    <col min="4599" max="4832" width="8.8984375" style="63"/>
    <col min="4833" max="4833" width="49.3984375" style="63" customWidth="1"/>
    <col min="4834" max="4834" width="8.09765625" style="63" customWidth="1"/>
    <col min="4835" max="4835" width="1.69921875" style="63" customWidth="1"/>
    <col min="4836" max="4836" width="12.69921875" style="63" customWidth="1"/>
    <col min="4837" max="4837" width="1.69921875" style="63" customWidth="1"/>
    <col min="4838" max="4838" width="12.69921875" style="63" customWidth="1"/>
    <col min="4839" max="4839" width="1.69921875" style="63" customWidth="1"/>
    <col min="4840" max="4840" width="12.69921875" style="63" customWidth="1"/>
    <col min="4841" max="4841" width="1.69921875" style="63" customWidth="1"/>
    <col min="4842" max="4842" width="12.69921875" style="63" customWidth="1"/>
    <col min="4843" max="4843" width="13.09765625" style="63" bestFit="1" customWidth="1"/>
    <col min="4844" max="4852" width="0" style="63" hidden="1" customWidth="1"/>
    <col min="4853" max="4853" width="8.8984375" style="63"/>
    <col min="4854" max="4854" width="14" style="63" customWidth="1"/>
    <col min="4855" max="5088" width="8.8984375" style="63"/>
    <col min="5089" max="5089" width="49.3984375" style="63" customWidth="1"/>
    <col min="5090" max="5090" width="8.09765625" style="63" customWidth="1"/>
    <col min="5091" max="5091" width="1.69921875" style="63" customWidth="1"/>
    <col min="5092" max="5092" width="12.69921875" style="63" customWidth="1"/>
    <col min="5093" max="5093" width="1.69921875" style="63" customWidth="1"/>
    <col min="5094" max="5094" width="12.69921875" style="63" customWidth="1"/>
    <col min="5095" max="5095" width="1.69921875" style="63" customWidth="1"/>
    <col min="5096" max="5096" width="12.69921875" style="63" customWidth="1"/>
    <col min="5097" max="5097" width="1.69921875" style="63" customWidth="1"/>
    <col min="5098" max="5098" width="12.69921875" style="63" customWidth="1"/>
    <col min="5099" max="5099" width="13.09765625" style="63" bestFit="1" customWidth="1"/>
    <col min="5100" max="5108" width="0" style="63" hidden="1" customWidth="1"/>
    <col min="5109" max="5109" width="8.8984375" style="63"/>
    <col min="5110" max="5110" width="14" style="63" customWidth="1"/>
    <col min="5111" max="5344" width="8.8984375" style="63"/>
    <col min="5345" max="5345" width="49.3984375" style="63" customWidth="1"/>
    <col min="5346" max="5346" width="8.09765625" style="63" customWidth="1"/>
    <col min="5347" max="5347" width="1.69921875" style="63" customWidth="1"/>
    <col min="5348" max="5348" width="12.69921875" style="63" customWidth="1"/>
    <col min="5349" max="5349" width="1.69921875" style="63" customWidth="1"/>
    <col min="5350" max="5350" width="12.69921875" style="63" customWidth="1"/>
    <col min="5351" max="5351" width="1.69921875" style="63" customWidth="1"/>
    <col min="5352" max="5352" width="12.69921875" style="63" customWidth="1"/>
    <col min="5353" max="5353" width="1.69921875" style="63" customWidth="1"/>
    <col min="5354" max="5354" width="12.69921875" style="63" customWidth="1"/>
    <col min="5355" max="5355" width="13.09765625" style="63" bestFit="1" customWidth="1"/>
    <col min="5356" max="5364" width="0" style="63" hidden="1" customWidth="1"/>
    <col min="5365" max="5365" width="8.8984375" style="63"/>
    <col min="5366" max="5366" width="14" style="63" customWidth="1"/>
    <col min="5367" max="5600" width="8.8984375" style="63"/>
    <col min="5601" max="5601" width="49.3984375" style="63" customWidth="1"/>
    <col min="5602" max="5602" width="8.09765625" style="63" customWidth="1"/>
    <col min="5603" max="5603" width="1.69921875" style="63" customWidth="1"/>
    <col min="5604" max="5604" width="12.69921875" style="63" customWidth="1"/>
    <col min="5605" max="5605" width="1.69921875" style="63" customWidth="1"/>
    <col min="5606" max="5606" width="12.69921875" style="63" customWidth="1"/>
    <col min="5607" max="5607" width="1.69921875" style="63" customWidth="1"/>
    <col min="5608" max="5608" width="12.69921875" style="63" customWidth="1"/>
    <col min="5609" max="5609" width="1.69921875" style="63" customWidth="1"/>
    <col min="5610" max="5610" width="12.69921875" style="63" customWidth="1"/>
    <col min="5611" max="5611" width="13.09765625" style="63" bestFit="1" customWidth="1"/>
    <col min="5612" max="5620" width="0" style="63" hidden="1" customWidth="1"/>
    <col min="5621" max="5621" width="8.8984375" style="63"/>
    <col min="5622" max="5622" width="14" style="63" customWidth="1"/>
    <col min="5623" max="5856" width="8.8984375" style="63"/>
    <col min="5857" max="5857" width="49.3984375" style="63" customWidth="1"/>
    <col min="5858" max="5858" width="8.09765625" style="63" customWidth="1"/>
    <col min="5859" max="5859" width="1.69921875" style="63" customWidth="1"/>
    <col min="5860" max="5860" width="12.69921875" style="63" customWidth="1"/>
    <col min="5861" max="5861" width="1.69921875" style="63" customWidth="1"/>
    <col min="5862" max="5862" width="12.69921875" style="63" customWidth="1"/>
    <col min="5863" max="5863" width="1.69921875" style="63" customWidth="1"/>
    <col min="5864" max="5864" width="12.69921875" style="63" customWidth="1"/>
    <col min="5865" max="5865" width="1.69921875" style="63" customWidth="1"/>
    <col min="5866" max="5866" width="12.69921875" style="63" customWidth="1"/>
    <col min="5867" max="5867" width="13.09765625" style="63" bestFit="1" customWidth="1"/>
    <col min="5868" max="5876" width="0" style="63" hidden="1" customWidth="1"/>
    <col min="5877" max="5877" width="8.8984375" style="63"/>
    <col min="5878" max="5878" width="14" style="63" customWidth="1"/>
    <col min="5879" max="6112" width="8.8984375" style="63"/>
    <col min="6113" max="6113" width="49.3984375" style="63" customWidth="1"/>
    <col min="6114" max="6114" width="8.09765625" style="63" customWidth="1"/>
    <col min="6115" max="6115" width="1.69921875" style="63" customWidth="1"/>
    <col min="6116" max="6116" width="12.69921875" style="63" customWidth="1"/>
    <col min="6117" max="6117" width="1.69921875" style="63" customWidth="1"/>
    <col min="6118" max="6118" width="12.69921875" style="63" customWidth="1"/>
    <col min="6119" max="6119" width="1.69921875" style="63" customWidth="1"/>
    <col min="6120" max="6120" width="12.69921875" style="63" customWidth="1"/>
    <col min="6121" max="6121" width="1.69921875" style="63" customWidth="1"/>
    <col min="6122" max="6122" width="12.69921875" style="63" customWidth="1"/>
    <col min="6123" max="6123" width="13.09765625" style="63" bestFit="1" customWidth="1"/>
    <col min="6124" max="6132" width="0" style="63" hidden="1" customWidth="1"/>
    <col min="6133" max="6133" width="8.8984375" style="63"/>
    <col min="6134" max="6134" width="14" style="63" customWidth="1"/>
    <col min="6135" max="6368" width="8.8984375" style="63"/>
    <col min="6369" max="6369" width="49.3984375" style="63" customWidth="1"/>
    <col min="6370" max="6370" width="8.09765625" style="63" customWidth="1"/>
    <col min="6371" max="6371" width="1.69921875" style="63" customWidth="1"/>
    <col min="6372" max="6372" width="12.69921875" style="63" customWidth="1"/>
    <col min="6373" max="6373" width="1.69921875" style="63" customWidth="1"/>
    <col min="6374" max="6374" width="12.69921875" style="63" customWidth="1"/>
    <col min="6375" max="6375" width="1.69921875" style="63" customWidth="1"/>
    <col min="6376" max="6376" width="12.69921875" style="63" customWidth="1"/>
    <col min="6377" max="6377" width="1.69921875" style="63" customWidth="1"/>
    <col min="6378" max="6378" width="12.69921875" style="63" customWidth="1"/>
    <col min="6379" max="6379" width="13.09765625" style="63" bestFit="1" customWidth="1"/>
    <col min="6380" max="6388" width="0" style="63" hidden="1" customWidth="1"/>
    <col min="6389" max="6389" width="8.8984375" style="63"/>
    <col min="6390" max="6390" width="14" style="63" customWidth="1"/>
    <col min="6391" max="6624" width="8.8984375" style="63"/>
    <col min="6625" max="6625" width="49.3984375" style="63" customWidth="1"/>
    <col min="6626" max="6626" width="8.09765625" style="63" customWidth="1"/>
    <col min="6627" max="6627" width="1.69921875" style="63" customWidth="1"/>
    <col min="6628" max="6628" width="12.69921875" style="63" customWidth="1"/>
    <col min="6629" max="6629" width="1.69921875" style="63" customWidth="1"/>
    <col min="6630" max="6630" width="12.69921875" style="63" customWidth="1"/>
    <col min="6631" max="6631" width="1.69921875" style="63" customWidth="1"/>
    <col min="6632" max="6632" width="12.69921875" style="63" customWidth="1"/>
    <col min="6633" max="6633" width="1.69921875" style="63" customWidth="1"/>
    <col min="6634" max="6634" width="12.69921875" style="63" customWidth="1"/>
    <col min="6635" max="6635" width="13.09765625" style="63" bestFit="1" customWidth="1"/>
    <col min="6636" max="6644" width="0" style="63" hidden="1" customWidth="1"/>
    <col min="6645" max="6645" width="8.8984375" style="63"/>
    <col min="6646" max="6646" width="14" style="63" customWidth="1"/>
    <col min="6647" max="6880" width="8.8984375" style="63"/>
    <col min="6881" max="6881" width="49.3984375" style="63" customWidth="1"/>
    <col min="6882" max="6882" width="8.09765625" style="63" customWidth="1"/>
    <col min="6883" max="6883" width="1.69921875" style="63" customWidth="1"/>
    <col min="6884" max="6884" width="12.69921875" style="63" customWidth="1"/>
    <col min="6885" max="6885" width="1.69921875" style="63" customWidth="1"/>
    <col min="6886" max="6886" width="12.69921875" style="63" customWidth="1"/>
    <col min="6887" max="6887" width="1.69921875" style="63" customWidth="1"/>
    <col min="6888" max="6888" width="12.69921875" style="63" customWidth="1"/>
    <col min="6889" max="6889" width="1.69921875" style="63" customWidth="1"/>
    <col min="6890" max="6890" width="12.69921875" style="63" customWidth="1"/>
    <col min="6891" max="6891" width="13.09765625" style="63" bestFit="1" customWidth="1"/>
    <col min="6892" max="6900" width="0" style="63" hidden="1" customWidth="1"/>
    <col min="6901" max="6901" width="8.8984375" style="63"/>
    <col min="6902" max="6902" width="14" style="63" customWidth="1"/>
    <col min="6903" max="7136" width="8.8984375" style="63"/>
    <col min="7137" max="7137" width="49.3984375" style="63" customWidth="1"/>
    <col min="7138" max="7138" width="8.09765625" style="63" customWidth="1"/>
    <col min="7139" max="7139" width="1.69921875" style="63" customWidth="1"/>
    <col min="7140" max="7140" width="12.69921875" style="63" customWidth="1"/>
    <col min="7141" max="7141" width="1.69921875" style="63" customWidth="1"/>
    <col min="7142" max="7142" width="12.69921875" style="63" customWidth="1"/>
    <col min="7143" max="7143" width="1.69921875" style="63" customWidth="1"/>
    <col min="7144" max="7144" width="12.69921875" style="63" customWidth="1"/>
    <col min="7145" max="7145" width="1.69921875" style="63" customWidth="1"/>
    <col min="7146" max="7146" width="12.69921875" style="63" customWidth="1"/>
    <col min="7147" max="7147" width="13.09765625" style="63" bestFit="1" customWidth="1"/>
    <col min="7148" max="7156" width="0" style="63" hidden="1" customWidth="1"/>
    <col min="7157" max="7157" width="8.8984375" style="63"/>
    <col min="7158" max="7158" width="14" style="63" customWidth="1"/>
    <col min="7159" max="7392" width="8.8984375" style="63"/>
    <col min="7393" max="7393" width="49.3984375" style="63" customWidth="1"/>
    <col min="7394" max="7394" width="8.09765625" style="63" customWidth="1"/>
    <col min="7395" max="7395" width="1.69921875" style="63" customWidth="1"/>
    <col min="7396" max="7396" width="12.69921875" style="63" customWidth="1"/>
    <col min="7397" max="7397" width="1.69921875" style="63" customWidth="1"/>
    <col min="7398" max="7398" width="12.69921875" style="63" customWidth="1"/>
    <col min="7399" max="7399" width="1.69921875" style="63" customWidth="1"/>
    <col min="7400" max="7400" width="12.69921875" style="63" customWidth="1"/>
    <col min="7401" max="7401" width="1.69921875" style="63" customWidth="1"/>
    <col min="7402" max="7402" width="12.69921875" style="63" customWidth="1"/>
    <col min="7403" max="7403" width="13.09765625" style="63" bestFit="1" customWidth="1"/>
    <col min="7404" max="7412" width="0" style="63" hidden="1" customWidth="1"/>
    <col min="7413" max="7413" width="8.8984375" style="63"/>
    <col min="7414" max="7414" width="14" style="63" customWidth="1"/>
    <col min="7415" max="7648" width="8.8984375" style="63"/>
    <col min="7649" max="7649" width="49.3984375" style="63" customWidth="1"/>
    <col min="7650" max="7650" width="8.09765625" style="63" customWidth="1"/>
    <col min="7651" max="7651" width="1.69921875" style="63" customWidth="1"/>
    <col min="7652" max="7652" width="12.69921875" style="63" customWidth="1"/>
    <col min="7653" max="7653" width="1.69921875" style="63" customWidth="1"/>
    <col min="7654" max="7654" width="12.69921875" style="63" customWidth="1"/>
    <col min="7655" max="7655" width="1.69921875" style="63" customWidth="1"/>
    <col min="7656" max="7656" width="12.69921875" style="63" customWidth="1"/>
    <col min="7657" max="7657" width="1.69921875" style="63" customWidth="1"/>
    <col min="7658" max="7658" width="12.69921875" style="63" customWidth="1"/>
    <col min="7659" max="7659" width="13.09765625" style="63" bestFit="1" customWidth="1"/>
    <col min="7660" max="7668" width="0" style="63" hidden="1" customWidth="1"/>
    <col min="7669" max="7669" width="8.8984375" style="63"/>
    <col min="7670" max="7670" width="14" style="63" customWidth="1"/>
    <col min="7671" max="7904" width="8.8984375" style="63"/>
    <col min="7905" max="7905" width="49.3984375" style="63" customWidth="1"/>
    <col min="7906" max="7906" width="8.09765625" style="63" customWidth="1"/>
    <col min="7907" max="7907" width="1.69921875" style="63" customWidth="1"/>
    <col min="7908" max="7908" width="12.69921875" style="63" customWidth="1"/>
    <col min="7909" max="7909" width="1.69921875" style="63" customWidth="1"/>
    <col min="7910" max="7910" width="12.69921875" style="63" customWidth="1"/>
    <col min="7911" max="7911" width="1.69921875" style="63" customWidth="1"/>
    <col min="7912" max="7912" width="12.69921875" style="63" customWidth="1"/>
    <col min="7913" max="7913" width="1.69921875" style="63" customWidth="1"/>
    <col min="7914" max="7914" width="12.69921875" style="63" customWidth="1"/>
    <col min="7915" max="7915" width="13.09765625" style="63" bestFit="1" customWidth="1"/>
    <col min="7916" max="7924" width="0" style="63" hidden="1" customWidth="1"/>
    <col min="7925" max="7925" width="8.8984375" style="63"/>
    <col min="7926" max="7926" width="14" style="63" customWidth="1"/>
    <col min="7927" max="8160" width="8.8984375" style="63"/>
    <col min="8161" max="8161" width="49.3984375" style="63" customWidth="1"/>
    <col min="8162" max="8162" width="8.09765625" style="63" customWidth="1"/>
    <col min="8163" max="8163" width="1.69921875" style="63" customWidth="1"/>
    <col min="8164" max="8164" width="12.69921875" style="63" customWidth="1"/>
    <col min="8165" max="8165" width="1.69921875" style="63" customWidth="1"/>
    <col min="8166" max="8166" width="12.69921875" style="63" customWidth="1"/>
    <col min="8167" max="8167" width="1.69921875" style="63" customWidth="1"/>
    <col min="8168" max="8168" width="12.69921875" style="63" customWidth="1"/>
    <col min="8169" max="8169" width="1.69921875" style="63" customWidth="1"/>
    <col min="8170" max="8170" width="12.69921875" style="63" customWidth="1"/>
    <col min="8171" max="8171" width="13.09765625" style="63" bestFit="1" customWidth="1"/>
    <col min="8172" max="8180" width="0" style="63" hidden="1" customWidth="1"/>
    <col min="8181" max="8181" width="8.8984375" style="63"/>
    <col min="8182" max="8182" width="14" style="63" customWidth="1"/>
    <col min="8183" max="8416" width="8.8984375" style="63"/>
    <col min="8417" max="8417" width="49.3984375" style="63" customWidth="1"/>
    <col min="8418" max="8418" width="8.09765625" style="63" customWidth="1"/>
    <col min="8419" max="8419" width="1.69921875" style="63" customWidth="1"/>
    <col min="8420" max="8420" width="12.69921875" style="63" customWidth="1"/>
    <col min="8421" max="8421" width="1.69921875" style="63" customWidth="1"/>
    <col min="8422" max="8422" width="12.69921875" style="63" customWidth="1"/>
    <col min="8423" max="8423" width="1.69921875" style="63" customWidth="1"/>
    <col min="8424" max="8424" width="12.69921875" style="63" customWidth="1"/>
    <col min="8425" max="8425" width="1.69921875" style="63" customWidth="1"/>
    <col min="8426" max="8426" width="12.69921875" style="63" customWidth="1"/>
    <col min="8427" max="8427" width="13.09765625" style="63" bestFit="1" customWidth="1"/>
    <col min="8428" max="8436" width="0" style="63" hidden="1" customWidth="1"/>
    <col min="8437" max="8437" width="8.8984375" style="63"/>
    <col min="8438" max="8438" width="14" style="63" customWidth="1"/>
    <col min="8439" max="8672" width="8.8984375" style="63"/>
    <col min="8673" max="8673" width="49.3984375" style="63" customWidth="1"/>
    <col min="8674" max="8674" width="8.09765625" style="63" customWidth="1"/>
    <col min="8675" max="8675" width="1.69921875" style="63" customWidth="1"/>
    <col min="8676" max="8676" width="12.69921875" style="63" customWidth="1"/>
    <col min="8677" max="8677" width="1.69921875" style="63" customWidth="1"/>
    <col min="8678" max="8678" width="12.69921875" style="63" customWidth="1"/>
    <col min="8679" max="8679" width="1.69921875" style="63" customWidth="1"/>
    <col min="8680" max="8680" width="12.69921875" style="63" customWidth="1"/>
    <col min="8681" max="8681" width="1.69921875" style="63" customWidth="1"/>
    <col min="8682" max="8682" width="12.69921875" style="63" customWidth="1"/>
    <col min="8683" max="8683" width="13.09765625" style="63" bestFit="1" customWidth="1"/>
    <col min="8684" max="8692" width="0" style="63" hidden="1" customWidth="1"/>
    <col min="8693" max="8693" width="8.8984375" style="63"/>
    <col min="8694" max="8694" width="14" style="63" customWidth="1"/>
    <col min="8695" max="8928" width="8.8984375" style="63"/>
    <col min="8929" max="8929" width="49.3984375" style="63" customWidth="1"/>
    <col min="8930" max="8930" width="8.09765625" style="63" customWidth="1"/>
    <col min="8931" max="8931" width="1.69921875" style="63" customWidth="1"/>
    <col min="8932" max="8932" width="12.69921875" style="63" customWidth="1"/>
    <col min="8933" max="8933" width="1.69921875" style="63" customWidth="1"/>
    <col min="8934" max="8934" width="12.69921875" style="63" customWidth="1"/>
    <col min="8935" max="8935" width="1.69921875" style="63" customWidth="1"/>
    <col min="8936" max="8936" width="12.69921875" style="63" customWidth="1"/>
    <col min="8937" max="8937" width="1.69921875" style="63" customWidth="1"/>
    <col min="8938" max="8938" width="12.69921875" style="63" customWidth="1"/>
    <col min="8939" max="8939" width="13.09765625" style="63" bestFit="1" customWidth="1"/>
    <col min="8940" max="8948" width="0" style="63" hidden="1" customWidth="1"/>
    <col min="8949" max="8949" width="8.8984375" style="63"/>
    <col min="8950" max="8950" width="14" style="63" customWidth="1"/>
    <col min="8951" max="9184" width="8.8984375" style="63"/>
    <col min="9185" max="9185" width="49.3984375" style="63" customWidth="1"/>
    <col min="9186" max="9186" width="8.09765625" style="63" customWidth="1"/>
    <col min="9187" max="9187" width="1.69921875" style="63" customWidth="1"/>
    <col min="9188" max="9188" width="12.69921875" style="63" customWidth="1"/>
    <col min="9189" max="9189" width="1.69921875" style="63" customWidth="1"/>
    <col min="9190" max="9190" width="12.69921875" style="63" customWidth="1"/>
    <col min="9191" max="9191" width="1.69921875" style="63" customWidth="1"/>
    <col min="9192" max="9192" width="12.69921875" style="63" customWidth="1"/>
    <col min="9193" max="9193" width="1.69921875" style="63" customWidth="1"/>
    <col min="9194" max="9194" width="12.69921875" style="63" customWidth="1"/>
    <col min="9195" max="9195" width="13.09765625" style="63" bestFit="1" customWidth="1"/>
    <col min="9196" max="9204" width="0" style="63" hidden="1" customWidth="1"/>
    <col min="9205" max="9205" width="8.8984375" style="63"/>
    <col min="9206" max="9206" width="14" style="63" customWidth="1"/>
    <col min="9207" max="9440" width="8.8984375" style="63"/>
    <col min="9441" max="9441" width="49.3984375" style="63" customWidth="1"/>
    <col min="9442" max="9442" width="8.09765625" style="63" customWidth="1"/>
    <col min="9443" max="9443" width="1.69921875" style="63" customWidth="1"/>
    <col min="9444" max="9444" width="12.69921875" style="63" customWidth="1"/>
    <col min="9445" max="9445" width="1.69921875" style="63" customWidth="1"/>
    <col min="9446" max="9446" width="12.69921875" style="63" customWidth="1"/>
    <col min="9447" max="9447" width="1.69921875" style="63" customWidth="1"/>
    <col min="9448" max="9448" width="12.69921875" style="63" customWidth="1"/>
    <col min="9449" max="9449" width="1.69921875" style="63" customWidth="1"/>
    <col min="9450" max="9450" width="12.69921875" style="63" customWidth="1"/>
    <col min="9451" max="9451" width="13.09765625" style="63" bestFit="1" customWidth="1"/>
    <col min="9452" max="9460" width="0" style="63" hidden="1" customWidth="1"/>
    <col min="9461" max="9461" width="8.8984375" style="63"/>
    <col min="9462" max="9462" width="14" style="63" customWidth="1"/>
    <col min="9463" max="9696" width="8.8984375" style="63"/>
    <col min="9697" max="9697" width="49.3984375" style="63" customWidth="1"/>
    <col min="9698" max="9698" width="8.09765625" style="63" customWidth="1"/>
    <col min="9699" max="9699" width="1.69921875" style="63" customWidth="1"/>
    <col min="9700" max="9700" width="12.69921875" style="63" customWidth="1"/>
    <col min="9701" max="9701" width="1.69921875" style="63" customWidth="1"/>
    <col min="9702" max="9702" width="12.69921875" style="63" customWidth="1"/>
    <col min="9703" max="9703" width="1.69921875" style="63" customWidth="1"/>
    <col min="9704" max="9704" width="12.69921875" style="63" customWidth="1"/>
    <col min="9705" max="9705" width="1.69921875" style="63" customWidth="1"/>
    <col min="9706" max="9706" width="12.69921875" style="63" customWidth="1"/>
    <col min="9707" max="9707" width="13.09765625" style="63" bestFit="1" customWidth="1"/>
    <col min="9708" max="9716" width="0" style="63" hidden="1" customWidth="1"/>
    <col min="9717" max="9717" width="8.8984375" style="63"/>
    <col min="9718" max="9718" width="14" style="63" customWidth="1"/>
    <col min="9719" max="9952" width="8.8984375" style="63"/>
    <col min="9953" max="9953" width="49.3984375" style="63" customWidth="1"/>
    <col min="9954" max="9954" width="8.09765625" style="63" customWidth="1"/>
    <col min="9955" max="9955" width="1.69921875" style="63" customWidth="1"/>
    <col min="9956" max="9956" width="12.69921875" style="63" customWidth="1"/>
    <col min="9957" max="9957" width="1.69921875" style="63" customWidth="1"/>
    <col min="9958" max="9958" width="12.69921875" style="63" customWidth="1"/>
    <col min="9959" max="9959" width="1.69921875" style="63" customWidth="1"/>
    <col min="9960" max="9960" width="12.69921875" style="63" customWidth="1"/>
    <col min="9961" max="9961" width="1.69921875" style="63" customWidth="1"/>
    <col min="9962" max="9962" width="12.69921875" style="63" customWidth="1"/>
    <col min="9963" max="9963" width="13.09765625" style="63" bestFit="1" customWidth="1"/>
    <col min="9964" max="9972" width="0" style="63" hidden="1" customWidth="1"/>
    <col min="9973" max="9973" width="8.8984375" style="63"/>
    <col min="9974" max="9974" width="14" style="63" customWidth="1"/>
    <col min="9975" max="10208" width="8.8984375" style="63"/>
    <col min="10209" max="10209" width="49.3984375" style="63" customWidth="1"/>
    <col min="10210" max="10210" width="8.09765625" style="63" customWidth="1"/>
    <col min="10211" max="10211" width="1.69921875" style="63" customWidth="1"/>
    <col min="10212" max="10212" width="12.69921875" style="63" customWidth="1"/>
    <col min="10213" max="10213" width="1.69921875" style="63" customWidth="1"/>
    <col min="10214" max="10214" width="12.69921875" style="63" customWidth="1"/>
    <col min="10215" max="10215" width="1.69921875" style="63" customWidth="1"/>
    <col min="10216" max="10216" width="12.69921875" style="63" customWidth="1"/>
    <col min="10217" max="10217" width="1.69921875" style="63" customWidth="1"/>
    <col min="10218" max="10218" width="12.69921875" style="63" customWidth="1"/>
    <col min="10219" max="10219" width="13.09765625" style="63" bestFit="1" customWidth="1"/>
    <col min="10220" max="10228" width="0" style="63" hidden="1" customWidth="1"/>
    <col min="10229" max="10229" width="8.8984375" style="63"/>
    <col min="10230" max="10230" width="14" style="63" customWidth="1"/>
    <col min="10231" max="10464" width="8.8984375" style="63"/>
    <col min="10465" max="10465" width="49.3984375" style="63" customWidth="1"/>
    <col min="10466" max="10466" width="8.09765625" style="63" customWidth="1"/>
    <col min="10467" max="10467" width="1.69921875" style="63" customWidth="1"/>
    <col min="10468" max="10468" width="12.69921875" style="63" customWidth="1"/>
    <col min="10469" max="10469" width="1.69921875" style="63" customWidth="1"/>
    <col min="10470" max="10470" width="12.69921875" style="63" customWidth="1"/>
    <col min="10471" max="10471" width="1.69921875" style="63" customWidth="1"/>
    <col min="10472" max="10472" width="12.69921875" style="63" customWidth="1"/>
    <col min="10473" max="10473" width="1.69921875" style="63" customWidth="1"/>
    <col min="10474" max="10474" width="12.69921875" style="63" customWidth="1"/>
    <col min="10475" max="10475" width="13.09765625" style="63" bestFit="1" customWidth="1"/>
    <col min="10476" max="10484" width="0" style="63" hidden="1" customWidth="1"/>
    <col min="10485" max="10485" width="8.8984375" style="63"/>
    <col min="10486" max="10486" width="14" style="63" customWidth="1"/>
    <col min="10487" max="10720" width="8.8984375" style="63"/>
    <col min="10721" max="10721" width="49.3984375" style="63" customWidth="1"/>
    <col min="10722" max="10722" width="8.09765625" style="63" customWidth="1"/>
    <col min="10723" max="10723" width="1.69921875" style="63" customWidth="1"/>
    <col min="10724" max="10724" width="12.69921875" style="63" customWidth="1"/>
    <col min="10725" max="10725" width="1.69921875" style="63" customWidth="1"/>
    <col min="10726" max="10726" width="12.69921875" style="63" customWidth="1"/>
    <col min="10727" max="10727" width="1.69921875" style="63" customWidth="1"/>
    <col min="10728" max="10728" width="12.69921875" style="63" customWidth="1"/>
    <col min="10729" max="10729" width="1.69921875" style="63" customWidth="1"/>
    <col min="10730" max="10730" width="12.69921875" style="63" customWidth="1"/>
    <col min="10731" max="10731" width="13.09765625" style="63" bestFit="1" customWidth="1"/>
    <col min="10732" max="10740" width="0" style="63" hidden="1" customWidth="1"/>
    <col min="10741" max="10741" width="8.8984375" style="63"/>
    <col min="10742" max="10742" width="14" style="63" customWidth="1"/>
    <col min="10743" max="10976" width="8.8984375" style="63"/>
    <col min="10977" max="10977" width="49.3984375" style="63" customWidth="1"/>
    <col min="10978" max="10978" width="8.09765625" style="63" customWidth="1"/>
    <col min="10979" max="10979" width="1.69921875" style="63" customWidth="1"/>
    <col min="10980" max="10980" width="12.69921875" style="63" customWidth="1"/>
    <col min="10981" max="10981" width="1.69921875" style="63" customWidth="1"/>
    <col min="10982" max="10982" width="12.69921875" style="63" customWidth="1"/>
    <col min="10983" max="10983" width="1.69921875" style="63" customWidth="1"/>
    <col min="10984" max="10984" width="12.69921875" style="63" customWidth="1"/>
    <col min="10985" max="10985" width="1.69921875" style="63" customWidth="1"/>
    <col min="10986" max="10986" width="12.69921875" style="63" customWidth="1"/>
    <col min="10987" max="10987" width="13.09765625" style="63" bestFit="1" customWidth="1"/>
    <col min="10988" max="10996" width="0" style="63" hidden="1" customWidth="1"/>
    <col min="10997" max="10997" width="8.8984375" style="63"/>
    <col min="10998" max="10998" width="14" style="63" customWidth="1"/>
    <col min="10999" max="11232" width="8.8984375" style="63"/>
    <col min="11233" max="11233" width="49.3984375" style="63" customWidth="1"/>
    <col min="11234" max="11234" width="8.09765625" style="63" customWidth="1"/>
    <col min="11235" max="11235" width="1.69921875" style="63" customWidth="1"/>
    <col min="11236" max="11236" width="12.69921875" style="63" customWidth="1"/>
    <col min="11237" max="11237" width="1.69921875" style="63" customWidth="1"/>
    <col min="11238" max="11238" width="12.69921875" style="63" customWidth="1"/>
    <col min="11239" max="11239" width="1.69921875" style="63" customWidth="1"/>
    <col min="11240" max="11240" width="12.69921875" style="63" customWidth="1"/>
    <col min="11241" max="11241" width="1.69921875" style="63" customWidth="1"/>
    <col min="11242" max="11242" width="12.69921875" style="63" customWidth="1"/>
    <col min="11243" max="11243" width="13.09765625" style="63" bestFit="1" customWidth="1"/>
    <col min="11244" max="11252" width="0" style="63" hidden="1" customWidth="1"/>
    <col min="11253" max="11253" width="8.8984375" style="63"/>
    <col min="11254" max="11254" width="14" style="63" customWidth="1"/>
    <col min="11255" max="11488" width="8.8984375" style="63"/>
    <col min="11489" max="11489" width="49.3984375" style="63" customWidth="1"/>
    <col min="11490" max="11490" width="8.09765625" style="63" customWidth="1"/>
    <col min="11491" max="11491" width="1.69921875" style="63" customWidth="1"/>
    <col min="11492" max="11492" width="12.69921875" style="63" customWidth="1"/>
    <col min="11493" max="11493" width="1.69921875" style="63" customWidth="1"/>
    <col min="11494" max="11494" width="12.69921875" style="63" customWidth="1"/>
    <col min="11495" max="11495" width="1.69921875" style="63" customWidth="1"/>
    <col min="11496" max="11496" width="12.69921875" style="63" customWidth="1"/>
    <col min="11497" max="11497" width="1.69921875" style="63" customWidth="1"/>
    <col min="11498" max="11498" width="12.69921875" style="63" customWidth="1"/>
    <col min="11499" max="11499" width="13.09765625" style="63" bestFit="1" customWidth="1"/>
    <col min="11500" max="11508" width="0" style="63" hidden="1" customWidth="1"/>
    <col min="11509" max="11509" width="8.8984375" style="63"/>
    <col min="11510" max="11510" width="14" style="63" customWidth="1"/>
    <col min="11511" max="11744" width="8.8984375" style="63"/>
    <col min="11745" max="11745" width="49.3984375" style="63" customWidth="1"/>
    <col min="11746" max="11746" width="8.09765625" style="63" customWidth="1"/>
    <col min="11747" max="11747" width="1.69921875" style="63" customWidth="1"/>
    <col min="11748" max="11748" width="12.69921875" style="63" customWidth="1"/>
    <col min="11749" max="11749" width="1.69921875" style="63" customWidth="1"/>
    <col min="11750" max="11750" width="12.69921875" style="63" customWidth="1"/>
    <col min="11751" max="11751" width="1.69921875" style="63" customWidth="1"/>
    <col min="11752" max="11752" width="12.69921875" style="63" customWidth="1"/>
    <col min="11753" max="11753" width="1.69921875" style="63" customWidth="1"/>
    <col min="11754" max="11754" width="12.69921875" style="63" customWidth="1"/>
    <col min="11755" max="11755" width="13.09765625" style="63" bestFit="1" customWidth="1"/>
    <col min="11756" max="11764" width="0" style="63" hidden="1" customWidth="1"/>
    <col min="11765" max="11765" width="8.8984375" style="63"/>
    <col min="11766" max="11766" width="14" style="63" customWidth="1"/>
    <col min="11767" max="12000" width="8.8984375" style="63"/>
    <col min="12001" max="12001" width="49.3984375" style="63" customWidth="1"/>
    <col min="12002" max="12002" width="8.09765625" style="63" customWidth="1"/>
    <col min="12003" max="12003" width="1.69921875" style="63" customWidth="1"/>
    <col min="12004" max="12004" width="12.69921875" style="63" customWidth="1"/>
    <col min="12005" max="12005" width="1.69921875" style="63" customWidth="1"/>
    <col min="12006" max="12006" width="12.69921875" style="63" customWidth="1"/>
    <col min="12007" max="12007" width="1.69921875" style="63" customWidth="1"/>
    <col min="12008" max="12008" width="12.69921875" style="63" customWidth="1"/>
    <col min="12009" max="12009" width="1.69921875" style="63" customWidth="1"/>
    <col min="12010" max="12010" width="12.69921875" style="63" customWidth="1"/>
    <col min="12011" max="12011" width="13.09765625" style="63" bestFit="1" customWidth="1"/>
    <col min="12012" max="12020" width="0" style="63" hidden="1" customWidth="1"/>
    <col min="12021" max="12021" width="8.8984375" style="63"/>
    <col min="12022" max="12022" width="14" style="63" customWidth="1"/>
    <col min="12023" max="12256" width="8.8984375" style="63"/>
    <col min="12257" max="12257" width="49.3984375" style="63" customWidth="1"/>
    <col min="12258" max="12258" width="8.09765625" style="63" customWidth="1"/>
    <col min="12259" max="12259" width="1.69921875" style="63" customWidth="1"/>
    <col min="12260" max="12260" width="12.69921875" style="63" customWidth="1"/>
    <col min="12261" max="12261" width="1.69921875" style="63" customWidth="1"/>
    <col min="12262" max="12262" width="12.69921875" style="63" customWidth="1"/>
    <col min="12263" max="12263" width="1.69921875" style="63" customWidth="1"/>
    <col min="12264" max="12264" width="12.69921875" style="63" customWidth="1"/>
    <col min="12265" max="12265" width="1.69921875" style="63" customWidth="1"/>
    <col min="12266" max="12266" width="12.69921875" style="63" customWidth="1"/>
    <col min="12267" max="12267" width="13.09765625" style="63" bestFit="1" customWidth="1"/>
    <col min="12268" max="12276" width="0" style="63" hidden="1" customWidth="1"/>
    <col min="12277" max="12277" width="8.8984375" style="63"/>
    <col min="12278" max="12278" width="14" style="63" customWidth="1"/>
    <col min="12279" max="12512" width="8.8984375" style="63"/>
    <col min="12513" max="12513" width="49.3984375" style="63" customWidth="1"/>
    <col min="12514" max="12514" width="8.09765625" style="63" customWidth="1"/>
    <col min="12515" max="12515" width="1.69921875" style="63" customWidth="1"/>
    <col min="12516" max="12516" width="12.69921875" style="63" customWidth="1"/>
    <col min="12517" max="12517" width="1.69921875" style="63" customWidth="1"/>
    <col min="12518" max="12518" width="12.69921875" style="63" customWidth="1"/>
    <col min="12519" max="12519" width="1.69921875" style="63" customWidth="1"/>
    <col min="12520" max="12520" width="12.69921875" style="63" customWidth="1"/>
    <col min="12521" max="12521" width="1.69921875" style="63" customWidth="1"/>
    <col min="12522" max="12522" width="12.69921875" style="63" customWidth="1"/>
    <col min="12523" max="12523" width="13.09765625" style="63" bestFit="1" customWidth="1"/>
    <col min="12524" max="12532" width="0" style="63" hidden="1" customWidth="1"/>
    <col min="12533" max="12533" width="8.8984375" style="63"/>
    <col min="12534" max="12534" width="14" style="63" customWidth="1"/>
    <col min="12535" max="12768" width="8.8984375" style="63"/>
    <col min="12769" max="12769" width="49.3984375" style="63" customWidth="1"/>
    <col min="12770" max="12770" width="8.09765625" style="63" customWidth="1"/>
    <col min="12771" max="12771" width="1.69921875" style="63" customWidth="1"/>
    <col min="12772" max="12772" width="12.69921875" style="63" customWidth="1"/>
    <col min="12773" max="12773" width="1.69921875" style="63" customWidth="1"/>
    <col min="12774" max="12774" width="12.69921875" style="63" customWidth="1"/>
    <col min="12775" max="12775" width="1.69921875" style="63" customWidth="1"/>
    <col min="12776" max="12776" width="12.69921875" style="63" customWidth="1"/>
    <col min="12777" max="12777" width="1.69921875" style="63" customWidth="1"/>
    <col min="12778" max="12778" width="12.69921875" style="63" customWidth="1"/>
    <col min="12779" max="12779" width="13.09765625" style="63" bestFit="1" customWidth="1"/>
    <col min="12780" max="12788" width="0" style="63" hidden="1" customWidth="1"/>
    <col min="12789" max="12789" width="8.8984375" style="63"/>
    <col min="12790" max="12790" width="14" style="63" customWidth="1"/>
    <col min="12791" max="13024" width="8.8984375" style="63"/>
    <col min="13025" max="13025" width="49.3984375" style="63" customWidth="1"/>
    <col min="13026" max="13026" width="8.09765625" style="63" customWidth="1"/>
    <col min="13027" max="13027" width="1.69921875" style="63" customWidth="1"/>
    <col min="13028" max="13028" width="12.69921875" style="63" customWidth="1"/>
    <col min="13029" max="13029" width="1.69921875" style="63" customWidth="1"/>
    <col min="13030" max="13030" width="12.69921875" style="63" customWidth="1"/>
    <col min="13031" max="13031" width="1.69921875" style="63" customWidth="1"/>
    <col min="13032" max="13032" width="12.69921875" style="63" customWidth="1"/>
    <col min="13033" max="13033" width="1.69921875" style="63" customWidth="1"/>
    <col min="13034" max="13034" width="12.69921875" style="63" customWidth="1"/>
    <col min="13035" max="13035" width="13.09765625" style="63" bestFit="1" customWidth="1"/>
    <col min="13036" max="13044" width="0" style="63" hidden="1" customWidth="1"/>
    <col min="13045" max="13045" width="8.8984375" style="63"/>
    <col min="13046" max="13046" width="14" style="63" customWidth="1"/>
    <col min="13047" max="13280" width="8.8984375" style="63"/>
    <col min="13281" max="13281" width="49.3984375" style="63" customWidth="1"/>
    <col min="13282" max="13282" width="8.09765625" style="63" customWidth="1"/>
    <col min="13283" max="13283" width="1.69921875" style="63" customWidth="1"/>
    <col min="13284" max="13284" width="12.69921875" style="63" customWidth="1"/>
    <col min="13285" max="13285" width="1.69921875" style="63" customWidth="1"/>
    <col min="13286" max="13286" width="12.69921875" style="63" customWidth="1"/>
    <col min="13287" max="13287" width="1.69921875" style="63" customWidth="1"/>
    <col min="13288" max="13288" width="12.69921875" style="63" customWidth="1"/>
    <col min="13289" max="13289" width="1.69921875" style="63" customWidth="1"/>
    <col min="13290" max="13290" width="12.69921875" style="63" customWidth="1"/>
    <col min="13291" max="13291" width="13.09765625" style="63" bestFit="1" customWidth="1"/>
    <col min="13292" max="13300" width="0" style="63" hidden="1" customWidth="1"/>
    <col min="13301" max="13301" width="8.8984375" style="63"/>
    <col min="13302" max="13302" width="14" style="63" customWidth="1"/>
    <col min="13303" max="13536" width="8.8984375" style="63"/>
    <col min="13537" max="13537" width="49.3984375" style="63" customWidth="1"/>
    <col min="13538" max="13538" width="8.09765625" style="63" customWidth="1"/>
    <col min="13539" max="13539" width="1.69921875" style="63" customWidth="1"/>
    <col min="13540" max="13540" width="12.69921875" style="63" customWidth="1"/>
    <col min="13541" max="13541" width="1.69921875" style="63" customWidth="1"/>
    <col min="13542" max="13542" width="12.69921875" style="63" customWidth="1"/>
    <col min="13543" max="13543" width="1.69921875" style="63" customWidth="1"/>
    <col min="13544" max="13544" width="12.69921875" style="63" customWidth="1"/>
    <col min="13545" max="13545" width="1.69921875" style="63" customWidth="1"/>
    <col min="13546" max="13546" width="12.69921875" style="63" customWidth="1"/>
    <col min="13547" max="13547" width="13.09765625" style="63" bestFit="1" customWidth="1"/>
    <col min="13548" max="13556" width="0" style="63" hidden="1" customWidth="1"/>
    <col min="13557" max="13557" width="8.8984375" style="63"/>
    <col min="13558" max="13558" width="14" style="63" customWidth="1"/>
    <col min="13559" max="13792" width="8.8984375" style="63"/>
    <col min="13793" max="13793" width="49.3984375" style="63" customWidth="1"/>
    <col min="13794" max="13794" width="8.09765625" style="63" customWidth="1"/>
    <col min="13795" max="13795" width="1.69921875" style="63" customWidth="1"/>
    <col min="13796" max="13796" width="12.69921875" style="63" customWidth="1"/>
    <col min="13797" max="13797" width="1.69921875" style="63" customWidth="1"/>
    <col min="13798" max="13798" width="12.69921875" style="63" customWidth="1"/>
    <col min="13799" max="13799" width="1.69921875" style="63" customWidth="1"/>
    <col min="13800" max="13800" width="12.69921875" style="63" customWidth="1"/>
    <col min="13801" max="13801" width="1.69921875" style="63" customWidth="1"/>
    <col min="13802" max="13802" width="12.69921875" style="63" customWidth="1"/>
    <col min="13803" max="13803" width="13.09765625" style="63" bestFit="1" customWidth="1"/>
    <col min="13804" max="13812" width="0" style="63" hidden="1" customWidth="1"/>
    <col min="13813" max="13813" width="8.8984375" style="63"/>
    <col min="13814" max="13814" width="14" style="63" customWidth="1"/>
    <col min="13815" max="14048" width="8.8984375" style="63"/>
    <col min="14049" max="14049" width="49.3984375" style="63" customWidth="1"/>
    <col min="14050" max="14050" width="8.09765625" style="63" customWidth="1"/>
    <col min="14051" max="14051" width="1.69921875" style="63" customWidth="1"/>
    <col min="14052" max="14052" width="12.69921875" style="63" customWidth="1"/>
    <col min="14053" max="14053" width="1.69921875" style="63" customWidth="1"/>
    <col min="14054" max="14054" width="12.69921875" style="63" customWidth="1"/>
    <col min="14055" max="14055" width="1.69921875" style="63" customWidth="1"/>
    <col min="14056" max="14056" width="12.69921875" style="63" customWidth="1"/>
    <col min="14057" max="14057" width="1.69921875" style="63" customWidth="1"/>
    <col min="14058" max="14058" width="12.69921875" style="63" customWidth="1"/>
    <col min="14059" max="14059" width="13.09765625" style="63" bestFit="1" customWidth="1"/>
    <col min="14060" max="14068" width="0" style="63" hidden="1" customWidth="1"/>
    <col min="14069" max="14069" width="8.8984375" style="63"/>
    <col min="14070" max="14070" width="14" style="63" customWidth="1"/>
    <col min="14071" max="14304" width="8.8984375" style="63"/>
    <col min="14305" max="14305" width="49.3984375" style="63" customWidth="1"/>
    <col min="14306" max="14306" width="8.09765625" style="63" customWidth="1"/>
    <col min="14307" max="14307" width="1.69921875" style="63" customWidth="1"/>
    <col min="14308" max="14308" width="12.69921875" style="63" customWidth="1"/>
    <col min="14309" max="14309" width="1.69921875" style="63" customWidth="1"/>
    <col min="14310" max="14310" width="12.69921875" style="63" customWidth="1"/>
    <col min="14311" max="14311" width="1.69921875" style="63" customWidth="1"/>
    <col min="14312" max="14312" width="12.69921875" style="63" customWidth="1"/>
    <col min="14313" max="14313" width="1.69921875" style="63" customWidth="1"/>
    <col min="14314" max="14314" width="12.69921875" style="63" customWidth="1"/>
    <col min="14315" max="14315" width="13.09765625" style="63" bestFit="1" customWidth="1"/>
    <col min="14316" max="14324" width="0" style="63" hidden="1" customWidth="1"/>
    <col min="14325" max="14325" width="8.8984375" style="63"/>
    <col min="14326" max="14326" width="14" style="63" customWidth="1"/>
    <col min="14327" max="14560" width="8.8984375" style="63"/>
    <col min="14561" max="14561" width="49.3984375" style="63" customWidth="1"/>
    <col min="14562" max="14562" width="8.09765625" style="63" customWidth="1"/>
    <col min="14563" max="14563" width="1.69921875" style="63" customWidth="1"/>
    <col min="14564" max="14564" width="12.69921875" style="63" customWidth="1"/>
    <col min="14565" max="14565" width="1.69921875" style="63" customWidth="1"/>
    <col min="14566" max="14566" width="12.69921875" style="63" customWidth="1"/>
    <col min="14567" max="14567" width="1.69921875" style="63" customWidth="1"/>
    <col min="14568" max="14568" width="12.69921875" style="63" customWidth="1"/>
    <col min="14569" max="14569" width="1.69921875" style="63" customWidth="1"/>
    <col min="14570" max="14570" width="12.69921875" style="63" customWidth="1"/>
    <col min="14571" max="14571" width="13.09765625" style="63" bestFit="1" customWidth="1"/>
    <col min="14572" max="14580" width="0" style="63" hidden="1" customWidth="1"/>
    <col min="14581" max="14581" width="8.8984375" style="63"/>
    <col min="14582" max="14582" width="14" style="63" customWidth="1"/>
    <col min="14583" max="14816" width="8.8984375" style="63"/>
    <col min="14817" max="14817" width="49.3984375" style="63" customWidth="1"/>
    <col min="14818" max="14818" width="8.09765625" style="63" customWidth="1"/>
    <col min="14819" max="14819" width="1.69921875" style="63" customWidth="1"/>
    <col min="14820" max="14820" width="12.69921875" style="63" customWidth="1"/>
    <col min="14821" max="14821" width="1.69921875" style="63" customWidth="1"/>
    <col min="14822" max="14822" width="12.69921875" style="63" customWidth="1"/>
    <col min="14823" max="14823" width="1.69921875" style="63" customWidth="1"/>
    <col min="14824" max="14824" width="12.69921875" style="63" customWidth="1"/>
    <col min="14825" max="14825" width="1.69921875" style="63" customWidth="1"/>
    <col min="14826" max="14826" width="12.69921875" style="63" customWidth="1"/>
    <col min="14827" max="14827" width="13.09765625" style="63" bestFit="1" customWidth="1"/>
    <col min="14828" max="14836" width="0" style="63" hidden="1" customWidth="1"/>
    <col min="14837" max="14837" width="8.8984375" style="63"/>
    <col min="14838" max="14838" width="14" style="63" customWidth="1"/>
    <col min="14839" max="15072" width="8.8984375" style="63"/>
    <col min="15073" max="15073" width="49.3984375" style="63" customWidth="1"/>
    <col min="15074" max="15074" width="8.09765625" style="63" customWidth="1"/>
    <col min="15075" max="15075" width="1.69921875" style="63" customWidth="1"/>
    <col min="15076" max="15076" width="12.69921875" style="63" customWidth="1"/>
    <col min="15077" max="15077" width="1.69921875" style="63" customWidth="1"/>
    <col min="15078" max="15078" width="12.69921875" style="63" customWidth="1"/>
    <col min="15079" max="15079" width="1.69921875" style="63" customWidth="1"/>
    <col min="15080" max="15080" width="12.69921875" style="63" customWidth="1"/>
    <col min="15081" max="15081" width="1.69921875" style="63" customWidth="1"/>
    <col min="15082" max="15082" width="12.69921875" style="63" customWidth="1"/>
    <col min="15083" max="15083" width="13.09765625" style="63" bestFit="1" customWidth="1"/>
    <col min="15084" max="15092" width="0" style="63" hidden="1" customWidth="1"/>
    <col min="15093" max="15093" width="8.8984375" style="63"/>
    <col min="15094" max="15094" width="14" style="63" customWidth="1"/>
    <col min="15095" max="15328" width="8.8984375" style="63"/>
    <col min="15329" max="15329" width="49.3984375" style="63" customWidth="1"/>
    <col min="15330" max="15330" width="8.09765625" style="63" customWidth="1"/>
    <col min="15331" max="15331" width="1.69921875" style="63" customWidth="1"/>
    <col min="15332" max="15332" width="12.69921875" style="63" customWidth="1"/>
    <col min="15333" max="15333" width="1.69921875" style="63" customWidth="1"/>
    <col min="15334" max="15334" width="12.69921875" style="63" customWidth="1"/>
    <col min="15335" max="15335" width="1.69921875" style="63" customWidth="1"/>
    <col min="15336" max="15336" width="12.69921875" style="63" customWidth="1"/>
    <col min="15337" max="15337" width="1.69921875" style="63" customWidth="1"/>
    <col min="15338" max="15338" width="12.69921875" style="63" customWidth="1"/>
    <col min="15339" max="15339" width="13.09765625" style="63" bestFit="1" customWidth="1"/>
    <col min="15340" max="15348" width="0" style="63" hidden="1" customWidth="1"/>
    <col min="15349" max="15349" width="8.8984375" style="63"/>
    <col min="15350" max="15350" width="14" style="63" customWidth="1"/>
    <col min="15351" max="15584" width="8.8984375" style="63"/>
    <col min="15585" max="15585" width="49.3984375" style="63" customWidth="1"/>
    <col min="15586" max="15586" width="8.09765625" style="63" customWidth="1"/>
    <col min="15587" max="15587" width="1.69921875" style="63" customWidth="1"/>
    <col min="15588" max="15588" width="12.69921875" style="63" customWidth="1"/>
    <col min="15589" max="15589" width="1.69921875" style="63" customWidth="1"/>
    <col min="15590" max="15590" width="12.69921875" style="63" customWidth="1"/>
    <col min="15591" max="15591" width="1.69921875" style="63" customWidth="1"/>
    <col min="15592" max="15592" width="12.69921875" style="63" customWidth="1"/>
    <col min="15593" max="15593" width="1.69921875" style="63" customWidth="1"/>
    <col min="15594" max="15594" width="12.69921875" style="63" customWidth="1"/>
    <col min="15595" max="15595" width="13.09765625" style="63" bestFit="1" customWidth="1"/>
    <col min="15596" max="15604" width="0" style="63" hidden="1" customWidth="1"/>
    <col min="15605" max="15605" width="8.8984375" style="63"/>
    <col min="15606" max="15606" width="14" style="63" customWidth="1"/>
    <col min="15607" max="15840" width="8.8984375" style="63"/>
    <col min="15841" max="15841" width="49.3984375" style="63" customWidth="1"/>
    <col min="15842" max="15842" width="8.09765625" style="63" customWidth="1"/>
    <col min="15843" max="15843" width="1.69921875" style="63" customWidth="1"/>
    <col min="15844" max="15844" width="12.69921875" style="63" customWidth="1"/>
    <col min="15845" max="15845" width="1.69921875" style="63" customWidth="1"/>
    <col min="15846" max="15846" width="12.69921875" style="63" customWidth="1"/>
    <col min="15847" max="15847" width="1.69921875" style="63" customWidth="1"/>
    <col min="15848" max="15848" width="12.69921875" style="63" customWidth="1"/>
    <col min="15849" max="15849" width="1.69921875" style="63" customWidth="1"/>
    <col min="15850" max="15850" width="12.69921875" style="63" customWidth="1"/>
    <col min="15851" max="15851" width="13.09765625" style="63" bestFit="1" customWidth="1"/>
    <col min="15852" max="15860" width="0" style="63" hidden="1" customWidth="1"/>
    <col min="15861" max="15861" width="8.8984375" style="63"/>
    <col min="15862" max="15862" width="14" style="63" customWidth="1"/>
    <col min="15863" max="16096" width="8.8984375" style="63"/>
    <col min="16097" max="16097" width="49.3984375" style="63" customWidth="1"/>
    <col min="16098" max="16098" width="8.09765625" style="63" customWidth="1"/>
    <col min="16099" max="16099" width="1.69921875" style="63" customWidth="1"/>
    <col min="16100" max="16100" width="12.69921875" style="63" customWidth="1"/>
    <col min="16101" max="16101" width="1.69921875" style="63" customWidth="1"/>
    <col min="16102" max="16102" width="12.69921875" style="63" customWidth="1"/>
    <col min="16103" max="16103" width="1.69921875" style="63" customWidth="1"/>
    <col min="16104" max="16104" width="12.69921875" style="63" customWidth="1"/>
    <col min="16105" max="16105" width="1.69921875" style="63" customWidth="1"/>
    <col min="16106" max="16106" width="12.69921875" style="63" customWidth="1"/>
    <col min="16107" max="16107" width="13.09765625" style="63" bestFit="1" customWidth="1"/>
    <col min="16108" max="16116" width="0" style="63" hidden="1" customWidth="1"/>
    <col min="16117" max="16117" width="8.8984375" style="63"/>
    <col min="16118" max="16118" width="14" style="63" customWidth="1"/>
    <col min="16119" max="16354" width="8.8984375" style="63"/>
    <col min="16355" max="16384" width="8.8984375" style="63" customWidth="1"/>
  </cols>
  <sheetData>
    <row r="1" spans="1:10" ht="22.75" customHeight="1" x14ac:dyDescent="0.7">
      <c r="A1" s="204" t="s">
        <v>93</v>
      </c>
    </row>
    <row r="2" spans="1:10" ht="22.75" customHeight="1" x14ac:dyDescent="0.7">
      <c r="A2" s="204" t="s">
        <v>145</v>
      </c>
    </row>
    <row r="3" spans="1:10" ht="22.75" customHeight="1" x14ac:dyDescent="0.7">
      <c r="A3" s="205"/>
    </row>
    <row r="4" spans="1:10" ht="22.75" customHeight="1" x14ac:dyDescent="0.7">
      <c r="D4" s="306" t="s">
        <v>38</v>
      </c>
      <c r="E4" s="306"/>
      <c r="F4" s="306"/>
      <c r="G4" s="207"/>
      <c r="I4" s="208"/>
      <c r="J4" s="111"/>
    </row>
    <row r="5" spans="1:10" ht="22.75" customHeight="1" x14ac:dyDescent="0.7">
      <c r="D5" s="306" t="s">
        <v>37</v>
      </c>
      <c r="E5" s="306"/>
      <c r="F5" s="306"/>
      <c r="G5" s="207"/>
      <c r="H5" s="306" t="s">
        <v>39</v>
      </c>
      <c r="I5" s="306"/>
      <c r="J5" s="306"/>
    </row>
    <row r="6" spans="1:10" ht="22.75" customHeight="1" x14ac:dyDescent="0.7">
      <c r="D6" s="304" t="s">
        <v>66</v>
      </c>
      <c r="E6" s="304"/>
      <c r="F6" s="304"/>
      <c r="G6" s="207"/>
      <c r="H6" s="304" t="s">
        <v>66</v>
      </c>
      <c r="I6" s="304"/>
      <c r="J6" s="304"/>
    </row>
    <row r="7" spans="1:10" ht="22.75" customHeight="1" x14ac:dyDescent="0.7">
      <c r="D7" s="304" t="s">
        <v>94</v>
      </c>
      <c r="E7" s="304" t="s">
        <v>94</v>
      </c>
      <c r="F7" s="304" t="s">
        <v>94</v>
      </c>
      <c r="G7" s="207"/>
      <c r="H7" s="304" t="s">
        <v>94</v>
      </c>
      <c r="I7" s="304" t="s">
        <v>94</v>
      </c>
      <c r="J7" s="304" t="s">
        <v>94</v>
      </c>
    </row>
    <row r="8" spans="1:10" ht="22.75" customHeight="1" x14ac:dyDescent="0.65">
      <c r="B8" s="209"/>
      <c r="D8" s="210">
        <v>2566</v>
      </c>
      <c r="F8" s="210">
        <v>2565</v>
      </c>
      <c r="H8" s="210">
        <v>2566</v>
      </c>
      <c r="I8"/>
      <c r="J8" s="210">
        <v>2565</v>
      </c>
    </row>
    <row r="9" spans="1:10" ht="22.75" hidden="1" customHeight="1" x14ac:dyDescent="0.65">
      <c r="D9" s="210"/>
      <c r="F9" s="210"/>
      <c r="H9" s="210"/>
    </row>
    <row r="10" spans="1:10" ht="22.75" customHeight="1" x14ac:dyDescent="0.65">
      <c r="D10" s="305" t="s">
        <v>67</v>
      </c>
      <c r="E10" s="305"/>
      <c r="F10" s="305"/>
      <c r="G10" s="305"/>
      <c r="H10" s="305"/>
      <c r="I10" s="305"/>
      <c r="J10" s="305"/>
    </row>
    <row r="11" spans="1:10" ht="22.75" customHeight="1" x14ac:dyDescent="0.7">
      <c r="A11" s="211" t="s">
        <v>146</v>
      </c>
      <c r="D11" s="212"/>
      <c r="E11" s="212"/>
      <c r="F11" s="212"/>
      <c r="G11" s="212"/>
      <c r="H11" s="213"/>
    </row>
    <row r="12" spans="1:10" ht="22.75" customHeight="1" x14ac:dyDescent="0.65">
      <c r="A12" s="214" t="s">
        <v>147</v>
      </c>
      <c r="D12" s="48">
        <v>2415579</v>
      </c>
      <c r="E12" s="215"/>
      <c r="F12" s="48">
        <v>2646452</v>
      </c>
      <c r="G12" s="216"/>
      <c r="H12" s="48">
        <f>D12</f>
        <v>2415579</v>
      </c>
      <c r="J12" s="48">
        <f>F12</f>
        <v>2646452</v>
      </c>
    </row>
    <row r="13" spans="1:10" ht="22.75" customHeight="1" x14ac:dyDescent="0.65">
      <c r="A13" s="214" t="s">
        <v>77</v>
      </c>
      <c r="D13" s="48">
        <v>648</v>
      </c>
      <c r="E13" s="215"/>
      <c r="F13" s="48">
        <v>373</v>
      </c>
      <c r="G13" s="216"/>
      <c r="H13" s="48">
        <v>64720</v>
      </c>
      <c r="J13" s="48">
        <v>59458</v>
      </c>
    </row>
    <row r="14" spans="1:10" ht="22.75" customHeight="1" x14ac:dyDescent="0.65">
      <c r="A14" s="217" t="s">
        <v>126</v>
      </c>
      <c r="D14" s="48">
        <v>891</v>
      </c>
      <c r="E14" s="215"/>
      <c r="F14" s="48">
        <v>687</v>
      </c>
      <c r="G14" s="216"/>
      <c r="H14" s="48">
        <f t="shared" ref="H14:H16" si="0">D14</f>
        <v>891</v>
      </c>
      <c r="J14" s="48">
        <f t="shared" ref="J14:J16" si="1">F14</f>
        <v>687</v>
      </c>
    </row>
    <row r="15" spans="1:10" ht="22.75" customHeight="1" x14ac:dyDescent="0.65">
      <c r="A15" s="214" t="s">
        <v>148</v>
      </c>
      <c r="D15" s="49">
        <v>9146</v>
      </c>
      <c r="E15" s="215"/>
      <c r="F15" s="49">
        <v>17658</v>
      </c>
      <c r="G15" s="216"/>
      <c r="H15" s="49">
        <f t="shared" si="0"/>
        <v>9146</v>
      </c>
      <c r="J15" s="48">
        <f t="shared" si="1"/>
        <v>17658</v>
      </c>
    </row>
    <row r="16" spans="1:10" ht="22.75" customHeight="1" x14ac:dyDescent="0.65">
      <c r="A16" s="218" t="s">
        <v>149</v>
      </c>
      <c r="D16" s="111">
        <v>8982</v>
      </c>
      <c r="E16" s="215"/>
      <c r="F16" s="111">
        <v>3153</v>
      </c>
      <c r="H16" s="111">
        <f t="shared" si="0"/>
        <v>8982</v>
      </c>
      <c r="J16" s="48">
        <f t="shared" si="1"/>
        <v>3153</v>
      </c>
    </row>
    <row r="17" spans="1:10" ht="22.75" customHeight="1" x14ac:dyDescent="0.7">
      <c r="A17" s="219" t="s">
        <v>150</v>
      </c>
      <c r="D17" s="220">
        <f>SUM(D12:D16)</f>
        <v>2435246</v>
      </c>
      <c r="E17" s="221"/>
      <c r="F17" s="220">
        <f>SUM(F12:F16)</f>
        <v>2668323</v>
      </c>
      <c r="G17" s="212"/>
      <c r="H17" s="220">
        <f>SUM(H12:H16)</f>
        <v>2499318</v>
      </c>
      <c r="J17" s="220">
        <f>SUM(J12:J16)</f>
        <v>2727408</v>
      </c>
    </row>
    <row r="18" spans="1:10" ht="13.5" customHeight="1" x14ac:dyDescent="0.65">
      <c r="A18" s="214"/>
      <c r="D18" s="212"/>
      <c r="E18" s="212"/>
      <c r="F18" s="212"/>
      <c r="G18" s="212"/>
      <c r="H18" s="222"/>
      <c r="J18" s="222"/>
    </row>
    <row r="19" spans="1:10" ht="22.75" customHeight="1" x14ac:dyDescent="0.7">
      <c r="A19" s="211" t="s">
        <v>151</v>
      </c>
      <c r="D19" s="212"/>
      <c r="E19" s="212"/>
      <c r="F19" s="212"/>
      <c r="G19" s="212"/>
      <c r="H19" s="222"/>
      <c r="J19" s="222"/>
    </row>
    <row r="20" spans="1:10" ht="22.75" customHeight="1" x14ac:dyDescent="0.65">
      <c r="A20" s="214" t="s">
        <v>152</v>
      </c>
      <c r="D20" s="215">
        <v>2232537</v>
      </c>
      <c r="E20" s="215"/>
      <c r="F20" s="215">
        <v>2422481</v>
      </c>
      <c r="H20" s="215">
        <f t="shared" ref="H20:H22" si="2">D20</f>
        <v>2232537</v>
      </c>
      <c r="J20" s="215">
        <f>F20</f>
        <v>2422481</v>
      </c>
    </row>
    <row r="21" spans="1:10" ht="22.75" customHeight="1" x14ac:dyDescent="0.65">
      <c r="A21" s="217" t="s">
        <v>153</v>
      </c>
      <c r="D21" s="215">
        <v>73304</v>
      </c>
      <c r="E21" s="215"/>
      <c r="F21" s="215">
        <v>88807</v>
      </c>
      <c r="H21" s="215">
        <f t="shared" si="2"/>
        <v>73304</v>
      </c>
      <c r="J21" s="215">
        <f>F21</f>
        <v>88807</v>
      </c>
    </row>
    <row r="22" spans="1:10" ht="22.75" customHeight="1" x14ac:dyDescent="0.65">
      <c r="A22" s="214" t="s">
        <v>154</v>
      </c>
      <c r="D22" s="215">
        <v>53187</v>
      </c>
      <c r="E22" s="215"/>
      <c r="F22" s="215">
        <v>53065</v>
      </c>
      <c r="H22" s="215">
        <f t="shared" si="2"/>
        <v>53187</v>
      </c>
      <c r="J22" s="215">
        <f>F22</f>
        <v>53065</v>
      </c>
    </row>
    <row r="23" spans="1:10" ht="22.75" hidden="1" customHeight="1" x14ac:dyDescent="0.65">
      <c r="A23" s="217" t="s">
        <v>155</v>
      </c>
      <c r="D23" s="217"/>
      <c r="E23" s="215"/>
      <c r="F23" s="217"/>
      <c r="H23" s="217"/>
      <c r="J23" s="217"/>
    </row>
    <row r="24" spans="1:10" ht="22.75" customHeight="1" x14ac:dyDescent="0.7">
      <c r="A24" s="219" t="s">
        <v>156</v>
      </c>
      <c r="D24" s="223">
        <f>SUM(D20:D23)</f>
        <v>2359028</v>
      </c>
      <c r="E24" s="224"/>
      <c r="F24" s="223">
        <f>SUM(F20:F23)</f>
        <v>2564353</v>
      </c>
      <c r="H24" s="223">
        <f>SUM(H20:H23)</f>
        <v>2359028</v>
      </c>
      <c r="J24" s="223">
        <f>SUM(J20:J23)</f>
        <v>2564353</v>
      </c>
    </row>
    <row r="25" spans="1:10" ht="21.5" x14ac:dyDescent="0.65">
      <c r="A25" s="214"/>
      <c r="D25" s="212"/>
      <c r="E25" s="212"/>
      <c r="F25" s="212"/>
      <c r="G25" s="212"/>
      <c r="H25" s="222"/>
      <c r="J25" s="222"/>
    </row>
    <row r="26" spans="1:10" ht="22" x14ac:dyDescent="0.7">
      <c r="A26" s="219" t="s">
        <v>188</v>
      </c>
      <c r="D26" s="225">
        <f>D17-D24</f>
        <v>76218</v>
      </c>
      <c r="E26" s="225"/>
      <c r="F26" s="225">
        <f>F17-F24</f>
        <v>103970</v>
      </c>
      <c r="G26" s="225"/>
      <c r="H26" s="225">
        <f>H17-H24</f>
        <v>140290</v>
      </c>
      <c r="I26" s="226"/>
      <c r="J26" s="225">
        <f>J17-J24</f>
        <v>163055</v>
      </c>
    </row>
    <row r="27" spans="1:10" ht="21.5" x14ac:dyDescent="0.65">
      <c r="A27" s="217" t="s">
        <v>42</v>
      </c>
      <c r="D27" s="62">
        <v>-4570</v>
      </c>
      <c r="E27" s="62"/>
      <c r="F27" s="62">
        <v>-4559</v>
      </c>
      <c r="G27" s="62"/>
      <c r="H27" s="69">
        <f t="shared" ref="H27" si="3">D27</f>
        <v>-4570</v>
      </c>
      <c r="I27" s="73"/>
      <c r="J27" s="69">
        <f>F27</f>
        <v>-4559</v>
      </c>
    </row>
    <row r="28" spans="1:10" ht="22.75" customHeight="1" x14ac:dyDescent="0.65">
      <c r="A28" s="217" t="s">
        <v>106</v>
      </c>
      <c r="D28" s="227">
        <v>31224</v>
      </c>
      <c r="E28" s="215"/>
      <c r="F28" s="227">
        <v>24024</v>
      </c>
      <c r="H28" s="132" t="s">
        <v>115</v>
      </c>
      <c r="J28" s="132" t="s">
        <v>115</v>
      </c>
    </row>
    <row r="29" spans="1:10" ht="21.5" x14ac:dyDescent="0.65">
      <c r="A29" s="218"/>
      <c r="D29" s="228"/>
      <c r="E29" s="215"/>
      <c r="F29" s="228"/>
      <c r="H29" s="229"/>
      <c r="J29" s="229"/>
    </row>
    <row r="30" spans="1:10" s="207" customFormat="1" ht="22.75" customHeight="1" x14ac:dyDescent="0.7">
      <c r="A30" s="219" t="s">
        <v>189</v>
      </c>
      <c r="B30" s="230"/>
      <c r="C30" s="230"/>
      <c r="D30" s="224">
        <f>SUM(D26:D28)</f>
        <v>102872</v>
      </c>
      <c r="E30" s="224"/>
      <c r="F30" s="224">
        <f>SUM(F26:F28)</f>
        <v>123435</v>
      </c>
      <c r="H30" s="224">
        <f>SUM(H26:H28)</f>
        <v>135720</v>
      </c>
      <c r="J30" s="224">
        <f>SUM(J26:J28)</f>
        <v>158496</v>
      </c>
    </row>
    <row r="31" spans="1:10" ht="22.75" customHeight="1" x14ac:dyDescent="0.65">
      <c r="A31" s="217" t="s">
        <v>190</v>
      </c>
      <c r="D31" s="231">
        <v>14243</v>
      </c>
      <c r="E31" s="215"/>
      <c r="F31" s="231">
        <v>19030</v>
      </c>
      <c r="G31" s="216"/>
      <c r="H31" s="231">
        <f>D31</f>
        <v>14243</v>
      </c>
      <c r="J31" s="231">
        <v>19030</v>
      </c>
    </row>
    <row r="32" spans="1:10" ht="22" x14ac:dyDescent="0.7">
      <c r="A32" s="214"/>
      <c r="D32" s="212"/>
      <c r="E32" s="212"/>
      <c r="F32" s="212"/>
      <c r="G32" s="212"/>
      <c r="H32" s="232"/>
      <c r="J32" s="232"/>
    </row>
    <row r="33" spans="1:10" ht="22.75" customHeight="1" thickBot="1" x14ac:dyDescent="0.75">
      <c r="A33" s="219" t="s">
        <v>191</v>
      </c>
      <c r="D33" s="233">
        <f>D30-D31</f>
        <v>88629</v>
      </c>
      <c r="E33" s="224"/>
      <c r="F33" s="233">
        <f>F30-F31</f>
        <v>104405</v>
      </c>
      <c r="H33" s="233">
        <f>H30-H31</f>
        <v>121477</v>
      </c>
      <c r="J33" s="233">
        <f>J30-J31</f>
        <v>139466</v>
      </c>
    </row>
    <row r="34" spans="1:10" ht="15" customHeight="1" thickTop="1" x14ac:dyDescent="0.65">
      <c r="A34" s="214"/>
      <c r="J34"/>
    </row>
    <row r="35" spans="1:10" ht="26.25" customHeight="1" thickBot="1" x14ac:dyDescent="0.75">
      <c r="A35" s="234" t="s">
        <v>192</v>
      </c>
      <c r="D35" s="235">
        <f>D33/57840</f>
        <v>1.5323132780082989</v>
      </c>
      <c r="E35" s="236"/>
      <c r="F35" s="235">
        <f>F33/57840</f>
        <v>1.8050656984785616</v>
      </c>
      <c r="G35" s="236"/>
      <c r="H35" s="235">
        <f>H33/57840</f>
        <v>2.1002247579529736</v>
      </c>
      <c r="J35" s="235">
        <f>J33/57840</f>
        <v>2.4112378976486859</v>
      </c>
    </row>
    <row r="36" spans="1:10" ht="22.75" customHeight="1" thickTop="1" x14ac:dyDescent="0.65">
      <c r="A36" s="214"/>
      <c r="B36" s="237"/>
      <c r="C36" s="237"/>
    </row>
    <row r="37" spans="1:10" ht="22.75" customHeight="1" x14ac:dyDescent="0.7">
      <c r="A37" s="204" t="s">
        <v>93</v>
      </c>
    </row>
    <row r="38" spans="1:10" ht="22.75" customHeight="1" x14ac:dyDescent="0.7">
      <c r="A38" s="205" t="s">
        <v>157</v>
      </c>
    </row>
    <row r="39" spans="1:10" ht="22.75" customHeight="1" x14ac:dyDescent="0.7">
      <c r="A39" s="204"/>
    </row>
    <row r="40" spans="1:10" ht="22.75" customHeight="1" x14ac:dyDescent="0.7">
      <c r="D40" s="306" t="s">
        <v>38</v>
      </c>
      <c r="E40" s="306"/>
      <c r="F40" s="306"/>
      <c r="G40" s="207"/>
      <c r="I40" s="208"/>
      <c r="J40" s="111"/>
    </row>
    <row r="41" spans="1:10" ht="22.75" customHeight="1" x14ac:dyDescent="0.7">
      <c r="D41" s="306" t="s">
        <v>37</v>
      </c>
      <c r="E41" s="306"/>
      <c r="F41" s="306"/>
      <c r="G41" s="207"/>
      <c r="H41" s="306" t="s">
        <v>39</v>
      </c>
      <c r="I41" s="306"/>
      <c r="J41" s="306"/>
    </row>
    <row r="42" spans="1:10" ht="22.75" customHeight="1" x14ac:dyDescent="0.7">
      <c r="D42" s="304" t="s">
        <v>66</v>
      </c>
      <c r="E42" s="304"/>
      <c r="F42" s="304"/>
      <c r="G42" s="207"/>
      <c r="H42" s="304" t="s">
        <v>66</v>
      </c>
      <c r="I42" s="304"/>
      <c r="J42" s="304"/>
    </row>
    <row r="43" spans="1:10" ht="22.75" customHeight="1" x14ac:dyDescent="0.7">
      <c r="D43" s="304" t="s">
        <v>94</v>
      </c>
      <c r="E43" s="304" t="s">
        <v>94</v>
      </c>
      <c r="F43" s="304" t="s">
        <v>94</v>
      </c>
      <c r="G43" s="207"/>
      <c r="H43" s="304" t="s">
        <v>94</v>
      </c>
      <c r="I43" s="304" t="s">
        <v>94</v>
      </c>
      <c r="J43" s="304" t="s">
        <v>94</v>
      </c>
    </row>
    <row r="44" spans="1:10" ht="22.75" customHeight="1" x14ac:dyDescent="0.65">
      <c r="B44" s="209"/>
      <c r="D44" s="210">
        <v>2566</v>
      </c>
      <c r="F44" s="210">
        <v>2565</v>
      </c>
      <c r="H44" s="210">
        <v>2566</v>
      </c>
      <c r="I44"/>
      <c r="J44" s="210">
        <v>2565</v>
      </c>
    </row>
    <row r="45" spans="1:10" ht="22.75" hidden="1" customHeight="1" x14ac:dyDescent="0.65">
      <c r="D45" s="210"/>
      <c r="F45" s="210"/>
      <c r="H45" s="210"/>
    </row>
    <row r="46" spans="1:10" ht="22.75" customHeight="1" x14ac:dyDescent="0.65">
      <c r="D46" s="305" t="s">
        <v>67</v>
      </c>
      <c r="E46" s="305"/>
      <c r="F46" s="305"/>
      <c r="G46" s="305"/>
      <c r="H46" s="305"/>
      <c r="I46" s="305"/>
      <c r="J46" s="305"/>
    </row>
    <row r="47" spans="1:10" ht="22.75" customHeight="1" x14ac:dyDescent="0.7">
      <c r="A47" s="219" t="s">
        <v>191</v>
      </c>
      <c r="D47" s="224">
        <f>D33</f>
        <v>88629</v>
      </c>
      <c r="E47" s="238"/>
      <c r="F47" s="224">
        <f>F33</f>
        <v>104405</v>
      </c>
      <c r="G47" s="238"/>
      <c r="H47" s="221">
        <f>H33</f>
        <v>121477</v>
      </c>
      <c r="J47" s="224">
        <f>J33</f>
        <v>139466</v>
      </c>
    </row>
    <row r="48" spans="1:10" ht="22.75" customHeight="1" x14ac:dyDescent="0.7">
      <c r="A48" s="211"/>
      <c r="D48" s="212"/>
      <c r="E48" s="212"/>
      <c r="F48" s="212"/>
      <c r="G48" s="212"/>
      <c r="H48" s="213"/>
      <c r="J48" s="213"/>
    </row>
    <row r="49" spans="1:10" ht="22.75" customHeight="1" x14ac:dyDescent="0.7">
      <c r="A49" s="219" t="s">
        <v>158</v>
      </c>
      <c r="D49" s="212"/>
      <c r="E49" s="212"/>
      <c r="F49" s="212"/>
      <c r="G49" s="212"/>
      <c r="H49" s="213"/>
      <c r="J49" s="213"/>
    </row>
    <row r="50" spans="1:10" ht="43.5" customHeight="1" x14ac:dyDescent="0.7">
      <c r="A50" s="272" t="s">
        <v>159</v>
      </c>
      <c r="B50" s="89"/>
      <c r="C50" s="89"/>
      <c r="D50" s="269"/>
      <c r="E50" s="269"/>
      <c r="F50" s="269"/>
      <c r="G50" s="269"/>
      <c r="H50" s="270"/>
      <c r="I50" s="271"/>
      <c r="J50" s="270"/>
    </row>
    <row r="51" spans="1:10" ht="22.75" hidden="1" customHeight="1" x14ac:dyDescent="0.65">
      <c r="A51" s="273" t="s">
        <v>160</v>
      </c>
      <c r="B51" s="89"/>
      <c r="C51" s="89"/>
      <c r="D51" s="271"/>
      <c r="E51" s="271"/>
      <c r="F51" s="271"/>
      <c r="G51" s="271"/>
      <c r="H51" s="271"/>
      <c r="I51" s="271"/>
      <c r="J51" s="271"/>
    </row>
    <row r="52" spans="1:10" ht="22.75" hidden="1" customHeight="1" x14ac:dyDescent="0.65">
      <c r="A52" s="273" t="s">
        <v>161</v>
      </c>
      <c r="B52" s="89"/>
      <c r="C52" s="89"/>
      <c r="D52" s="274"/>
      <c r="E52" s="274"/>
      <c r="F52" s="274"/>
      <c r="G52" s="73"/>
      <c r="H52" s="274"/>
      <c r="I52" s="271"/>
      <c r="J52" s="274"/>
    </row>
    <row r="53" spans="1:10" ht="22.75" hidden="1" customHeight="1" x14ac:dyDescent="0.65">
      <c r="A53" s="273" t="s">
        <v>162</v>
      </c>
      <c r="B53" s="89"/>
      <c r="C53" s="89"/>
      <c r="D53" s="274"/>
      <c r="E53" s="274"/>
      <c r="F53" s="274"/>
      <c r="G53" s="73"/>
      <c r="H53" s="73"/>
      <c r="I53" s="271"/>
    </row>
    <row r="54" spans="1:10" ht="22.75" hidden="1" customHeight="1" x14ac:dyDescent="0.65">
      <c r="A54" s="273" t="s">
        <v>163</v>
      </c>
      <c r="B54" s="89"/>
      <c r="C54" s="89"/>
      <c r="D54" s="274"/>
      <c r="E54" s="274"/>
      <c r="F54" s="274"/>
      <c r="G54" s="69"/>
      <c r="H54" s="62"/>
      <c r="I54" s="271"/>
      <c r="J54" s="62"/>
    </row>
    <row r="55" spans="1:10" ht="22.75" hidden="1" customHeight="1" x14ac:dyDescent="0.7">
      <c r="A55" s="275"/>
      <c r="B55" s="89"/>
      <c r="C55" s="89"/>
      <c r="D55" s="225"/>
      <c r="E55" s="225"/>
      <c r="F55" s="225"/>
      <c r="G55" s="226"/>
      <c r="H55" s="225"/>
      <c r="I55" s="271"/>
      <c r="J55" s="225"/>
    </row>
    <row r="56" spans="1:10" ht="43" x14ac:dyDescent="0.65">
      <c r="A56" s="243" t="s">
        <v>164</v>
      </c>
      <c r="D56" s="244">
        <v>-19</v>
      </c>
      <c r="E56" s="245"/>
      <c r="F56" s="244">
        <v>123</v>
      </c>
      <c r="G56" s="246"/>
      <c r="H56" s="247" t="s">
        <v>115</v>
      </c>
      <c r="J56" s="247" t="s">
        <v>115</v>
      </c>
    </row>
    <row r="57" spans="1:10" ht="22.75" hidden="1" customHeight="1" x14ac:dyDescent="0.65">
      <c r="A57" s="217" t="s">
        <v>165</v>
      </c>
      <c r="D57" s="248" t="s">
        <v>166</v>
      </c>
      <c r="E57" s="245"/>
      <c r="F57" s="248" t="s">
        <v>166</v>
      </c>
      <c r="G57" s="249"/>
      <c r="H57" s="248" t="s">
        <v>115</v>
      </c>
      <c r="J57" s="248" t="s">
        <v>115</v>
      </c>
    </row>
    <row r="58" spans="1:10" ht="22.75" hidden="1" customHeight="1" x14ac:dyDescent="0.65">
      <c r="A58" s="250" t="s">
        <v>167</v>
      </c>
      <c r="D58" s="247" t="s">
        <v>166</v>
      </c>
      <c r="E58" s="245"/>
      <c r="F58" s="247" t="s">
        <v>166</v>
      </c>
      <c r="G58" s="249"/>
      <c r="H58" s="247" t="s">
        <v>115</v>
      </c>
      <c r="J58" s="247" t="s">
        <v>115</v>
      </c>
    </row>
    <row r="59" spans="1:10" ht="44" x14ac:dyDescent="0.7">
      <c r="A59" s="251" t="s">
        <v>168</v>
      </c>
      <c r="D59" s="252">
        <f>SUM(D56:D58)</f>
        <v>-19</v>
      </c>
      <c r="E59" s="241"/>
      <c r="F59" s="252">
        <f>SUM(F56:F58)</f>
        <v>123</v>
      </c>
      <c r="G59" s="242"/>
      <c r="H59" s="253" t="s">
        <v>115</v>
      </c>
      <c r="I59" s="207"/>
      <c r="J59" s="253" t="s">
        <v>115</v>
      </c>
    </row>
    <row r="60" spans="1:10" ht="22.5" customHeight="1" x14ac:dyDescent="0.7">
      <c r="A60" s="219"/>
      <c r="D60" s="225"/>
      <c r="E60" s="225"/>
      <c r="F60" s="225"/>
      <c r="G60" s="226"/>
      <c r="H60" s="225"/>
      <c r="J60" s="225"/>
    </row>
    <row r="61" spans="1:10" ht="44" x14ac:dyDescent="0.7">
      <c r="A61" s="239" t="s">
        <v>169</v>
      </c>
      <c r="D61" s="225"/>
      <c r="E61" s="225"/>
      <c r="F61" s="225"/>
      <c r="G61" s="226"/>
      <c r="H61" s="225"/>
      <c r="J61" s="225"/>
    </row>
    <row r="62" spans="1:10" ht="65" x14ac:dyDescent="0.7">
      <c r="A62" s="254" t="s">
        <v>178</v>
      </c>
      <c r="D62" s="228">
        <v>117</v>
      </c>
      <c r="E62" s="225"/>
      <c r="F62" s="228">
        <v>-789</v>
      </c>
      <c r="G62" s="226"/>
      <c r="H62" s="228">
        <f>D62</f>
        <v>117</v>
      </c>
      <c r="I62" s="73"/>
      <c r="J62" s="228">
        <f>F62</f>
        <v>-789</v>
      </c>
    </row>
    <row r="63" spans="1:10" ht="43.5" hidden="1" x14ac:dyDescent="0.7">
      <c r="A63" s="254" t="s">
        <v>186</v>
      </c>
      <c r="B63" s="279"/>
      <c r="C63" s="279"/>
      <c r="D63" s="228"/>
      <c r="E63" s="225"/>
      <c r="F63" s="248"/>
      <c r="G63" s="226"/>
      <c r="H63" s="228">
        <f>D63</f>
        <v>0</v>
      </c>
      <c r="I63" s="73"/>
      <c r="J63" s="248" t="s">
        <v>115</v>
      </c>
    </row>
    <row r="64" spans="1:10" ht="22.5" customHeight="1" x14ac:dyDescent="0.7">
      <c r="A64" s="217" t="s">
        <v>170</v>
      </c>
      <c r="D64" s="255">
        <v>-23</v>
      </c>
      <c r="E64" s="225"/>
      <c r="F64" s="255">
        <v>158</v>
      </c>
      <c r="G64" s="226"/>
      <c r="H64" s="255">
        <f>D64</f>
        <v>-23</v>
      </c>
      <c r="I64" s="73"/>
      <c r="J64" s="255">
        <f>F64</f>
        <v>158</v>
      </c>
    </row>
    <row r="65" spans="1:10" ht="22.5" customHeight="1" x14ac:dyDescent="0.7">
      <c r="A65" s="219" t="s">
        <v>171</v>
      </c>
      <c r="D65" s="228"/>
      <c r="E65" s="225"/>
      <c r="F65" s="228"/>
      <c r="G65" s="226"/>
      <c r="H65" s="228"/>
      <c r="J65" s="228"/>
    </row>
    <row r="66" spans="1:10" ht="22" x14ac:dyDescent="0.7">
      <c r="A66" s="207" t="s">
        <v>172</v>
      </c>
      <c r="D66" s="256">
        <f>SUM(D62:D64)</f>
        <v>94</v>
      </c>
      <c r="E66" s="225"/>
      <c r="F66" s="256">
        <f>SUM(F62:F64)</f>
        <v>-631</v>
      </c>
      <c r="G66" s="226"/>
      <c r="H66" s="256">
        <f>SUM(H62:H64)</f>
        <v>94</v>
      </c>
      <c r="J66" s="256">
        <f>SUM(J62:J64)</f>
        <v>-631</v>
      </c>
    </row>
    <row r="67" spans="1:10" ht="22.5" customHeight="1" x14ac:dyDescent="0.7">
      <c r="A67" s="219"/>
      <c r="D67" s="225"/>
      <c r="E67" s="225"/>
      <c r="F67" s="225"/>
      <c r="G67" s="226"/>
      <c r="H67" s="225"/>
      <c r="J67" s="225"/>
    </row>
    <row r="68" spans="1:10" ht="22" x14ac:dyDescent="0.7">
      <c r="A68" s="251" t="s">
        <v>179</v>
      </c>
      <c r="D68" s="257">
        <f>SUM(D59,D66)</f>
        <v>75</v>
      </c>
      <c r="E68" s="224"/>
      <c r="F68" s="257">
        <f>SUM(F59,F66)</f>
        <v>-508</v>
      </c>
      <c r="G68" s="207"/>
      <c r="H68" s="257">
        <f>SUM(H59,H66)</f>
        <v>94</v>
      </c>
      <c r="J68" s="257">
        <f>SUM(J59,J66)</f>
        <v>-631</v>
      </c>
    </row>
    <row r="69" spans="1:10" ht="22.75" customHeight="1" x14ac:dyDescent="0.7">
      <c r="A69" s="219"/>
      <c r="D69" s="258"/>
      <c r="E69" s="224"/>
      <c r="F69" s="258"/>
      <c r="G69" s="207"/>
      <c r="H69" s="259"/>
      <c r="J69" s="259"/>
    </row>
    <row r="70" spans="1:10" ht="22.75" customHeight="1" thickBot="1" x14ac:dyDescent="0.75">
      <c r="A70" s="219" t="s">
        <v>194</v>
      </c>
      <c r="D70" s="260">
        <f>D47+D68</f>
        <v>88704</v>
      </c>
      <c r="E70" s="225"/>
      <c r="F70" s="260">
        <f>F47+F68</f>
        <v>103897</v>
      </c>
      <c r="G70" s="62"/>
      <c r="H70" s="260">
        <f>H47+H68</f>
        <v>121571</v>
      </c>
      <c r="J70" s="260">
        <f>J47+J68</f>
        <v>138835</v>
      </c>
    </row>
    <row r="71" spans="1:10" ht="22.75" customHeight="1" thickTop="1" x14ac:dyDescent="0.65"/>
    <row r="72" spans="1:10" ht="22.75" customHeight="1" x14ac:dyDescent="0.7">
      <c r="A72" s="204" t="s">
        <v>93</v>
      </c>
      <c r="B72" s="280"/>
      <c r="C72" s="280"/>
    </row>
    <row r="73" spans="1:10" ht="22.75" customHeight="1" x14ac:dyDescent="0.7">
      <c r="A73" s="204" t="s">
        <v>145</v>
      </c>
      <c r="B73" s="280"/>
      <c r="C73" s="280"/>
    </row>
    <row r="74" spans="1:10" ht="22.75" customHeight="1" x14ac:dyDescent="0.7">
      <c r="A74" s="205"/>
      <c r="B74" s="280"/>
      <c r="C74" s="280"/>
    </row>
    <row r="75" spans="1:10" ht="22.75" customHeight="1" x14ac:dyDescent="0.7">
      <c r="B75" s="280"/>
      <c r="C75" s="280"/>
      <c r="D75" s="306" t="s">
        <v>38</v>
      </c>
      <c r="E75" s="306"/>
      <c r="F75" s="306"/>
      <c r="G75" s="207"/>
      <c r="I75" s="208"/>
      <c r="J75" s="111"/>
    </row>
    <row r="76" spans="1:10" ht="22.75" customHeight="1" x14ac:dyDescent="0.7">
      <c r="B76" s="280"/>
      <c r="C76" s="280"/>
      <c r="D76" s="306" t="s">
        <v>37</v>
      </c>
      <c r="E76" s="306"/>
      <c r="F76" s="306"/>
      <c r="G76" s="207"/>
      <c r="H76" s="306" t="s">
        <v>39</v>
      </c>
      <c r="I76" s="306"/>
      <c r="J76" s="306"/>
    </row>
    <row r="77" spans="1:10" ht="22.75" customHeight="1" x14ac:dyDescent="0.7">
      <c r="B77" s="280"/>
      <c r="C77" s="280"/>
      <c r="D77" s="304" t="s">
        <v>187</v>
      </c>
      <c r="E77" s="304"/>
      <c r="F77" s="304"/>
      <c r="G77" s="207"/>
      <c r="H77" s="304" t="s">
        <v>187</v>
      </c>
      <c r="I77" s="304"/>
      <c r="J77" s="304"/>
    </row>
    <row r="78" spans="1:10" ht="22.75" customHeight="1" x14ac:dyDescent="0.7">
      <c r="B78" s="280"/>
      <c r="C78" s="280"/>
      <c r="D78" s="304" t="s">
        <v>94</v>
      </c>
      <c r="E78" s="304" t="s">
        <v>94</v>
      </c>
      <c r="F78" s="304" t="s">
        <v>94</v>
      </c>
      <c r="G78" s="207"/>
      <c r="H78" s="304" t="s">
        <v>94</v>
      </c>
      <c r="I78" s="304" t="s">
        <v>94</v>
      </c>
      <c r="J78" s="304" t="s">
        <v>94</v>
      </c>
    </row>
    <row r="79" spans="1:10" ht="22.75" customHeight="1" x14ac:dyDescent="0.65">
      <c r="B79" s="209" t="s">
        <v>9</v>
      </c>
      <c r="C79" s="280"/>
      <c r="D79" s="210">
        <v>2566</v>
      </c>
      <c r="F79" s="210">
        <v>2565</v>
      </c>
      <c r="H79" s="210">
        <v>2566</v>
      </c>
      <c r="I79"/>
      <c r="J79" s="210">
        <v>2565</v>
      </c>
    </row>
    <row r="80" spans="1:10" ht="22.75" customHeight="1" x14ac:dyDescent="0.65">
      <c r="B80" s="280"/>
      <c r="C80" s="280"/>
      <c r="D80" s="305" t="s">
        <v>67</v>
      </c>
      <c r="E80" s="305"/>
      <c r="F80" s="305"/>
      <c r="G80" s="305"/>
      <c r="H80" s="305"/>
      <c r="I80" s="305"/>
      <c r="J80" s="305"/>
    </row>
    <row r="81" spans="1:10" ht="22.75" customHeight="1" x14ac:dyDescent="0.7">
      <c r="A81" s="211" t="s">
        <v>146</v>
      </c>
      <c r="B81" s="280"/>
      <c r="C81" s="280"/>
      <c r="D81" s="212"/>
      <c r="E81" s="212"/>
      <c r="F81" s="212"/>
      <c r="G81" s="212"/>
      <c r="H81" s="213"/>
    </row>
    <row r="82" spans="1:10" ht="22.75" customHeight="1" x14ac:dyDescent="0.65">
      <c r="A82" s="214" t="s">
        <v>147</v>
      </c>
      <c r="B82" s="280">
        <v>2</v>
      </c>
      <c r="C82" s="280"/>
      <c r="D82" s="48">
        <v>4584061</v>
      </c>
      <c r="E82" s="215"/>
      <c r="F82" s="48">
        <v>4871372</v>
      </c>
      <c r="G82" s="216"/>
      <c r="H82" s="48">
        <f t="shared" ref="H82:H86" si="4">D82</f>
        <v>4584061</v>
      </c>
      <c r="J82" s="73">
        <f>F82</f>
        <v>4871372</v>
      </c>
    </row>
    <row r="83" spans="1:10" ht="22.75" customHeight="1" x14ac:dyDescent="0.65">
      <c r="A83" s="214" t="s">
        <v>77</v>
      </c>
      <c r="B83" s="280">
        <v>2</v>
      </c>
      <c r="C83" s="280"/>
      <c r="D83" s="48">
        <v>2226</v>
      </c>
      <c r="E83" s="215"/>
      <c r="F83" s="48">
        <v>1588</v>
      </c>
      <c r="G83" s="216"/>
      <c r="H83" s="48">
        <v>66298</v>
      </c>
      <c r="J83" s="73">
        <v>60673</v>
      </c>
    </row>
    <row r="84" spans="1:10" ht="22.75" customHeight="1" x14ac:dyDescent="0.65">
      <c r="A84" s="217" t="s">
        <v>126</v>
      </c>
      <c r="B84" s="280"/>
      <c r="C84" s="280"/>
      <c r="D84" s="48">
        <v>2490</v>
      </c>
      <c r="E84" s="215"/>
      <c r="F84" s="48">
        <v>762</v>
      </c>
      <c r="G84" s="216"/>
      <c r="H84" s="48">
        <f t="shared" si="4"/>
        <v>2490</v>
      </c>
      <c r="J84" s="73">
        <f t="shared" ref="J84:J86" si="5">F84</f>
        <v>762</v>
      </c>
    </row>
    <row r="85" spans="1:10" ht="22.75" customHeight="1" x14ac:dyDescent="0.65">
      <c r="A85" s="214" t="s">
        <v>148</v>
      </c>
      <c r="B85" s="280">
        <v>2</v>
      </c>
      <c r="C85" s="280"/>
      <c r="D85" s="49">
        <v>15160</v>
      </c>
      <c r="E85" s="215"/>
      <c r="F85" s="49">
        <v>24845</v>
      </c>
      <c r="G85" s="216"/>
      <c r="H85" s="49">
        <f t="shared" si="4"/>
        <v>15160</v>
      </c>
      <c r="J85" s="73">
        <f t="shared" si="5"/>
        <v>24845</v>
      </c>
    </row>
    <row r="86" spans="1:10" ht="22.75" customHeight="1" x14ac:dyDescent="0.65">
      <c r="A86" s="218" t="s">
        <v>149</v>
      </c>
      <c r="B86" s="280"/>
      <c r="C86" s="280"/>
      <c r="D86" s="111">
        <v>21633</v>
      </c>
      <c r="E86" s="215"/>
      <c r="F86" s="49">
        <v>19482</v>
      </c>
      <c r="H86" s="111">
        <f t="shared" si="4"/>
        <v>21633</v>
      </c>
      <c r="J86" s="73">
        <f t="shared" si="5"/>
        <v>19482</v>
      </c>
    </row>
    <row r="87" spans="1:10" ht="22.75" customHeight="1" x14ac:dyDescent="0.7">
      <c r="A87" s="219" t="s">
        <v>150</v>
      </c>
      <c r="B87" s="280"/>
      <c r="C87" s="280"/>
      <c r="D87" s="220">
        <f>SUM(D82:D86)</f>
        <v>4625570</v>
      </c>
      <c r="E87" s="221"/>
      <c r="F87" s="220">
        <f>SUM(F82:F86)</f>
        <v>4918049</v>
      </c>
      <c r="G87" s="212"/>
      <c r="H87" s="220">
        <f>SUM(H82:H86)</f>
        <v>4689642</v>
      </c>
      <c r="J87" s="240">
        <f>SUM(J82:J86)</f>
        <v>4977134</v>
      </c>
    </row>
    <row r="88" spans="1:10" ht="22.75" customHeight="1" x14ac:dyDescent="0.65">
      <c r="A88" s="214"/>
      <c r="B88" s="280"/>
      <c r="C88" s="280"/>
      <c r="D88" s="212"/>
      <c r="E88" s="212"/>
      <c r="F88" s="212"/>
      <c r="G88" s="212"/>
      <c r="H88" s="222"/>
    </row>
    <row r="89" spans="1:10" ht="22.75" customHeight="1" x14ac:dyDescent="0.7">
      <c r="A89" s="211" t="s">
        <v>151</v>
      </c>
      <c r="B89" s="280"/>
      <c r="C89" s="280"/>
      <c r="D89" s="212"/>
      <c r="E89" s="212"/>
      <c r="F89" s="212"/>
      <c r="G89" s="212"/>
      <c r="H89" s="222"/>
    </row>
    <row r="90" spans="1:10" ht="22.75" customHeight="1" x14ac:dyDescent="0.65">
      <c r="A90" s="214" t="s">
        <v>152</v>
      </c>
      <c r="B90" s="280">
        <v>2</v>
      </c>
      <c r="C90" s="280"/>
      <c r="D90" s="215">
        <v>4342274</v>
      </c>
      <c r="E90" s="215"/>
      <c r="F90" s="215">
        <v>4545730</v>
      </c>
      <c r="H90" s="215">
        <f t="shared" ref="H90:H92" si="6">D90</f>
        <v>4342274</v>
      </c>
      <c r="J90" s="73">
        <f t="shared" ref="J90:J92" si="7">F90</f>
        <v>4545730</v>
      </c>
    </row>
    <row r="91" spans="1:10" ht="22.75" customHeight="1" x14ac:dyDescent="0.65">
      <c r="A91" s="217" t="s">
        <v>153</v>
      </c>
      <c r="B91" s="280">
        <v>2</v>
      </c>
      <c r="C91" s="280"/>
      <c r="D91" s="215">
        <v>147807</v>
      </c>
      <c r="E91" s="215"/>
      <c r="F91" s="215">
        <v>194132</v>
      </c>
      <c r="H91" s="215">
        <f t="shared" si="6"/>
        <v>147807</v>
      </c>
      <c r="J91" s="73">
        <f t="shared" si="7"/>
        <v>194132</v>
      </c>
    </row>
    <row r="92" spans="1:10" ht="22.75" customHeight="1" x14ac:dyDescent="0.65">
      <c r="A92" s="214" t="s">
        <v>154</v>
      </c>
      <c r="B92" s="280">
        <v>2</v>
      </c>
      <c r="C92" s="280"/>
      <c r="D92" s="215">
        <v>111642</v>
      </c>
      <c r="E92" s="215"/>
      <c r="F92" s="215">
        <v>101478</v>
      </c>
      <c r="H92" s="215">
        <f t="shared" si="6"/>
        <v>111642</v>
      </c>
      <c r="J92" s="73">
        <f t="shared" si="7"/>
        <v>101478</v>
      </c>
    </row>
    <row r="93" spans="1:10" ht="22.75" hidden="1" customHeight="1" x14ac:dyDescent="0.65">
      <c r="A93" s="217" t="s">
        <v>155</v>
      </c>
      <c r="B93" s="280"/>
      <c r="C93" s="280"/>
      <c r="D93" s="217" t="s">
        <v>116</v>
      </c>
      <c r="E93" s="215"/>
      <c r="F93" s="248" t="s">
        <v>173</v>
      </c>
      <c r="H93" s="217" t="s">
        <v>174</v>
      </c>
      <c r="J93" s="261" t="s">
        <v>175</v>
      </c>
    </row>
    <row r="94" spans="1:10" ht="22.75" customHeight="1" x14ac:dyDescent="0.7">
      <c r="A94" s="219" t="s">
        <v>156</v>
      </c>
      <c r="B94" s="280"/>
      <c r="C94" s="280"/>
      <c r="D94" s="223">
        <f>SUM(D90:D92)</f>
        <v>4601723</v>
      </c>
      <c r="E94" s="224"/>
      <c r="F94" s="223">
        <f>SUM(F90:F93)</f>
        <v>4841340</v>
      </c>
      <c r="H94" s="223">
        <f>SUM(H90:H92)</f>
        <v>4601723</v>
      </c>
      <c r="J94" s="240">
        <f>SUM(J90:J92)</f>
        <v>4841340</v>
      </c>
    </row>
    <row r="95" spans="1:10" ht="22.75" customHeight="1" x14ac:dyDescent="0.65">
      <c r="A95" s="214"/>
      <c r="B95" s="280"/>
      <c r="C95" s="280"/>
      <c r="D95" s="212"/>
      <c r="E95" s="212"/>
      <c r="F95" s="212"/>
      <c r="G95" s="212"/>
      <c r="H95" s="222"/>
    </row>
    <row r="96" spans="1:10" ht="22.75" customHeight="1" x14ac:dyDescent="0.7">
      <c r="A96" s="219" t="s">
        <v>188</v>
      </c>
      <c r="B96" s="230"/>
      <c r="C96" s="230"/>
      <c r="D96" s="224">
        <f>D87-D94</f>
        <v>23847</v>
      </c>
      <c r="E96" s="224"/>
      <c r="F96" s="224">
        <f>F87-F94</f>
        <v>76709</v>
      </c>
      <c r="G96" s="207"/>
      <c r="H96" s="224">
        <f>H87-H94</f>
        <v>87919</v>
      </c>
      <c r="I96" s="207"/>
      <c r="J96" s="224">
        <f>J87-J94</f>
        <v>135794</v>
      </c>
    </row>
    <row r="97" spans="1:10" ht="22.75" customHeight="1" x14ac:dyDescent="0.65">
      <c r="A97" s="217" t="s">
        <v>42</v>
      </c>
      <c r="B97" s="280"/>
      <c r="C97" s="280"/>
      <c r="D97" s="215">
        <v>-8873</v>
      </c>
      <c r="E97" s="215"/>
      <c r="F97" s="215">
        <v>-9192</v>
      </c>
      <c r="H97" s="215">
        <f>D97</f>
        <v>-8873</v>
      </c>
      <c r="J97" s="73">
        <f>F97</f>
        <v>-9192</v>
      </c>
    </row>
    <row r="98" spans="1:10" ht="22.75" customHeight="1" x14ac:dyDescent="0.65">
      <c r="A98" s="217" t="s">
        <v>106</v>
      </c>
      <c r="B98" s="280">
        <v>3</v>
      </c>
      <c r="C98" s="280"/>
      <c r="D98" s="262">
        <v>52707</v>
      </c>
      <c r="E98" s="215"/>
      <c r="F98" s="262">
        <v>53514</v>
      </c>
      <c r="H98" s="282">
        <v>0</v>
      </c>
      <c r="J98" s="282">
        <v>0</v>
      </c>
    </row>
    <row r="99" spans="1:10" ht="22.75" customHeight="1" x14ac:dyDescent="0.65">
      <c r="A99" s="218"/>
      <c r="B99" s="280"/>
      <c r="C99" s="280"/>
      <c r="D99" s="228"/>
      <c r="E99" s="215"/>
      <c r="F99" s="228"/>
      <c r="H99" s="229"/>
      <c r="J99" s="229"/>
    </row>
    <row r="100" spans="1:10" ht="22.75" customHeight="1" x14ac:dyDescent="0.7">
      <c r="A100" s="219" t="s">
        <v>189</v>
      </c>
      <c r="B100" s="230"/>
      <c r="C100" s="230"/>
      <c r="D100" s="224">
        <f>SUM(D96:D98)</f>
        <v>67681</v>
      </c>
      <c r="E100" s="224"/>
      <c r="F100" s="224">
        <f>SUM(F96:F98)</f>
        <v>121031</v>
      </c>
      <c r="G100" s="207"/>
      <c r="H100" s="224">
        <f>SUM(H96:H98)</f>
        <v>79046</v>
      </c>
      <c r="I100" s="207"/>
      <c r="J100" s="224">
        <f>SUM(J96:J98)</f>
        <v>126602</v>
      </c>
    </row>
    <row r="101" spans="1:10" ht="22.75" customHeight="1" x14ac:dyDescent="0.65">
      <c r="A101" s="217" t="s">
        <v>190</v>
      </c>
      <c r="B101" s="280"/>
      <c r="C101" s="280"/>
      <c r="D101" s="231">
        <v>2730</v>
      </c>
      <c r="E101" s="215"/>
      <c r="F101" s="231">
        <v>13806</v>
      </c>
      <c r="G101" s="216"/>
      <c r="H101" s="231">
        <f>D101</f>
        <v>2730</v>
      </c>
      <c r="J101" s="282">
        <f>F101</f>
        <v>13806</v>
      </c>
    </row>
    <row r="102" spans="1:10" ht="22.75" customHeight="1" x14ac:dyDescent="0.7">
      <c r="A102" s="214"/>
      <c r="B102" s="280"/>
      <c r="C102" s="280"/>
      <c r="D102" s="212"/>
      <c r="E102" s="212"/>
      <c r="F102" s="212"/>
      <c r="G102" s="212"/>
      <c r="H102" s="232"/>
      <c r="J102" s="232"/>
    </row>
    <row r="103" spans="1:10" ht="22.75" customHeight="1" thickBot="1" x14ac:dyDescent="0.75">
      <c r="A103" s="219" t="s">
        <v>191</v>
      </c>
      <c r="B103" s="280"/>
      <c r="C103" s="280"/>
      <c r="D103" s="233">
        <f>D100-D101</f>
        <v>64951</v>
      </c>
      <c r="E103" s="224"/>
      <c r="F103" s="233">
        <f>F100-F101</f>
        <v>107225</v>
      </c>
      <c r="H103" s="233">
        <f>H100-H101</f>
        <v>76316</v>
      </c>
      <c r="J103" s="233">
        <f>J100-J101</f>
        <v>112796</v>
      </c>
    </row>
    <row r="104" spans="1:10" ht="22.75" customHeight="1" thickTop="1" x14ac:dyDescent="0.65">
      <c r="A104" s="214"/>
      <c r="B104" s="280"/>
      <c r="C104" s="280"/>
      <c r="J104" s="69"/>
    </row>
    <row r="105" spans="1:10" ht="22.75" customHeight="1" thickBot="1" x14ac:dyDescent="0.75">
      <c r="A105" s="234" t="s">
        <v>192</v>
      </c>
      <c r="B105" s="280"/>
      <c r="C105" s="280"/>
      <c r="D105" s="235">
        <f>D103/57840</f>
        <v>1.1229426002766252</v>
      </c>
      <c r="E105" s="236"/>
      <c r="F105" s="235">
        <f>F103/57840</f>
        <v>1.8538208852005533</v>
      </c>
      <c r="G105" s="236"/>
      <c r="H105" s="235">
        <f>H103/57840</f>
        <v>1.319432918395574</v>
      </c>
      <c r="J105" s="263">
        <f>J103/57840</f>
        <v>1.9501383125864453</v>
      </c>
    </row>
    <row r="106" spans="1:10" ht="22.75" customHeight="1" thickTop="1" x14ac:dyDescent="0.65">
      <c r="A106" s="214"/>
      <c r="B106" s="237"/>
      <c r="C106" s="237"/>
    </row>
    <row r="107" spans="1:10" ht="22.75" customHeight="1" x14ac:dyDescent="0.7">
      <c r="A107" s="204" t="s">
        <v>93</v>
      </c>
      <c r="B107" s="280"/>
      <c r="C107" s="280"/>
    </row>
    <row r="108" spans="1:10" ht="22.75" customHeight="1" x14ac:dyDescent="0.7">
      <c r="A108" s="205" t="s">
        <v>157</v>
      </c>
      <c r="B108" s="280"/>
      <c r="C108" s="280"/>
    </row>
    <row r="109" spans="1:10" ht="22.75" customHeight="1" x14ac:dyDescent="0.7">
      <c r="A109" s="204"/>
      <c r="B109" s="280"/>
      <c r="C109" s="280"/>
    </row>
    <row r="110" spans="1:10" ht="22.75" customHeight="1" x14ac:dyDescent="0.7">
      <c r="B110" s="280"/>
      <c r="C110" s="280"/>
      <c r="D110" s="306" t="s">
        <v>38</v>
      </c>
      <c r="E110" s="306"/>
      <c r="F110" s="306"/>
      <c r="G110" s="207"/>
      <c r="I110" s="208"/>
      <c r="J110" s="111"/>
    </row>
    <row r="111" spans="1:10" ht="22.75" customHeight="1" x14ac:dyDescent="0.7">
      <c r="B111" s="280"/>
      <c r="C111" s="280"/>
      <c r="D111" s="306" t="s">
        <v>37</v>
      </c>
      <c r="E111" s="306"/>
      <c r="F111" s="306"/>
      <c r="G111" s="207"/>
      <c r="H111" s="306" t="s">
        <v>39</v>
      </c>
      <c r="I111" s="306"/>
      <c r="J111" s="306"/>
    </row>
    <row r="112" spans="1:10" ht="22.75" customHeight="1" x14ac:dyDescent="0.7">
      <c r="B112" s="280"/>
      <c r="C112" s="280"/>
      <c r="D112" s="304" t="s">
        <v>187</v>
      </c>
      <c r="E112" s="304"/>
      <c r="F112" s="304"/>
      <c r="G112" s="207"/>
      <c r="H112" s="304" t="s">
        <v>187</v>
      </c>
      <c r="I112" s="304"/>
      <c r="J112" s="304"/>
    </row>
    <row r="113" spans="1:10" ht="22.75" customHeight="1" x14ac:dyDescent="0.7">
      <c r="B113" s="280"/>
      <c r="C113" s="280"/>
      <c r="D113" s="304" t="s">
        <v>94</v>
      </c>
      <c r="E113" s="304" t="s">
        <v>94</v>
      </c>
      <c r="F113" s="304" t="s">
        <v>94</v>
      </c>
      <c r="G113" s="207"/>
      <c r="H113" s="304" t="s">
        <v>94</v>
      </c>
      <c r="I113" s="304" t="s">
        <v>94</v>
      </c>
      <c r="J113" s="304" t="s">
        <v>94</v>
      </c>
    </row>
    <row r="114" spans="1:10" ht="22.75" customHeight="1" x14ac:dyDescent="0.65">
      <c r="B114" s="209" t="s">
        <v>9</v>
      </c>
      <c r="C114" s="280"/>
      <c r="D114" s="210">
        <v>2566</v>
      </c>
      <c r="F114" s="210">
        <v>2565</v>
      </c>
      <c r="H114" s="210">
        <v>2566</v>
      </c>
      <c r="I114"/>
      <c r="J114" s="210">
        <v>2565</v>
      </c>
    </row>
    <row r="115" spans="1:10" ht="22.75" customHeight="1" x14ac:dyDescent="0.65">
      <c r="B115" s="280"/>
      <c r="C115" s="280"/>
      <c r="D115" s="305" t="s">
        <v>67</v>
      </c>
      <c r="E115" s="305"/>
      <c r="F115" s="305"/>
      <c r="G115" s="305"/>
      <c r="H115" s="305"/>
      <c r="I115" s="305"/>
      <c r="J115" s="305"/>
    </row>
    <row r="116" spans="1:10" ht="22.75" customHeight="1" x14ac:dyDescent="0.7">
      <c r="A116" s="219" t="s">
        <v>191</v>
      </c>
      <c r="B116" s="280"/>
      <c r="C116" s="280"/>
      <c r="D116" s="224">
        <f>D103</f>
        <v>64951</v>
      </c>
      <c r="E116" s="238"/>
      <c r="F116" s="224">
        <f>F103</f>
        <v>107225</v>
      </c>
      <c r="G116" s="238"/>
      <c r="H116" s="221">
        <f>H103</f>
        <v>76316</v>
      </c>
      <c r="J116" s="225">
        <f>J103</f>
        <v>112796</v>
      </c>
    </row>
    <row r="117" spans="1:10" ht="22.75" customHeight="1" x14ac:dyDescent="0.7">
      <c r="A117" s="211"/>
      <c r="B117" s="280"/>
      <c r="C117" s="280"/>
      <c r="D117" s="212"/>
      <c r="E117" s="212"/>
      <c r="F117" s="212"/>
      <c r="G117" s="212"/>
      <c r="H117" s="213"/>
      <c r="J117" s="62"/>
    </row>
    <row r="118" spans="1:10" ht="22.75" customHeight="1" x14ac:dyDescent="0.7">
      <c r="A118" s="219" t="s">
        <v>158</v>
      </c>
      <c r="B118" s="280"/>
      <c r="C118" s="280"/>
      <c r="D118" s="212"/>
      <c r="E118" s="212"/>
      <c r="F118" s="212"/>
      <c r="G118" s="212"/>
      <c r="H118" s="213"/>
      <c r="J118" s="62"/>
    </row>
    <row r="119" spans="1:10" ht="44" x14ac:dyDescent="0.7">
      <c r="A119" s="239" t="s">
        <v>159</v>
      </c>
      <c r="B119" s="280"/>
      <c r="C119" s="280"/>
      <c r="D119" s="269"/>
      <c r="E119" s="212"/>
      <c r="F119" s="212"/>
      <c r="G119" s="212"/>
      <c r="H119" s="213"/>
      <c r="J119" s="62"/>
    </row>
    <row r="120" spans="1:10" ht="43" x14ac:dyDescent="0.65">
      <c r="A120" s="243" t="s">
        <v>164</v>
      </c>
      <c r="B120" s="280">
        <v>3</v>
      </c>
      <c r="C120" s="280"/>
      <c r="D120" s="255">
        <v>33</v>
      </c>
      <c r="E120" s="63"/>
      <c r="F120" s="73">
        <v>232</v>
      </c>
      <c r="G120" s="63"/>
      <c r="H120" s="247" t="s">
        <v>115</v>
      </c>
      <c r="J120" s="247" t="s">
        <v>115</v>
      </c>
    </row>
    <row r="121" spans="1:10" ht="44" x14ac:dyDescent="0.7">
      <c r="A121" s="251" t="s">
        <v>168</v>
      </c>
      <c r="B121" s="280"/>
      <c r="C121" s="280"/>
      <c r="D121" s="240">
        <f>SUM(D120)</f>
        <v>33</v>
      </c>
      <c r="E121" s="241"/>
      <c r="F121" s="240">
        <f>SUM(F120)</f>
        <v>232</v>
      </c>
      <c r="G121" s="242"/>
      <c r="H121" s="283" t="s">
        <v>115</v>
      </c>
      <c r="I121" s="207"/>
      <c r="J121" s="283" t="s">
        <v>115</v>
      </c>
    </row>
    <row r="122" spans="1:10" ht="22.75" customHeight="1" x14ac:dyDescent="0.7">
      <c r="A122" s="251"/>
      <c r="B122" s="280"/>
      <c r="C122" s="280"/>
      <c r="D122" s="264"/>
      <c r="E122" s="241"/>
      <c r="F122" s="264"/>
      <c r="G122" s="242"/>
      <c r="H122" s="264"/>
      <c r="J122" s="264"/>
    </row>
    <row r="123" spans="1:10" ht="44.25" customHeight="1" x14ac:dyDescent="0.7">
      <c r="A123" s="239" t="s">
        <v>169</v>
      </c>
      <c r="B123" s="280"/>
      <c r="C123" s="280"/>
      <c r="D123" s="258"/>
      <c r="E123" s="224"/>
      <c r="F123" s="258"/>
      <c r="G123" s="207"/>
      <c r="H123" s="259"/>
      <c r="J123" s="225"/>
    </row>
    <row r="124" spans="1:10" ht="66.75" customHeight="1" x14ac:dyDescent="0.65">
      <c r="A124" s="254" t="s">
        <v>178</v>
      </c>
      <c r="B124" s="280"/>
      <c r="C124" s="280"/>
      <c r="D124" s="216">
        <v>1341</v>
      </c>
      <c r="E124" s="245"/>
      <c r="F124" s="265">
        <v>-4194</v>
      </c>
      <c r="G124" s="246"/>
      <c r="H124" s="284">
        <f t="shared" ref="H124:H126" si="8">D124</f>
        <v>1341</v>
      </c>
      <c r="J124" s="284">
        <f>F124</f>
        <v>-4194</v>
      </c>
    </row>
    <row r="125" spans="1:10" ht="43.5" x14ac:dyDescent="0.7">
      <c r="A125" s="254" t="s">
        <v>186</v>
      </c>
      <c r="B125" s="280"/>
      <c r="C125" s="280"/>
      <c r="D125" s="228">
        <v>37148</v>
      </c>
      <c r="E125" s="225"/>
      <c r="F125" s="248" t="s">
        <v>115</v>
      </c>
      <c r="G125" s="226"/>
      <c r="H125" s="228">
        <f>D125</f>
        <v>37148</v>
      </c>
      <c r="I125" s="73"/>
      <c r="J125" s="248" t="s">
        <v>115</v>
      </c>
    </row>
    <row r="126" spans="1:10" ht="22.75" customHeight="1" x14ac:dyDescent="0.65">
      <c r="A126" s="217" t="s">
        <v>170</v>
      </c>
      <c r="B126" s="280"/>
      <c r="C126" s="280"/>
      <c r="D126" s="285">
        <v>-7698</v>
      </c>
      <c r="E126" s="245"/>
      <c r="F126" s="266">
        <v>839</v>
      </c>
      <c r="G126" s="249"/>
      <c r="H126" s="285">
        <f t="shared" si="8"/>
        <v>-7698</v>
      </c>
      <c r="J126" s="267">
        <f>F126</f>
        <v>839</v>
      </c>
    </row>
    <row r="127" spans="1:10" ht="44" x14ac:dyDescent="0.7">
      <c r="A127" s="251" t="s">
        <v>193</v>
      </c>
      <c r="B127" s="280"/>
      <c r="C127" s="280"/>
      <c r="D127" s="252">
        <f>SUM(D124:D126)</f>
        <v>30791</v>
      </c>
      <c r="E127" s="241"/>
      <c r="F127" s="252">
        <f>SUM(F124:F126)</f>
        <v>-3355</v>
      </c>
      <c r="G127" s="242"/>
      <c r="H127" s="252">
        <f>SUM(H124:H126)</f>
        <v>30791</v>
      </c>
      <c r="J127" s="252">
        <f>SUM(J124:J126)</f>
        <v>-3355</v>
      </c>
    </row>
    <row r="128" spans="1:10" ht="22.75" customHeight="1" x14ac:dyDescent="0.7">
      <c r="A128" s="219"/>
      <c r="B128" s="280"/>
      <c r="C128" s="280"/>
      <c r="D128" s="225"/>
      <c r="E128" s="225"/>
      <c r="F128" s="225"/>
      <c r="G128" s="226"/>
      <c r="H128" s="225"/>
      <c r="J128" s="225"/>
    </row>
    <row r="129" spans="1:10" ht="22.75" customHeight="1" x14ac:dyDescent="0.7">
      <c r="A129" s="251" t="s">
        <v>179</v>
      </c>
      <c r="B129" s="280"/>
      <c r="C129" s="280"/>
      <c r="D129" s="257">
        <f>SUM(D121,D127)</f>
        <v>30824</v>
      </c>
      <c r="E129" s="224"/>
      <c r="F129" s="257">
        <f>SUM(F121,F127)</f>
        <v>-3123</v>
      </c>
      <c r="G129" s="207"/>
      <c r="H129" s="257">
        <f>SUM(H121,H127)</f>
        <v>30791</v>
      </c>
      <c r="J129" s="257">
        <f>SUM(J121,J127)</f>
        <v>-3355</v>
      </c>
    </row>
    <row r="130" spans="1:10" ht="22.75" customHeight="1" x14ac:dyDescent="0.7">
      <c r="A130" s="219"/>
      <c r="B130" s="280"/>
      <c r="C130" s="280"/>
      <c r="D130" s="258"/>
      <c r="E130" s="224"/>
      <c r="F130" s="258"/>
      <c r="G130" s="207"/>
      <c r="H130" s="259"/>
      <c r="J130" s="225"/>
    </row>
    <row r="131" spans="1:10" ht="22.75" customHeight="1" thickBot="1" x14ac:dyDescent="0.75">
      <c r="A131" s="219" t="s">
        <v>194</v>
      </c>
      <c r="B131" s="280"/>
      <c r="C131" s="280"/>
      <c r="D131" s="260">
        <f>D116+D129</f>
        <v>95775</v>
      </c>
      <c r="E131" s="225"/>
      <c r="F131" s="260">
        <f>F116+F129</f>
        <v>104102</v>
      </c>
      <c r="G131" s="62"/>
      <c r="H131" s="260">
        <f>H116+H129</f>
        <v>107107</v>
      </c>
      <c r="J131" s="260">
        <f>J116+J129</f>
        <v>109441</v>
      </c>
    </row>
    <row r="132" spans="1:10" ht="22.75" customHeight="1" thickTop="1" x14ac:dyDescent="0.65"/>
    <row r="133" spans="1:10" ht="22.75" customHeight="1" x14ac:dyDescent="0.65"/>
    <row r="134" spans="1:10" ht="22.75" customHeight="1" x14ac:dyDescent="0.65"/>
    <row r="135" spans="1:10" ht="22.75" customHeight="1" x14ac:dyDescent="0.65"/>
    <row r="136" spans="1:10" ht="22.75" customHeight="1" x14ac:dyDescent="0.65"/>
    <row r="137" spans="1:10" ht="22.75" customHeight="1" x14ac:dyDescent="0.65"/>
    <row r="138" spans="1:10" ht="22.75" customHeight="1" x14ac:dyDescent="0.65"/>
    <row r="139" spans="1:10" ht="22.75" customHeight="1" x14ac:dyDescent="0.65"/>
    <row r="140" spans="1:10" ht="22.75" customHeight="1" x14ac:dyDescent="0.65"/>
    <row r="141" spans="1:10" ht="22.75" customHeight="1" x14ac:dyDescent="0.65"/>
    <row r="142" spans="1:10" ht="22.75" customHeight="1" x14ac:dyDescent="0.65"/>
    <row r="143" spans="1:10" ht="22.75" customHeight="1" x14ac:dyDescent="0.65"/>
    <row r="144" spans="1:10" ht="22.75" customHeight="1" x14ac:dyDescent="0.65"/>
    <row r="145" ht="22.75" customHeight="1" x14ac:dyDescent="0.65"/>
    <row r="146" ht="22.75" customHeight="1" x14ac:dyDescent="0.65"/>
    <row r="147" ht="22.75" customHeight="1" x14ac:dyDescent="0.65"/>
    <row r="148" ht="22.75" customHeight="1" x14ac:dyDescent="0.65"/>
    <row r="149" ht="22.75" customHeight="1" x14ac:dyDescent="0.65"/>
    <row r="150" ht="22.75" customHeight="1" x14ac:dyDescent="0.65"/>
    <row r="151" ht="22.75" customHeight="1" x14ac:dyDescent="0.65"/>
    <row r="152" ht="22.75" customHeight="1" x14ac:dyDescent="0.65"/>
    <row r="153" ht="22.75" customHeight="1" x14ac:dyDescent="0.65"/>
    <row r="154" ht="22.75" customHeight="1" x14ac:dyDescent="0.65"/>
    <row r="155" ht="22.75" customHeight="1" x14ac:dyDescent="0.65"/>
    <row r="156" ht="22.75" customHeight="1" x14ac:dyDescent="0.65"/>
    <row r="157" ht="22.75" customHeight="1" x14ac:dyDescent="0.65"/>
    <row r="158" ht="22.75" customHeight="1" x14ac:dyDescent="0.65"/>
    <row r="159" ht="22.75" customHeight="1" x14ac:dyDescent="0.65"/>
    <row r="160" ht="22.75" customHeight="1" x14ac:dyDescent="0.65"/>
    <row r="161" ht="22.75" customHeight="1" x14ac:dyDescent="0.65"/>
    <row r="162" ht="22.75" customHeight="1" x14ac:dyDescent="0.65"/>
    <row r="163" ht="22.75" customHeight="1" x14ac:dyDescent="0.65"/>
    <row r="164" ht="22.75" customHeight="1" x14ac:dyDescent="0.65"/>
    <row r="165" ht="22.75" customHeight="1" x14ac:dyDescent="0.65"/>
    <row r="166" ht="22.75" customHeight="1" x14ac:dyDescent="0.65"/>
    <row r="167" ht="22.75" customHeight="1" x14ac:dyDescent="0.65"/>
    <row r="168" ht="22.75" customHeight="1" x14ac:dyDescent="0.65"/>
    <row r="169" ht="22.75" customHeight="1" x14ac:dyDescent="0.65"/>
  </sheetData>
  <mergeCells count="32">
    <mergeCell ref="D4:F4"/>
    <mergeCell ref="D5:F5"/>
    <mergeCell ref="H5:J5"/>
    <mergeCell ref="D6:F6"/>
    <mergeCell ref="H6:J6"/>
    <mergeCell ref="D7:F7"/>
    <mergeCell ref="H7:J7"/>
    <mergeCell ref="D10:J10"/>
    <mergeCell ref="D40:F40"/>
    <mergeCell ref="D41:F41"/>
    <mergeCell ref="H41:J41"/>
    <mergeCell ref="D75:F75"/>
    <mergeCell ref="H76:J76"/>
    <mergeCell ref="H77:J77"/>
    <mergeCell ref="H78:J78"/>
    <mergeCell ref="D42:F42"/>
    <mergeCell ref="H42:J42"/>
    <mergeCell ref="D43:F43"/>
    <mergeCell ref="H43:J43"/>
    <mergeCell ref="D46:J46"/>
    <mergeCell ref="H113:J113"/>
    <mergeCell ref="D115:J115"/>
    <mergeCell ref="D76:F76"/>
    <mergeCell ref="D77:F77"/>
    <mergeCell ref="D78:F78"/>
    <mergeCell ref="D113:F113"/>
    <mergeCell ref="D111:F111"/>
    <mergeCell ref="D112:F112"/>
    <mergeCell ref="D80:J80"/>
    <mergeCell ref="D110:F110"/>
    <mergeCell ref="H111:J111"/>
    <mergeCell ref="H112:J112"/>
  </mergeCells>
  <pageMargins left="0.8" right="0.8" top="0.48" bottom="0.5" header="0.5" footer="0.5"/>
  <pageSetup paperSize="9" scale="80" firstPageNumber="6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6" max="16383" man="1"/>
    <brk id="71" max="9" man="1"/>
    <brk id="10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9"/>
  <sheetViews>
    <sheetView zoomScale="90" zoomScaleNormal="90" zoomScaleSheetLayoutView="85" workbookViewId="0">
      <selection activeCell="A6" sqref="A6"/>
    </sheetView>
  </sheetViews>
  <sheetFormatPr defaultRowHeight="21.65" customHeight="1" x14ac:dyDescent="0.7"/>
  <cols>
    <col min="1" max="1" width="49.3984375" style="8" customWidth="1"/>
    <col min="2" max="2" width="9" style="122" customWidth="1"/>
    <col min="3" max="3" width="15.296875" style="17" customWidth="1"/>
    <col min="4" max="4" width="1.09765625" style="17" customWidth="1"/>
    <col min="5" max="5" width="15.296875" style="17" customWidth="1"/>
    <col min="6" max="6" width="1.09765625" style="17" customWidth="1"/>
    <col min="7" max="7" width="15.296875" style="17" customWidth="1"/>
    <col min="8" max="8" width="1.09765625" style="17" customWidth="1"/>
    <col min="9" max="9" width="15.296875" style="17" customWidth="1"/>
    <col min="10" max="10" width="1.09765625" style="17" customWidth="1"/>
    <col min="11" max="11" width="15.296875" style="17" customWidth="1"/>
    <col min="12" max="12" width="1.09765625" style="17" customWidth="1"/>
    <col min="13" max="13" width="15.296875" style="17" customWidth="1"/>
    <col min="14" max="14" width="1.09765625" style="17" customWidth="1"/>
    <col min="15" max="15" width="15.296875" style="17" customWidth="1"/>
    <col min="16" max="16" width="1.09765625" style="17" customWidth="1"/>
    <col min="17" max="17" width="15.296875" style="17" customWidth="1"/>
    <col min="18" max="18" width="1.09765625" style="17" customWidth="1"/>
    <col min="19" max="19" width="15.296875" style="17" customWidth="1"/>
    <col min="20" max="252" width="9.09765625" style="17"/>
    <col min="253" max="253" width="52" style="17" customWidth="1"/>
    <col min="254" max="254" width="8.8984375" style="17" bestFit="1" customWidth="1"/>
    <col min="255" max="255" width="11.8984375" style="17" customWidth="1"/>
    <col min="256" max="256" width="1.09765625" style="17" customWidth="1"/>
    <col min="257" max="257" width="10.3984375" style="17" customWidth="1"/>
    <col min="258" max="258" width="1.09765625" style="17" customWidth="1"/>
    <col min="259" max="259" width="10.59765625" style="17" customWidth="1"/>
    <col min="260" max="260" width="1.09765625" style="17" customWidth="1"/>
    <col min="261" max="261" width="10.59765625" style="17" customWidth="1"/>
    <col min="262" max="262" width="1.09765625" style="17" customWidth="1"/>
    <col min="263" max="263" width="12.09765625" style="17" customWidth="1"/>
    <col min="264" max="264" width="1.09765625" style="17" customWidth="1"/>
    <col min="265" max="265" width="12.69921875" style="17" customWidth="1"/>
    <col min="266" max="266" width="1.09765625" style="17" customWidth="1"/>
    <col min="267" max="267" width="14.59765625" style="17" bestFit="1" customWidth="1"/>
    <col min="268" max="268" width="1.09765625" style="17" customWidth="1"/>
    <col min="269" max="269" width="17.59765625" style="17" bestFit="1" customWidth="1"/>
    <col min="270" max="270" width="1.09765625" style="17" customWidth="1"/>
    <col min="271" max="271" width="12.3984375" style="17" bestFit="1" customWidth="1"/>
    <col min="272" max="272" width="11.09765625" style="17" bestFit="1" customWidth="1"/>
    <col min="273" max="508" width="9.09765625" style="17"/>
    <col min="509" max="509" width="52" style="17" customWidth="1"/>
    <col min="510" max="510" width="8.8984375" style="17" bestFit="1" customWidth="1"/>
    <col min="511" max="511" width="11.8984375" style="17" customWidth="1"/>
    <col min="512" max="512" width="1.09765625" style="17" customWidth="1"/>
    <col min="513" max="513" width="10.3984375" style="17" customWidth="1"/>
    <col min="514" max="514" width="1.09765625" style="17" customWidth="1"/>
    <col min="515" max="515" width="10.59765625" style="17" customWidth="1"/>
    <col min="516" max="516" width="1.09765625" style="17" customWidth="1"/>
    <col min="517" max="517" width="10.59765625" style="17" customWidth="1"/>
    <col min="518" max="518" width="1.09765625" style="17" customWidth="1"/>
    <col min="519" max="519" width="12.09765625" style="17" customWidth="1"/>
    <col min="520" max="520" width="1.09765625" style="17" customWidth="1"/>
    <col min="521" max="521" width="12.69921875" style="17" customWidth="1"/>
    <col min="522" max="522" width="1.09765625" style="17" customWidth="1"/>
    <col min="523" max="523" width="14.59765625" style="17" bestFit="1" customWidth="1"/>
    <col min="524" max="524" width="1.09765625" style="17" customWidth="1"/>
    <col min="525" max="525" width="17.59765625" style="17" bestFit="1" customWidth="1"/>
    <col min="526" max="526" width="1.09765625" style="17" customWidth="1"/>
    <col min="527" max="527" width="12.3984375" style="17" bestFit="1" customWidth="1"/>
    <col min="528" max="528" width="11.09765625" style="17" bestFit="1" customWidth="1"/>
    <col min="529" max="764" width="9.09765625" style="17"/>
    <col min="765" max="765" width="52" style="17" customWidth="1"/>
    <col min="766" max="766" width="8.8984375" style="17" bestFit="1" customWidth="1"/>
    <col min="767" max="767" width="11.8984375" style="17" customWidth="1"/>
    <col min="768" max="768" width="1.09765625" style="17" customWidth="1"/>
    <col min="769" max="769" width="10.3984375" style="17" customWidth="1"/>
    <col min="770" max="770" width="1.09765625" style="17" customWidth="1"/>
    <col min="771" max="771" width="10.59765625" style="17" customWidth="1"/>
    <col min="772" max="772" width="1.09765625" style="17" customWidth="1"/>
    <col min="773" max="773" width="10.59765625" style="17" customWidth="1"/>
    <col min="774" max="774" width="1.09765625" style="17" customWidth="1"/>
    <col min="775" max="775" width="12.09765625" style="17" customWidth="1"/>
    <col min="776" max="776" width="1.09765625" style="17" customWidth="1"/>
    <col min="777" max="777" width="12.69921875" style="17" customWidth="1"/>
    <col min="778" max="778" width="1.09765625" style="17" customWidth="1"/>
    <col min="779" max="779" width="14.59765625" style="17" bestFit="1" customWidth="1"/>
    <col min="780" max="780" width="1.09765625" style="17" customWidth="1"/>
    <col min="781" max="781" width="17.59765625" style="17" bestFit="1" customWidth="1"/>
    <col min="782" max="782" width="1.09765625" style="17" customWidth="1"/>
    <col min="783" max="783" width="12.3984375" style="17" bestFit="1" customWidth="1"/>
    <col min="784" max="784" width="11.09765625" style="17" bestFit="1" customWidth="1"/>
    <col min="785" max="1020" width="9.09765625" style="17"/>
    <col min="1021" max="1021" width="52" style="17" customWidth="1"/>
    <col min="1022" max="1022" width="8.8984375" style="17" bestFit="1" customWidth="1"/>
    <col min="1023" max="1023" width="11.8984375" style="17" customWidth="1"/>
    <col min="1024" max="1024" width="1.09765625" style="17" customWidth="1"/>
    <col min="1025" max="1025" width="10.3984375" style="17" customWidth="1"/>
    <col min="1026" max="1026" width="1.09765625" style="17" customWidth="1"/>
    <col min="1027" max="1027" width="10.59765625" style="17" customWidth="1"/>
    <col min="1028" max="1028" width="1.09765625" style="17" customWidth="1"/>
    <col min="1029" max="1029" width="10.59765625" style="17" customWidth="1"/>
    <col min="1030" max="1030" width="1.09765625" style="17" customWidth="1"/>
    <col min="1031" max="1031" width="12.09765625" style="17" customWidth="1"/>
    <col min="1032" max="1032" width="1.09765625" style="17" customWidth="1"/>
    <col min="1033" max="1033" width="12.69921875" style="17" customWidth="1"/>
    <col min="1034" max="1034" width="1.09765625" style="17" customWidth="1"/>
    <col min="1035" max="1035" width="14.59765625" style="17" bestFit="1" customWidth="1"/>
    <col min="1036" max="1036" width="1.09765625" style="17" customWidth="1"/>
    <col min="1037" max="1037" width="17.59765625" style="17" bestFit="1" customWidth="1"/>
    <col min="1038" max="1038" width="1.09765625" style="17" customWidth="1"/>
    <col min="1039" max="1039" width="12.3984375" style="17" bestFit="1" customWidth="1"/>
    <col min="1040" max="1040" width="11.09765625" style="17" bestFit="1" customWidth="1"/>
    <col min="1041" max="1276" width="9.09765625" style="17"/>
    <col min="1277" max="1277" width="52" style="17" customWidth="1"/>
    <col min="1278" max="1278" width="8.8984375" style="17" bestFit="1" customWidth="1"/>
    <col min="1279" max="1279" width="11.8984375" style="17" customWidth="1"/>
    <col min="1280" max="1280" width="1.09765625" style="17" customWidth="1"/>
    <col min="1281" max="1281" width="10.3984375" style="17" customWidth="1"/>
    <col min="1282" max="1282" width="1.09765625" style="17" customWidth="1"/>
    <col min="1283" max="1283" width="10.59765625" style="17" customWidth="1"/>
    <col min="1284" max="1284" width="1.09765625" style="17" customWidth="1"/>
    <col min="1285" max="1285" width="10.59765625" style="17" customWidth="1"/>
    <col min="1286" max="1286" width="1.09765625" style="17" customWidth="1"/>
    <col min="1287" max="1287" width="12.09765625" style="17" customWidth="1"/>
    <col min="1288" max="1288" width="1.09765625" style="17" customWidth="1"/>
    <col min="1289" max="1289" width="12.69921875" style="17" customWidth="1"/>
    <col min="1290" max="1290" width="1.09765625" style="17" customWidth="1"/>
    <col min="1291" max="1291" width="14.59765625" style="17" bestFit="1" customWidth="1"/>
    <col min="1292" max="1292" width="1.09765625" style="17" customWidth="1"/>
    <col min="1293" max="1293" width="17.59765625" style="17" bestFit="1" customWidth="1"/>
    <col min="1294" max="1294" width="1.09765625" style="17" customWidth="1"/>
    <col min="1295" max="1295" width="12.3984375" style="17" bestFit="1" customWidth="1"/>
    <col min="1296" max="1296" width="11.09765625" style="17" bestFit="1" customWidth="1"/>
    <col min="1297" max="1532" width="9.09765625" style="17"/>
    <col min="1533" max="1533" width="52" style="17" customWidth="1"/>
    <col min="1534" max="1534" width="8.8984375" style="17" bestFit="1" customWidth="1"/>
    <col min="1535" max="1535" width="11.8984375" style="17" customWidth="1"/>
    <col min="1536" max="1536" width="1.09765625" style="17" customWidth="1"/>
    <col min="1537" max="1537" width="10.3984375" style="17" customWidth="1"/>
    <col min="1538" max="1538" width="1.09765625" style="17" customWidth="1"/>
    <col min="1539" max="1539" width="10.59765625" style="17" customWidth="1"/>
    <col min="1540" max="1540" width="1.09765625" style="17" customWidth="1"/>
    <col min="1541" max="1541" width="10.59765625" style="17" customWidth="1"/>
    <col min="1542" max="1542" width="1.09765625" style="17" customWidth="1"/>
    <col min="1543" max="1543" width="12.09765625" style="17" customWidth="1"/>
    <col min="1544" max="1544" width="1.09765625" style="17" customWidth="1"/>
    <col min="1545" max="1545" width="12.69921875" style="17" customWidth="1"/>
    <col min="1546" max="1546" width="1.09765625" style="17" customWidth="1"/>
    <col min="1547" max="1547" width="14.59765625" style="17" bestFit="1" customWidth="1"/>
    <col min="1548" max="1548" width="1.09765625" style="17" customWidth="1"/>
    <col min="1549" max="1549" width="17.59765625" style="17" bestFit="1" customWidth="1"/>
    <col min="1550" max="1550" width="1.09765625" style="17" customWidth="1"/>
    <col min="1551" max="1551" width="12.3984375" style="17" bestFit="1" customWidth="1"/>
    <col min="1552" max="1552" width="11.09765625" style="17" bestFit="1" customWidth="1"/>
    <col min="1553" max="1788" width="9.09765625" style="17"/>
    <col min="1789" max="1789" width="52" style="17" customWidth="1"/>
    <col min="1790" max="1790" width="8.8984375" style="17" bestFit="1" customWidth="1"/>
    <col min="1791" max="1791" width="11.8984375" style="17" customWidth="1"/>
    <col min="1792" max="1792" width="1.09765625" style="17" customWidth="1"/>
    <col min="1793" max="1793" width="10.3984375" style="17" customWidth="1"/>
    <col min="1794" max="1794" width="1.09765625" style="17" customWidth="1"/>
    <col min="1795" max="1795" width="10.59765625" style="17" customWidth="1"/>
    <col min="1796" max="1796" width="1.09765625" style="17" customWidth="1"/>
    <col min="1797" max="1797" width="10.59765625" style="17" customWidth="1"/>
    <col min="1798" max="1798" width="1.09765625" style="17" customWidth="1"/>
    <col min="1799" max="1799" width="12.09765625" style="17" customWidth="1"/>
    <col min="1800" max="1800" width="1.09765625" style="17" customWidth="1"/>
    <col min="1801" max="1801" width="12.69921875" style="17" customWidth="1"/>
    <col min="1802" max="1802" width="1.09765625" style="17" customWidth="1"/>
    <col min="1803" max="1803" width="14.59765625" style="17" bestFit="1" customWidth="1"/>
    <col min="1804" max="1804" width="1.09765625" style="17" customWidth="1"/>
    <col min="1805" max="1805" width="17.59765625" style="17" bestFit="1" customWidth="1"/>
    <col min="1806" max="1806" width="1.09765625" style="17" customWidth="1"/>
    <col min="1807" max="1807" width="12.3984375" style="17" bestFit="1" customWidth="1"/>
    <col min="1808" max="1808" width="11.09765625" style="17" bestFit="1" customWidth="1"/>
    <col min="1809" max="2044" width="9.09765625" style="17"/>
    <col min="2045" max="2045" width="52" style="17" customWidth="1"/>
    <col min="2046" max="2046" width="8.8984375" style="17" bestFit="1" customWidth="1"/>
    <col min="2047" max="2047" width="11.8984375" style="17" customWidth="1"/>
    <col min="2048" max="2048" width="1.09765625" style="17" customWidth="1"/>
    <col min="2049" max="2049" width="10.3984375" style="17" customWidth="1"/>
    <col min="2050" max="2050" width="1.09765625" style="17" customWidth="1"/>
    <col min="2051" max="2051" width="10.59765625" style="17" customWidth="1"/>
    <col min="2052" max="2052" width="1.09765625" style="17" customWidth="1"/>
    <col min="2053" max="2053" width="10.59765625" style="17" customWidth="1"/>
    <col min="2054" max="2054" width="1.09765625" style="17" customWidth="1"/>
    <col min="2055" max="2055" width="12.09765625" style="17" customWidth="1"/>
    <col min="2056" max="2056" width="1.09765625" style="17" customWidth="1"/>
    <col min="2057" max="2057" width="12.69921875" style="17" customWidth="1"/>
    <col min="2058" max="2058" width="1.09765625" style="17" customWidth="1"/>
    <col min="2059" max="2059" width="14.59765625" style="17" bestFit="1" customWidth="1"/>
    <col min="2060" max="2060" width="1.09765625" style="17" customWidth="1"/>
    <col min="2061" max="2061" width="17.59765625" style="17" bestFit="1" customWidth="1"/>
    <col min="2062" max="2062" width="1.09765625" style="17" customWidth="1"/>
    <col min="2063" max="2063" width="12.3984375" style="17" bestFit="1" customWidth="1"/>
    <col min="2064" max="2064" width="11.09765625" style="17" bestFit="1" customWidth="1"/>
    <col min="2065" max="2300" width="9.09765625" style="17"/>
    <col min="2301" max="2301" width="52" style="17" customWidth="1"/>
    <col min="2302" max="2302" width="8.8984375" style="17" bestFit="1" customWidth="1"/>
    <col min="2303" max="2303" width="11.8984375" style="17" customWidth="1"/>
    <col min="2304" max="2304" width="1.09765625" style="17" customWidth="1"/>
    <col min="2305" max="2305" width="10.3984375" style="17" customWidth="1"/>
    <col min="2306" max="2306" width="1.09765625" style="17" customWidth="1"/>
    <col min="2307" max="2307" width="10.59765625" style="17" customWidth="1"/>
    <col min="2308" max="2308" width="1.09765625" style="17" customWidth="1"/>
    <col min="2309" max="2309" width="10.59765625" style="17" customWidth="1"/>
    <col min="2310" max="2310" width="1.09765625" style="17" customWidth="1"/>
    <col min="2311" max="2311" width="12.09765625" style="17" customWidth="1"/>
    <col min="2312" max="2312" width="1.09765625" style="17" customWidth="1"/>
    <col min="2313" max="2313" width="12.69921875" style="17" customWidth="1"/>
    <col min="2314" max="2314" width="1.09765625" style="17" customWidth="1"/>
    <col min="2315" max="2315" width="14.59765625" style="17" bestFit="1" customWidth="1"/>
    <col min="2316" max="2316" width="1.09765625" style="17" customWidth="1"/>
    <col min="2317" max="2317" width="17.59765625" style="17" bestFit="1" customWidth="1"/>
    <col min="2318" max="2318" width="1.09765625" style="17" customWidth="1"/>
    <col min="2319" max="2319" width="12.3984375" style="17" bestFit="1" customWidth="1"/>
    <col min="2320" max="2320" width="11.09765625" style="17" bestFit="1" customWidth="1"/>
    <col min="2321" max="2556" width="9.09765625" style="17"/>
    <col min="2557" max="2557" width="52" style="17" customWidth="1"/>
    <col min="2558" max="2558" width="8.8984375" style="17" bestFit="1" customWidth="1"/>
    <col min="2559" max="2559" width="11.8984375" style="17" customWidth="1"/>
    <col min="2560" max="2560" width="1.09765625" style="17" customWidth="1"/>
    <col min="2561" max="2561" width="10.3984375" style="17" customWidth="1"/>
    <col min="2562" max="2562" width="1.09765625" style="17" customWidth="1"/>
    <col min="2563" max="2563" width="10.59765625" style="17" customWidth="1"/>
    <col min="2564" max="2564" width="1.09765625" style="17" customWidth="1"/>
    <col min="2565" max="2565" width="10.59765625" style="17" customWidth="1"/>
    <col min="2566" max="2566" width="1.09765625" style="17" customWidth="1"/>
    <col min="2567" max="2567" width="12.09765625" style="17" customWidth="1"/>
    <col min="2568" max="2568" width="1.09765625" style="17" customWidth="1"/>
    <col min="2569" max="2569" width="12.69921875" style="17" customWidth="1"/>
    <col min="2570" max="2570" width="1.09765625" style="17" customWidth="1"/>
    <col min="2571" max="2571" width="14.59765625" style="17" bestFit="1" customWidth="1"/>
    <col min="2572" max="2572" width="1.09765625" style="17" customWidth="1"/>
    <col min="2573" max="2573" width="17.59765625" style="17" bestFit="1" customWidth="1"/>
    <col min="2574" max="2574" width="1.09765625" style="17" customWidth="1"/>
    <col min="2575" max="2575" width="12.3984375" style="17" bestFit="1" customWidth="1"/>
    <col min="2576" max="2576" width="11.09765625" style="17" bestFit="1" customWidth="1"/>
    <col min="2577" max="2812" width="9.09765625" style="17"/>
    <col min="2813" max="2813" width="52" style="17" customWidth="1"/>
    <col min="2814" max="2814" width="8.8984375" style="17" bestFit="1" customWidth="1"/>
    <col min="2815" max="2815" width="11.8984375" style="17" customWidth="1"/>
    <col min="2816" max="2816" width="1.09765625" style="17" customWidth="1"/>
    <col min="2817" max="2817" width="10.3984375" style="17" customWidth="1"/>
    <col min="2818" max="2818" width="1.09765625" style="17" customWidth="1"/>
    <col min="2819" max="2819" width="10.59765625" style="17" customWidth="1"/>
    <col min="2820" max="2820" width="1.09765625" style="17" customWidth="1"/>
    <col min="2821" max="2821" width="10.59765625" style="17" customWidth="1"/>
    <col min="2822" max="2822" width="1.09765625" style="17" customWidth="1"/>
    <col min="2823" max="2823" width="12.09765625" style="17" customWidth="1"/>
    <col min="2824" max="2824" width="1.09765625" style="17" customWidth="1"/>
    <col min="2825" max="2825" width="12.69921875" style="17" customWidth="1"/>
    <col min="2826" max="2826" width="1.09765625" style="17" customWidth="1"/>
    <col min="2827" max="2827" width="14.59765625" style="17" bestFit="1" customWidth="1"/>
    <col min="2828" max="2828" width="1.09765625" style="17" customWidth="1"/>
    <col min="2829" max="2829" width="17.59765625" style="17" bestFit="1" customWidth="1"/>
    <col min="2830" max="2830" width="1.09765625" style="17" customWidth="1"/>
    <col min="2831" max="2831" width="12.3984375" style="17" bestFit="1" customWidth="1"/>
    <col min="2832" max="2832" width="11.09765625" style="17" bestFit="1" customWidth="1"/>
    <col min="2833" max="3068" width="9.09765625" style="17"/>
    <col min="3069" max="3069" width="52" style="17" customWidth="1"/>
    <col min="3070" max="3070" width="8.8984375" style="17" bestFit="1" customWidth="1"/>
    <col min="3071" max="3071" width="11.8984375" style="17" customWidth="1"/>
    <col min="3072" max="3072" width="1.09765625" style="17" customWidth="1"/>
    <col min="3073" max="3073" width="10.3984375" style="17" customWidth="1"/>
    <col min="3074" max="3074" width="1.09765625" style="17" customWidth="1"/>
    <col min="3075" max="3075" width="10.59765625" style="17" customWidth="1"/>
    <col min="3076" max="3076" width="1.09765625" style="17" customWidth="1"/>
    <col min="3077" max="3077" width="10.59765625" style="17" customWidth="1"/>
    <col min="3078" max="3078" width="1.09765625" style="17" customWidth="1"/>
    <col min="3079" max="3079" width="12.09765625" style="17" customWidth="1"/>
    <col min="3080" max="3080" width="1.09765625" style="17" customWidth="1"/>
    <col min="3081" max="3081" width="12.69921875" style="17" customWidth="1"/>
    <col min="3082" max="3082" width="1.09765625" style="17" customWidth="1"/>
    <col min="3083" max="3083" width="14.59765625" style="17" bestFit="1" customWidth="1"/>
    <col min="3084" max="3084" width="1.09765625" style="17" customWidth="1"/>
    <col min="3085" max="3085" width="17.59765625" style="17" bestFit="1" customWidth="1"/>
    <col min="3086" max="3086" width="1.09765625" style="17" customWidth="1"/>
    <col min="3087" max="3087" width="12.3984375" style="17" bestFit="1" customWidth="1"/>
    <col min="3088" max="3088" width="11.09765625" style="17" bestFit="1" customWidth="1"/>
    <col min="3089" max="3324" width="9.09765625" style="17"/>
    <col min="3325" max="3325" width="52" style="17" customWidth="1"/>
    <col min="3326" max="3326" width="8.8984375" style="17" bestFit="1" customWidth="1"/>
    <col min="3327" max="3327" width="11.8984375" style="17" customWidth="1"/>
    <col min="3328" max="3328" width="1.09765625" style="17" customWidth="1"/>
    <col min="3329" max="3329" width="10.3984375" style="17" customWidth="1"/>
    <col min="3330" max="3330" width="1.09765625" style="17" customWidth="1"/>
    <col min="3331" max="3331" width="10.59765625" style="17" customWidth="1"/>
    <col min="3332" max="3332" width="1.09765625" style="17" customWidth="1"/>
    <col min="3333" max="3333" width="10.59765625" style="17" customWidth="1"/>
    <col min="3334" max="3334" width="1.09765625" style="17" customWidth="1"/>
    <col min="3335" max="3335" width="12.09765625" style="17" customWidth="1"/>
    <col min="3336" max="3336" width="1.09765625" style="17" customWidth="1"/>
    <col min="3337" max="3337" width="12.69921875" style="17" customWidth="1"/>
    <col min="3338" max="3338" width="1.09765625" style="17" customWidth="1"/>
    <col min="3339" max="3339" width="14.59765625" style="17" bestFit="1" customWidth="1"/>
    <col min="3340" max="3340" width="1.09765625" style="17" customWidth="1"/>
    <col min="3341" max="3341" width="17.59765625" style="17" bestFit="1" customWidth="1"/>
    <col min="3342" max="3342" width="1.09765625" style="17" customWidth="1"/>
    <col min="3343" max="3343" width="12.3984375" style="17" bestFit="1" customWidth="1"/>
    <col min="3344" max="3344" width="11.09765625" style="17" bestFit="1" customWidth="1"/>
    <col min="3345" max="3580" width="9.09765625" style="17"/>
    <col min="3581" max="3581" width="52" style="17" customWidth="1"/>
    <col min="3582" max="3582" width="8.8984375" style="17" bestFit="1" customWidth="1"/>
    <col min="3583" max="3583" width="11.8984375" style="17" customWidth="1"/>
    <col min="3584" max="3584" width="1.09765625" style="17" customWidth="1"/>
    <col min="3585" max="3585" width="10.3984375" style="17" customWidth="1"/>
    <col min="3586" max="3586" width="1.09765625" style="17" customWidth="1"/>
    <col min="3587" max="3587" width="10.59765625" style="17" customWidth="1"/>
    <col min="3588" max="3588" width="1.09765625" style="17" customWidth="1"/>
    <col min="3589" max="3589" width="10.59765625" style="17" customWidth="1"/>
    <col min="3590" max="3590" width="1.09765625" style="17" customWidth="1"/>
    <col min="3591" max="3591" width="12.09765625" style="17" customWidth="1"/>
    <col min="3592" max="3592" width="1.09765625" style="17" customWidth="1"/>
    <col min="3593" max="3593" width="12.69921875" style="17" customWidth="1"/>
    <col min="3594" max="3594" width="1.09765625" style="17" customWidth="1"/>
    <col min="3595" max="3595" width="14.59765625" style="17" bestFit="1" customWidth="1"/>
    <col min="3596" max="3596" width="1.09765625" style="17" customWidth="1"/>
    <col min="3597" max="3597" width="17.59765625" style="17" bestFit="1" customWidth="1"/>
    <col min="3598" max="3598" width="1.09765625" style="17" customWidth="1"/>
    <col min="3599" max="3599" width="12.3984375" style="17" bestFit="1" customWidth="1"/>
    <col min="3600" max="3600" width="11.09765625" style="17" bestFit="1" customWidth="1"/>
    <col min="3601" max="3836" width="9.09765625" style="17"/>
    <col min="3837" max="3837" width="52" style="17" customWidth="1"/>
    <col min="3838" max="3838" width="8.8984375" style="17" bestFit="1" customWidth="1"/>
    <col min="3839" max="3839" width="11.8984375" style="17" customWidth="1"/>
    <col min="3840" max="3840" width="1.09765625" style="17" customWidth="1"/>
    <col min="3841" max="3841" width="10.3984375" style="17" customWidth="1"/>
    <col min="3842" max="3842" width="1.09765625" style="17" customWidth="1"/>
    <col min="3843" max="3843" width="10.59765625" style="17" customWidth="1"/>
    <col min="3844" max="3844" width="1.09765625" style="17" customWidth="1"/>
    <col min="3845" max="3845" width="10.59765625" style="17" customWidth="1"/>
    <col min="3846" max="3846" width="1.09765625" style="17" customWidth="1"/>
    <col min="3847" max="3847" width="12.09765625" style="17" customWidth="1"/>
    <col min="3848" max="3848" width="1.09765625" style="17" customWidth="1"/>
    <col min="3849" max="3849" width="12.69921875" style="17" customWidth="1"/>
    <col min="3850" max="3850" width="1.09765625" style="17" customWidth="1"/>
    <col min="3851" max="3851" width="14.59765625" style="17" bestFit="1" customWidth="1"/>
    <col min="3852" max="3852" width="1.09765625" style="17" customWidth="1"/>
    <col min="3853" max="3853" width="17.59765625" style="17" bestFit="1" customWidth="1"/>
    <col min="3854" max="3854" width="1.09765625" style="17" customWidth="1"/>
    <col min="3855" max="3855" width="12.3984375" style="17" bestFit="1" customWidth="1"/>
    <col min="3856" max="3856" width="11.09765625" style="17" bestFit="1" customWidth="1"/>
    <col min="3857" max="4092" width="9.09765625" style="17"/>
    <col min="4093" max="4093" width="52" style="17" customWidth="1"/>
    <col min="4094" max="4094" width="8.8984375" style="17" bestFit="1" customWidth="1"/>
    <col min="4095" max="4095" width="11.8984375" style="17" customWidth="1"/>
    <col min="4096" max="4096" width="1.09765625" style="17" customWidth="1"/>
    <col min="4097" max="4097" width="10.3984375" style="17" customWidth="1"/>
    <col min="4098" max="4098" width="1.09765625" style="17" customWidth="1"/>
    <col min="4099" max="4099" width="10.59765625" style="17" customWidth="1"/>
    <col min="4100" max="4100" width="1.09765625" style="17" customWidth="1"/>
    <col min="4101" max="4101" width="10.59765625" style="17" customWidth="1"/>
    <col min="4102" max="4102" width="1.09765625" style="17" customWidth="1"/>
    <col min="4103" max="4103" width="12.09765625" style="17" customWidth="1"/>
    <col min="4104" max="4104" width="1.09765625" style="17" customWidth="1"/>
    <col min="4105" max="4105" width="12.69921875" style="17" customWidth="1"/>
    <col min="4106" max="4106" width="1.09765625" style="17" customWidth="1"/>
    <col min="4107" max="4107" width="14.59765625" style="17" bestFit="1" customWidth="1"/>
    <col min="4108" max="4108" width="1.09765625" style="17" customWidth="1"/>
    <col min="4109" max="4109" width="17.59765625" style="17" bestFit="1" customWidth="1"/>
    <col min="4110" max="4110" width="1.09765625" style="17" customWidth="1"/>
    <col min="4111" max="4111" width="12.3984375" style="17" bestFit="1" customWidth="1"/>
    <col min="4112" max="4112" width="11.09765625" style="17" bestFit="1" customWidth="1"/>
    <col min="4113" max="4348" width="9.09765625" style="17"/>
    <col min="4349" max="4349" width="52" style="17" customWidth="1"/>
    <col min="4350" max="4350" width="8.8984375" style="17" bestFit="1" customWidth="1"/>
    <col min="4351" max="4351" width="11.8984375" style="17" customWidth="1"/>
    <col min="4352" max="4352" width="1.09765625" style="17" customWidth="1"/>
    <col min="4353" max="4353" width="10.3984375" style="17" customWidth="1"/>
    <col min="4354" max="4354" width="1.09765625" style="17" customWidth="1"/>
    <col min="4355" max="4355" width="10.59765625" style="17" customWidth="1"/>
    <col min="4356" max="4356" width="1.09765625" style="17" customWidth="1"/>
    <col min="4357" max="4357" width="10.59765625" style="17" customWidth="1"/>
    <col min="4358" max="4358" width="1.09765625" style="17" customWidth="1"/>
    <col min="4359" max="4359" width="12.09765625" style="17" customWidth="1"/>
    <col min="4360" max="4360" width="1.09765625" style="17" customWidth="1"/>
    <col min="4361" max="4361" width="12.69921875" style="17" customWidth="1"/>
    <col min="4362" max="4362" width="1.09765625" style="17" customWidth="1"/>
    <col min="4363" max="4363" width="14.59765625" style="17" bestFit="1" customWidth="1"/>
    <col min="4364" max="4364" width="1.09765625" style="17" customWidth="1"/>
    <col min="4365" max="4365" width="17.59765625" style="17" bestFit="1" customWidth="1"/>
    <col min="4366" max="4366" width="1.09765625" style="17" customWidth="1"/>
    <col min="4367" max="4367" width="12.3984375" style="17" bestFit="1" customWidth="1"/>
    <col min="4368" max="4368" width="11.09765625" style="17" bestFit="1" customWidth="1"/>
    <col min="4369" max="4604" width="9.09765625" style="17"/>
    <col min="4605" max="4605" width="52" style="17" customWidth="1"/>
    <col min="4606" max="4606" width="8.8984375" style="17" bestFit="1" customWidth="1"/>
    <col min="4607" max="4607" width="11.8984375" style="17" customWidth="1"/>
    <col min="4608" max="4608" width="1.09765625" style="17" customWidth="1"/>
    <col min="4609" max="4609" width="10.3984375" style="17" customWidth="1"/>
    <col min="4610" max="4610" width="1.09765625" style="17" customWidth="1"/>
    <col min="4611" max="4611" width="10.59765625" style="17" customWidth="1"/>
    <col min="4612" max="4612" width="1.09765625" style="17" customWidth="1"/>
    <col min="4613" max="4613" width="10.59765625" style="17" customWidth="1"/>
    <col min="4614" max="4614" width="1.09765625" style="17" customWidth="1"/>
    <col min="4615" max="4615" width="12.09765625" style="17" customWidth="1"/>
    <col min="4616" max="4616" width="1.09765625" style="17" customWidth="1"/>
    <col min="4617" max="4617" width="12.69921875" style="17" customWidth="1"/>
    <col min="4618" max="4618" width="1.09765625" style="17" customWidth="1"/>
    <col min="4619" max="4619" width="14.59765625" style="17" bestFit="1" customWidth="1"/>
    <col min="4620" max="4620" width="1.09765625" style="17" customWidth="1"/>
    <col min="4621" max="4621" width="17.59765625" style="17" bestFit="1" customWidth="1"/>
    <col min="4622" max="4622" width="1.09765625" style="17" customWidth="1"/>
    <col min="4623" max="4623" width="12.3984375" style="17" bestFit="1" customWidth="1"/>
    <col min="4624" max="4624" width="11.09765625" style="17" bestFit="1" customWidth="1"/>
    <col min="4625" max="4860" width="9.09765625" style="17"/>
    <col min="4861" max="4861" width="52" style="17" customWidth="1"/>
    <col min="4862" max="4862" width="8.8984375" style="17" bestFit="1" customWidth="1"/>
    <col min="4863" max="4863" width="11.8984375" style="17" customWidth="1"/>
    <col min="4864" max="4864" width="1.09765625" style="17" customWidth="1"/>
    <col min="4865" max="4865" width="10.3984375" style="17" customWidth="1"/>
    <col min="4866" max="4866" width="1.09765625" style="17" customWidth="1"/>
    <col min="4867" max="4867" width="10.59765625" style="17" customWidth="1"/>
    <col min="4868" max="4868" width="1.09765625" style="17" customWidth="1"/>
    <col min="4869" max="4869" width="10.59765625" style="17" customWidth="1"/>
    <col min="4870" max="4870" width="1.09765625" style="17" customWidth="1"/>
    <col min="4871" max="4871" width="12.09765625" style="17" customWidth="1"/>
    <col min="4872" max="4872" width="1.09765625" style="17" customWidth="1"/>
    <col min="4873" max="4873" width="12.69921875" style="17" customWidth="1"/>
    <col min="4874" max="4874" width="1.09765625" style="17" customWidth="1"/>
    <col min="4875" max="4875" width="14.59765625" style="17" bestFit="1" customWidth="1"/>
    <col min="4876" max="4876" width="1.09765625" style="17" customWidth="1"/>
    <col min="4877" max="4877" width="17.59765625" style="17" bestFit="1" customWidth="1"/>
    <col min="4878" max="4878" width="1.09765625" style="17" customWidth="1"/>
    <col min="4879" max="4879" width="12.3984375" style="17" bestFit="1" customWidth="1"/>
    <col min="4880" max="4880" width="11.09765625" style="17" bestFit="1" customWidth="1"/>
    <col min="4881" max="5116" width="9.09765625" style="17"/>
    <col min="5117" max="5117" width="52" style="17" customWidth="1"/>
    <col min="5118" max="5118" width="8.8984375" style="17" bestFit="1" customWidth="1"/>
    <col min="5119" max="5119" width="11.8984375" style="17" customWidth="1"/>
    <col min="5120" max="5120" width="1.09765625" style="17" customWidth="1"/>
    <col min="5121" max="5121" width="10.3984375" style="17" customWidth="1"/>
    <col min="5122" max="5122" width="1.09765625" style="17" customWidth="1"/>
    <col min="5123" max="5123" width="10.59765625" style="17" customWidth="1"/>
    <col min="5124" max="5124" width="1.09765625" style="17" customWidth="1"/>
    <col min="5125" max="5125" width="10.59765625" style="17" customWidth="1"/>
    <col min="5126" max="5126" width="1.09765625" style="17" customWidth="1"/>
    <col min="5127" max="5127" width="12.09765625" style="17" customWidth="1"/>
    <col min="5128" max="5128" width="1.09765625" style="17" customWidth="1"/>
    <col min="5129" max="5129" width="12.69921875" style="17" customWidth="1"/>
    <col min="5130" max="5130" width="1.09765625" style="17" customWidth="1"/>
    <col min="5131" max="5131" width="14.59765625" style="17" bestFit="1" customWidth="1"/>
    <col min="5132" max="5132" width="1.09765625" style="17" customWidth="1"/>
    <col min="5133" max="5133" width="17.59765625" style="17" bestFit="1" customWidth="1"/>
    <col min="5134" max="5134" width="1.09765625" style="17" customWidth="1"/>
    <col min="5135" max="5135" width="12.3984375" style="17" bestFit="1" customWidth="1"/>
    <col min="5136" max="5136" width="11.09765625" style="17" bestFit="1" customWidth="1"/>
    <col min="5137" max="5372" width="9.09765625" style="17"/>
    <col min="5373" max="5373" width="52" style="17" customWidth="1"/>
    <col min="5374" max="5374" width="8.8984375" style="17" bestFit="1" customWidth="1"/>
    <col min="5375" max="5375" width="11.8984375" style="17" customWidth="1"/>
    <col min="5376" max="5376" width="1.09765625" style="17" customWidth="1"/>
    <col min="5377" max="5377" width="10.3984375" style="17" customWidth="1"/>
    <col min="5378" max="5378" width="1.09765625" style="17" customWidth="1"/>
    <col min="5379" max="5379" width="10.59765625" style="17" customWidth="1"/>
    <col min="5380" max="5380" width="1.09765625" style="17" customWidth="1"/>
    <col min="5381" max="5381" width="10.59765625" style="17" customWidth="1"/>
    <col min="5382" max="5382" width="1.09765625" style="17" customWidth="1"/>
    <col min="5383" max="5383" width="12.09765625" style="17" customWidth="1"/>
    <col min="5384" max="5384" width="1.09765625" style="17" customWidth="1"/>
    <col min="5385" max="5385" width="12.69921875" style="17" customWidth="1"/>
    <col min="5386" max="5386" width="1.09765625" style="17" customWidth="1"/>
    <col min="5387" max="5387" width="14.59765625" style="17" bestFit="1" customWidth="1"/>
    <col min="5388" max="5388" width="1.09765625" style="17" customWidth="1"/>
    <col min="5389" max="5389" width="17.59765625" style="17" bestFit="1" customWidth="1"/>
    <col min="5390" max="5390" width="1.09765625" style="17" customWidth="1"/>
    <col min="5391" max="5391" width="12.3984375" style="17" bestFit="1" customWidth="1"/>
    <col min="5392" max="5392" width="11.09765625" style="17" bestFit="1" customWidth="1"/>
    <col min="5393" max="5628" width="9.09765625" style="17"/>
    <col min="5629" max="5629" width="52" style="17" customWidth="1"/>
    <col min="5630" max="5630" width="8.8984375" style="17" bestFit="1" customWidth="1"/>
    <col min="5631" max="5631" width="11.8984375" style="17" customWidth="1"/>
    <col min="5632" max="5632" width="1.09765625" style="17" customWidth="1"/>
    <col min="5633" max="5633" width="10.3984375" style="17" customWidth="1"/>
    <col min="5634" max="5634" width="1.09765625" style="17" customWidth="1"/>
    <col min="5635" max="5635" width="10.59765625" style="17" customWidth="1"/>
    <col min="5636" max="5636" width="1.09765625" style="17" customWidth="1"/>
    <col min="5637" max="5637" width="10.59765625" style="17" customWidth="1"/>
    <col min="5638" max="5638" width="1.09765625" style="17" customWidth="1"/>
    <col min="5639" max="5639" width="12.09765625" style="17" customWidth="1"/>
    <col min="5640" max="5640" width="1.09765625" style="17" customWidth="1"/>
    <col min="5641" max="5641" width="12.69921875" style="17" customWidth="1"/>
    <col min="5642" max="5642" width="1.09765625" style="17" customWidth="1"/>
    <col min="5643" max="5643" width="14.59765625" style="17" bestFit="1" customWidth="1"/>
    <col min="5644" max="5644" width="1.09765625" style="17" customWidth="1"/>
    <col min="5645" max="5645" width="17.59765625" style="17" bestFit="1" customWidth="1"/>
    <col min="5646" max="5646" width="1.09765625" style="17" customWidth="1"/>
    <col min="5647" max="5647" width="12.3984375" style="17" bestFit="1" customWidth="1"/>
    <col min="5648" max="5648" width="11.09765625" style="17" bestFit="1" customWidth="1"/>
    <col min="5649" max="5884" width="9.09765625" style="17"/>
    <col min="5885" max="5885" width="52" style="17" customWidth="1"/>
    <col min="5886" max="5886" width="8.8984375" style="17" bestFit="1" customWidth="1"/>
    <col min="5887" max="5887" width="11.8984375" style="17" customWidth="1"/>
    <col min="5888" max="5888" width="1.09765625" style="17" customWidth="1"/>
    <col min="5889" max="5889" width="10.3984375" style="17" customWidth="1"/>
    <col min="5890" max="5890" width="1.09765625" style="17" customWidth="1"/>
    <col min="5891" max="5891" width="10.59765625" style="17" customWidth="1"/>
    <col min="5892" max="5892" width="1.09765625" style="17" customWidth="1"/>
    <col min="5893" max="5893" width="10.59765625" style="17" customWidth="1"/>
    <col min="5894" max="5894" width="1.09765625" style="17" customWidth="1"/>
    <col min="5895" max="5895" width="12.09765625" style="17" customWidth="1"/>
    <col min="5896" max="5896" width="1.09765625" style="17" customWidth="1"/>
    <col min="5897" max="5897" width="12.69921875" style="17" customWidth="1"/>
    <col min="5898" max="5898" width="1.09765625" style="17" customWidth="1"/>
    <col min="5899" max="5899" width="14.59765625" style="17" bestFit="1" customWidth="1"/>
    <col min="5900" max="5900" width="1.09765625" style="17" customWidth="1"/>
    <col min="5901" max="5901" width="17.59765625" style="17" bestFit="1" customWidth="1"/>
    <col min="5902" max="5902" width="1.09765625" style="17" customWidth="1"/>
    <col min="5903" max="5903" width="12.3984375" style="17" bestFit="1" customWidth="1"/>
    <col min="5904" max="5904" width="11.09765625" style="17" bestFit="1" customWidth="1"/>
    <col min="5905" max="6140" width="9.09765625" style="17"/>
    <col min="6141" max="6141" width="52" style="17" customWidth="1"/>
    <col min="6142" max="6142" width="8.8984375" style="17" bestFit="1" customWidth="1"/>
    <col min="6143" max="6143" width="11.8984375" style="17" customWidth="1"/>
    <col min="6144" max="6144" width="1.09765625" style="17" customWidth="1"/>
    <col min="6145" max="6145" width="10.3984375" style="17" customWidth="1"/>
    <col min="6146" max="6146" width="1.09765625" style="17" customWidth="1"/>
    <col min="6147" max="6147" width="10.59765625" style="17" customWidth="1"/>
    <col min="6148" max="6148" width="1.09765625" style="17" customWidth="1"/>
    <col min="6149" max="6149" width="10.59765625" style="17" customWidth="1"/>
    <col min="6150" max="6150" width="1.09765625" style="17" customWidth="1"/>
    <col min="6151" max="6151" width="12.09765625" style="17" customWidth="1"/>
    <col min="6152" max="6152" width="1.09765625" style="17" customWidth="1"/>
    <col min="6153" max="6153" width="12.69921875" style="17" customWidth="1"/>
    <col min="6154" max="6154" width="1.09765625" style="17" customWidth="1"/>
    <col min="6155" max="6155" width="14.59765625" style="17" bestFit="1" customWidth="1"/>
    <col min="6156" max="6156" width="1.09765625" style="17" customWidth="1"/>
    <col min="6157" max="6157" width="17.59765625" style="17" bestFit="1" customWidth="1"/>
    <col min="6158" max="6158" width="1.09765625" style="17" customWidth="1"/>
    <col min="6159" max="6159" width="12.3984375" style="17" bestFit="1" customWidth="1"/>
    <col min="6160" max="6160" width="11.09765625" style="17" bestFit="1" customWidth="1"/>
    <col min="6161" max="6396" width="9.09765625" style="17"/>
    <col min="6397" max="6397" width="52" style="17" customWidth="1"/>
    <col min="6398" max="6398" width="8.8984375" style="17" bestFit="1" customWidth="1"/>
    <col min="6399" max="6399" width="11.8984375" style="17" customWidth="1"/>
    <col min="6400" max="6400" width="1.09765625" style="17" customWidth="1"/>
    <col min="6401" max="6401" width="10.3984375" style="17" customWidth="1"/>
    <col min="6402" max="6402" width="1.09765625" style="17" customWidth="1"/>
    <col min="6403" max="6403" width="10.59765625" style="17" customWidth="1"/>
    <col min="6404" max="6404" width="1.09765625" style="17" customWidth="1"/>
    <col min="6405" max="6405" width="10.59765625" style="17" customWidth="1"/>
    <col min="6406" max="6406" width="1.09765625" style="17" customWidth="1"/>
    <col min="6407" max="6407" width="12.09765625" style="17" customWidth="1"/>
    <col min="6408" max="6408" width="1.09765625" style="17" customWidth="1"/>
    <col min="6409" max="6409" width="12.69921875" style="17" customWidth="1"/>
    <col min="6410" max="6410" width="1.09765625" style="17" customWidth="1"/>
    <col min="6411" max="6411" width="14.59765625" style="17" bestFit="1" customWidth="1"/>
    <col min="6412" max="6412" width="1.09765625" style="17" customWidth="1"/>
    <col min="6413" max="6413" width="17.59765625" style="17" bestFit="1" customWidth="1"/>
    <col min="6414" max="6414" width="1.09765625" style="17" customWidth="1"/>
    <col min="6415" max="6415" width="12.3984375" style="17" bestFit="1" customWidth="1"/>
    <col min="6416" max="6416" width="11.09765625" style="17" bestFit="1" customWidth="1"/>
    <col min="6417" max="6652" width="9.09765625" style="17"/>
    <col min="6653" max="6653" width="52" style="17" customWidth="1"/>
    <col min="6654" max="6654" width="8.8984375" style="17" bestFit="1" customWidth="1"/>
    <col min="6655" max="6655" width="11.8984375" style="17" customWidth="1"/>
    <col min="6656" max="6656" width="1.09765625" style="17" customWidth="1"/>
    <col min="6657" max="6657" width="10.3984375" style="17" customWidth="1"/>
    <col min="6658" max="6658" width="1.09765625" style="17" customWidth="1"/>
    <col min="6659" max="6659" width="10.59765625" style="17" customWidth="1"/>
    <col min="6660" max="6660" width="1.09765625" style="17" customWidth="1"/>
    <col min="6661" max="6661" width="10.59765625" style="17" customWidth="1"/>
    <col min="6662" max="6662" width="1.09765625" style="17" customWidth="1"/>
    <col min="6663" max="6663" width="12.09765625" style="17" customWidth="1"/>
    <col min="6664" max="6664" width="1.09765625" style="17" customWidth="1"/>
    <col min="6665" max="6665" width="12.69921875" style="17" customWidth="1"/>
    <col min="6666" max="6666" width="1.09765625" style="17" customWidth="1"/>
    <col min="6667" max="6667" width="14.59765625" style="17" bestFit="1" customWidth="1"/>
    <col min="6668" max="6668" width="1.09765625" style="17" customWidth="1"/>
    <col min="6669" max="6669" width="17.59765625" style="17" bestFit="1" customWidth="1"/>
    <col min="6670" max="6670" width="1.09765625" style="17" customWidth="1"/>
    <col min="6671" max="6671" width="12.3984375" style="17" bestFit="1" customWidth="1"/>
    <col min="6672" max="6672" width="11.09765625" style="17" bestFit="1" customWidth="1"/>
    <col min="6673" max="6908" width="9.09765625" style="17"/>
    <col min="6909" max="6909" width="52" style="17" customWidth="1"/>
    <col min="6910" max="6910" width="8.8984375" style="17" bestFit="1" customWidth="1"/>
    <col min="6911" max="6911" width="11.8984375" style="17" customWidth="1"/>
    <col min="6912" max="6912" width="1.09765625" style="17" customWidth="1"/>
    <col min="6913" max="6913" width="10.3984375" style="17" customWidth="1"/>
    <col min="6914" max="6914" width="1.09765625" style="17" customWidth="1"/>
    <col min="6915" max="6915" width="10.59765625" style="17" customWidth="1"/>
    <col min="6916" max="6916" width="1.09765625" style="17" customWidth="1"/>
    <col min="6917" max="6917" width="10.59765625" style="17" customWidth="1"/>
    <col min="6918" max="6918" width="1.09765625" style="17" customWidth="1"/>
    <col min="6919" max="6919" width="12.09765625" style="17" customWidth="1"/>
    <col min="6920" max="6920" width="1.09765625" style="17" customWidth="1"/>
    <col min="6921" max="6921" width="12.69921875" style="17" customWidth="1"/>
    <col min="6922" max="6922" width="1.09765625" style="17" customWidth="1"/>
    <col min="6923" max="6923" width="14.59765625" style="17" bestFit="1" customWidth="1"/>
    <col min="6924" max="6924" width="1.09765625" style="17" customWidth="1"/>
    <col min="6925" max="6925" width="17.59765625" style="17" bestFit="1" customWidth="1"/>
    <col min="6926" max="6926" width="1.09765625" style="17" customWidth="1"/>
    <col min="6927" max="6927" width="12.3984375" style="17" bestFit="1" customWidth="1"/>
    <col min="6928" max="6928" width="11.09765625" style="17" bestFit="1" customWidth="1"/>
    <col min="6929" max="7164" width="9.09765625" style="17"/>
    <col min="7165" max="7165" width="52" style="17" customWidth="1"/>
    <col min="7166" max="7166" width="8.8984375" style="17" bestFit="1" customWidth="1"/>
    <col min="7167" max="7167" width="11.8984375" style="17" customWidth="1"/>
    <col min="7168" max="7168" width="1.09765625" style="17" customWidth="1"/>
    <col min="7169" max="7169" width="10.3984375" style="17" customWidth="1"/>
    <col min="7170" max="7170" width="1.09765625" style="17" customWidth="1"/>
    <col min="7171" max="7171" width="10.59765625" style="17" customWidth="1"/>
    <col min="7172" max="7172" width="1.09765625" style="17" customWidth="1"/>
    <col min="7173" max="7173" width="10.59765625" style="17" customWidth="1"/>
    <col min="7174" max="7174" width="1.09765625" style="17" customWidth="1"/>
    <col min="7175" max="7175" width="12.09765625" style="17" customWidth="1"/>
    <col min="7176" max="7176" width="1.09765625" style="17" customWidth="1"/>
    <col min="7177" max="7177" width="12.69921875" style="17" customWidth="1"/>
    <col min="7178" max="7178" width="1.09765625" style="17" customWidth="1"/>
    <col min="7179" max="7179" width="14.59765625" style="17" bestFit="1" customWidth="1"/>
    <col min="7180" max="7180" width="1.09765625" style="17" customWidth="1"/>
    <col min="7181" max="7181" width="17.59765625" style="17" bestFit="1" customWidth="1"/>
    <col min="7182" max="7182" width="1.09765625" style="17" customWidth="1"/>
    <col min="7183" max="7183" width="12.3984375" style="17" bestFit="1" customWidth="1"/>
    <col min="7184" max="7184" width="11.09765625" style="17" bestFit="1" customWidth="1"/>
    <col min="7185" max="7420" width="9.09765625" style="17"/>
    <col min="7421" max="7421" width="52" style="17" customWidth="1"/>
    <col min="7422" max="7422" width="8.8984375" style="17" bestFit="1" customWidth="1"/>
    <col min="7423" max="7423" width="11.8984375" style="17" customWidth="1"/>
    <col min="7424" max="7424" width="1.09765625" style="17" customWidth="1"/>
    <col min="7425" max="7425" width="10.3984375" style="17" customWidth="1"/>
    <col min="7426" max="7426" width="1.09765625" style="17" customWidth="1"/>
    <col min="7427" max="7427" width="10.59765625" style="17" customWidth="1"/>
    <col min="7428" max="7428" width="1.09765625" style="17" customWidth="1"/>
    <col min="7429" max="7429" width="10.59765625" style="17" customWidth="1"/>
    <col min="7430" max="7430" width="1.09765625" style="17" customWidth="1"/>
    <col min="7431" max="7431" width="12.09765625" style="17" customWidth="1"/>
    <col min="7432" max="7432" width="1.09765625" style="17" customWidth="1"/>
    <col min="7433" max="7433" width="12.69921875" style="17" customWidth="1"/>
    <col min="7434" max="7434" width="1.09765625" style="17" customWidth="1"/>
    <col min="7435" max="7435" width="14.59765625" style="17" bestFit="1" customWidth="1"/>
    <col min="7436" max="7436" width="1.09765625" style="17" customWidth="1"/>
    <col min="7437" max="7437" width="17.59765625" style="17" bestFit="1" customWidth="1"/>
    <col min="7438" max="7438" width="1.09765625" style="17" customWidth="1"/>
    <col min="7439" max="7439" width="12.3984375" style="17" bestFit="1" customWidth="1"/>
    <col min="7440" max="7440" width="11.09765625" style="17" bestFit="1" customWidth="1"/>
    <col min="7441" max="7676" width="9.09765625" style="17"/>
    <col min="7677" max="7677" width="52" style="17" customWidth="1"/>
    <col min="7678" max="7678" width="8.8984375" style="17" bestFit="1" customWidth="1"/>
    <col min="7679" max="7679" width="11.8984375" style="17" customWidth="1"/>
    <col min="7680" max="7680" width="1.09765625" style="17" customWidth="1"/>
    <col min="7681" max="7681" width="10.3984375" style="17" customWidth="1"/>
    <col min="7682" max="7682" width="1.09765625" style="17" customWidth="1"/>
    <col min="7683" max="7683" width="10.59765625" style="17" customWidth="1"/>
    <col min="7684" max="7684" width="1.09765625" style="17" customWidth="1"/>
    <col min="7685" max="7685" width="10.59765625" style="17" customWidth="1"/>
    <col min="7686" max="7686" width="1.09765625" style="17" customWidth="1"/>
    <col min="7687" max="7687" width="12.09765625" style="17" customWidth="1"/>
    <col min="7688" max="7688" width="1.09765625" style="17" customWidth="1"/>
    <col min="7689" max="7689" width="12.69921875" style="17" customWidth="1"/>
    <col min="7690" max="7690" width="1.09765625" style="17" customWidth="1"/>
    <col min="7691" max="7691" width="14.59765625" style="17" bestFit="1" customWidth="1"/>
    <col min="7692" max="7692" width="1.09765625" style="17" customWidth="1"/>
    <col min="7693" max="7693" width="17.59765625" style="17" bestFit="1" customWidth="1"/>
    <col min="7694" max="7694" width="1.09765625" style="17" customWidth="1"/>
    <col min="7695" max="7695" width="12.3984375" style="17" bestFit="1" customWidth="1"/>
    <col min="7696" max="7696" width="11.09765625" style="17" bestFit="1" customWidth="1"/>
    <col min="7697" max="7932" width="9.09765625" style="17"/>
    <col min="7933" max="7933" width="52" style="17" customWidth="1"/>
    <col min="7934" max="7934" width="8.8984375" style="17" bestFit="1" customWidth="1"/>
    <col min="7935" max="7935" width="11.8984375" style="17" customWidth="1"/>
    <col min="7936" max="7936" width="1.09765625" style="17" customWidth="1"/>
    <col min="7937" max="7937" width="10.3984375" style="17" customWidth="1"/>
    <col min="7938" max="7938" width="1.09765625" style="17" customWidth="1"/>
    <col min="7939" max="7939" width="10.59765625" style="17" customWidth="1"/>
    <col min="7940" max="7940" width="1.09765625" style="17" customWidth="1"/>
    <col min="7941" max="7941" width="10.59765625" style="17" customWidth="1"/>
    <col min="7942" max="7942" width="1.09765625" style="17" customWidth="1"/>
    <col min="7943" max="7943" width="12.09765625" style="17" customWidth="1"/>
    <col min="7944" max="7944" width="1.09765625" style="17" customWidth="1"/>
    <col min="7945" max="7945" width="12.69921875" style="17" customWidth="1"/>
    <col min="7946" max="7946" width="1.09765625" style="17" customWidth="1"/>
    <col min="7947" max="7947" width="14.59765625" style="17" bestFit="1" customWidth="1"/>
    <col min="7948" max="7948" width="1.09765625" style="17" customWidth="1"/>
    <col min="7949" max="7949" width="17.59765625" style="17" bestFit="1" customWidth="1"/>
    <col min="7950" max="7950" width="1.09765625" style="17" customWidth="1"/>
    <col min="7951" max="7951" width="12.3984375" style="17" bestFit="1" customWidth="1"/>
    <col min="7952" max="7952" width="11.09765625" style="17" bestFit="1" customWidth="1"/>
    <col min="7953" max="8188" width="9.09765625" style="17"/>
    <col min="8189" max="8189" width="52" style="17" customWidth="1"/>
    <col min="8190" max="8190" width="8.8984375" style="17" bestFit="1" customWidth="1"/>
    <col min="8191" max="8191" width="11.8984375" style="17" customWidth="1"/>
    <col min="8192" max="8192" width="1.09765625" style="17" customWidth="1"/>
    <col min="8193" max="8193" width="10.3984375" style="17" customWidth="1"/>
    <col min="8194" max="8194" width="1.09765625" style="17" customWidth="1"/>
    <col min="8195" max="8195" width="10.59765625" style="17" customWidth="1"/>
    <col min="8196" max="8196" width="1.09765625" style="17" customWidth="1"/>
    <col min="8197" max="8197" width="10.59765625" style="17" customWidth="1"/>
    <col min="8198" max="8198" width="1.09765625" style="17" customWidth="1"/>
    <col min="8199" max="8199" width="12.09765625" style="17" customWidth="1"/>
    <col min="8200" max="8200" width="1.09765625" style="17" customWidth="1"/>
    <col min="8201" max="8201" width="12.69921875" style="17" customWidth="1"/>
    <col min="8202" max="8202" width="1.09765625" style="17" customWidth="1"/>
    <col min="8203" max="8203" width="14.59765625" style="17" bestFit="1" customWidth="1"/>
    <col min="8204" max="8204" width="1.09765625" style="17" customWidth="1"/>
    <col min="8205" max="8205" width="17.59765625" style="17" bestFit="1" customWidth="1"/>
    <col min="8206" max="8206" width="1.09765625" style="17" customWidth="1"/>
    <col min="8207" max="8207" width="12.3984375" style="17" bestFit="1" customWidth="1"/>
    <col min="8208" max="8208" width="11.09765625" style="17" bestFit="1" customWidth="1"/>
    <col min="8209" max="8444" width="9.09765625" style="17"/>
    <col min="8445" max="8445" width="52" style="17" customWidth="1"/>
    <col min="8446" max="8446" width="8.8984375" style="17" bestFit="1" customWidth="1"/>
    <col min="8447" max="8447" width="11.8984375" style="17" customWidth="1"/>
    <col min="8448" max="8448" width="1.09765625" style="17" customWidth="1"/>
    <col min="8449" max="8449" width="10.3984375" style="17" customWidth="1"/>
    <col min="8450" max="8450" width="1.09765625" style="17" customWidth="1"/>
    <col min="8451" max="8451" width="10.59765625" style="17" customWidth="1"/>
    <col min="8452" max="8452" width="1.09765625" style="17" customWidth="1"/>
    <col min="8453" max="8453" width="10.59765625" style="17" customWidth="1"/>
    <col min="8454" max="8454" width="1.09765625" style="17" customWidth="1"/>
    <col min="8455" max="8455" width="12.09765625" style="17" customWidth="1"/>
    <col min="8456" max="8456" width="1.09765625" style="17" customWidth="1"/>
    <col min="8457" max="8457" width="12.69921875" style="17" customWidth="1"/>
    <col min="8458" max="8458" width="1.09765625" style="17" customWidth="1"/>
    <col min="8459" max="8459" width="14.59765625" style="17" bestFit="1" customWidth="1"/>
    <col min="8460" max="8460" width="1.09765625" style="17" customWidth="1"/>
    <col min="8461" max="8461" width="17.59765625" style="17" bestFit="1" customWidth="1"/>
    <col min="8462" max="8462" width="1.09765625" style="17" customWidth="1"/>
    <col min="8463" max="8463" width="12.3984375" style="17" bestFit="1" customWidth="1"/>
    <col min="8464" max="8464" width="11.09765625" style="17" bestFit="1" customWidth="1"/>
    <col min="8465" max="8700" width="9.09765625" style="17"/>
    <col min="8701" max="8701" width="52" style="17" customWidth="1"/>
    <col min="8702" max="8702" width="8.8984375" style="17" bestFit="1" customWidth="1"/>
    <col min="8703" max="8703" width="11.8984375" style="17" customWidth="1"/>
    <col min="8704" max="8704" width="1.09765625" style="17" customWidth="1"/>
    <col min="8705" max="8705" width="10.3984375" style="17" customWidth="1"/>
    <col min="8706" max="8706" width="1.09765625" style="17" customWidth="1"/>
    <col min="8707" max="8707" width="10.59765625" style="17" customWidth="1"/>
    <col min="8708" max="8708" width="1.09765625" style="17" customWidth="1"/>
    <col min="8709" max="8709" width="10.59765625" style="17" customWidth="1"/>
    <col min="8710" max="8710" width="1.09765625" style="17" customWidth="1"/>
    <col min="8711" max="8711" width="12.09765625" style="17" customWidth="1"/>
    <col min="8712" max="8712" width="1.09765625" style="17" customWidth="1"/>
    <col min="8713" max="8713" width="12.69921875" style="17" customWidth="1"/>
    <col min="8714" max="8714" width="1.09765625" style="17" customWidth="1"/>
    <col min="8715" max="8715" width="14.59765625" style="17" bestFit="1" customWidth="1"/>
    <col min="8716" max="8716" width="1.09765625" style="17" customWidth="1"/>
    <col min="8717" max="8717" width="17.59765625" style="17" bestFit="1" customWidth="1"/>
    <col min="8718" max="8718" width="1.09765625" style="17" customWidth="1"/>
    <col min="8719" max="8719" width="12.3984375" style="17" bestFit="1" customWidth="1"/>
    <col min="8720" max="8720" width="11.09765625" style="17" bestFit="1" customWidth="1"/>
    <col min="8721" max="8956" width="9.09765625" style="17"/>
    <col min="8957" max="8957" width="52" style="17" customWidth="1"/>
    <col min="8958" max="8958" width="8.8984375" style="17" bestFit="1" customWidth="1"/>
    <col min="8959" max="8959" width="11.8984375" style="17" customWidth="1"/>
    <col min="8960" max="8960" width="1.09765625" style="17" customWidth="1"/>
    <col min="8961" max="8961" width="10.3984375" style="17" customWidth="1"/>
    <col min="8962" max="8962" width="1.09765625" style="17" customWidth="1"/>
    <col min="8963" max="8963" width="10.59765625" style="17" customWidth="1"/>
    <col min="8964" max="8964" width="1.09765625" style="17" customWidth="1"/>
    <col min="8965" max="8965" width="10.59765625" style="17" customWidth="1"/>
    <col min="8966" max="8966" width="1.09765625" style="17" customWidth="1"/>
    <col min="8967" max="8967" width="12.09765625" style="17" customWidth="1"/>
    <col min="8968" max="8968" width="1.09765625" style="17" customWidth="1"/>
    <col min="8969" max="8969" width="12.69921875" style="17" customWidth="1"/>
    <col min="8970" max="8970" width="1.09765625" style="17" customWidth="1"/>
    <col min="8971" max="8971" width="14.59765625" style="17" bestFit="1" customWidth="1"/>
    <col min="8972" max="8972" width="1.09765625" style="17" customWidth="1"/>
    <col min="8973" max="8973" width="17.59765625" style="17" bestFit="1" customWidth="1"/>
    <col min="8974" max="8974" width="1.09765625" style="17" customWidth="1"/>
    <col min="8975" max="8975" width="12.3984375" style="17" bestFit="1" customWidth="1"/>
    <col min="8976" max="8976" width="11.09765625" style="17" bestFit="1" customWidth="1"/>
    <col min="8977" max="9212" width="9.09765625" style="17"/>
    <col min="9213" max="9213" width="52" style="17" customWidth="1"/>
    <col min="9214" max="9214" width="8.8984375" style="17" bestFit="1" customWidth="1"/>
    <col min="9215" max="9215" width="11.8984375" style="17" customWidth="1"/>
    <col min="9216" max="9216" width="1.09765625" style="17" customWidth="1"/>
    <col min="9217" max="9217" width="10.3984375" style="17" customWidth="1"/>
    <col min="9218" max="9218" width="1.09765625" style="17" customWidth="1"/>
    <col min="9219" max="9219" width="10.59765625" style="17" customWidth="1"/>
    <col min="9220" max="9220" width="1.09765625" style="17" customWidth="1"/>
    <col min="9221" max="9221" width="10.59765625" style="17" customWidth="1"/>
    <col min="9222" max="9222" width="1.09765625" style="17" customWidth="1"/>
    <col min="9223" max="9223" width="12.09765625" style="17" customWidth="1"/>
    <col min="9224" max="9224" width="1.09765625" style="17" customWidth="1"/>
    <col min="9225" max="9225" width="12.69921875" style="17" customWidth="1"/>
    <col min="9226" max="9226" width="1.09765625" style="17" customWidth="1"/>
    <col min="9227" max="9227" width="14.59765625" style="17" bestFit="1" customWidth="1"/>
    <col min="9228" max="9228" width="1.09765625" style="17" customWidth="1"/>
    <col min="9229" max="9229" width="17.59765625" style="17" bestFit="1" customWidth="1"/>
    <col min="9230" max="9230" width="1.09765625" style="17" customWidth="1"/>
    <col min="9231" max="9231" width="12.3984375" style="17" bestFit="1" customWidth="1"/>
    <col min="9232" max="9232" width="11.09765625" style="17" bestFit="1" customWidth="1"/>
    <col min="9233" max="9468" width="9.09765625" style="17"/>
    <col min="9469" max="9469" width="52" style="17" customWidth="1"/>
    <col min="9470" max="9470" width="8.8984375" style="17" bestFit="1" customWidth="1"/>
    <col min="9471" max="9471" width="11.8984375" style="17" customWidth="1"/>
    <col min="9472" max="9472" width="1.09765625" style="17" customWidth="1"/>
    <col min="9473" max="9473" width="10.3984375" style="17" customWidth="1"/>
    <col min="9474" max="9474" width="1.09765625" style="17" customWidth="1"/>
    <col min="9475" max="9475" width="10.59765625" style="17" customWidth="1"/>
    <col min="9476" max="9476" width="1.09765625" style="17" customWidth="1"/>
    <col min="9477" max="9477" width="10.59765625" style="17" customWidth="1"/>
    <col min="9478" max="9478" width="1.09765625" style="17" customWidth="1"/>
    <col min="9479" max="9479" width="12.09765625" style="17" customWidth="1"/>
    <col min="9480" max="9480" width="1.09765625" style="17" customWidth="1"/>
    <col min="9481" max="9481" width="12.69921875" style="17" customWidth="1"/>
    <col min="9482" max="9482" width="1.09765625" style="17" customWidth="1"/>
    <col min="9483" max="9483" width="14.59765625" style="17" bestFit="1" customWidth="1"/>
    <col min="9484" max="9484" width="1.09765625" style="17" customWidth="1"/>
    <col min="9485" max="9485" width="17.59765625" style="17" bestFit="1" customWidth="1"/>
    <col min="9486" max="9486" width="1.09765625" style="17" customWidth="1"/>
    <col min="9487" max="9487" width="12.3984375" style="17" bestFit="1" customWidth="1"/>
    <col min="9488" max="9488" width="11.09765625" style="17" bestFit="1" customWidth="1"/>
    <col min="9489" max="9724" width="9.09765625" style="17"/>
    <col min="9725" max="9725" width="52" style="17" customWidth="1"/>
    <col min="9726" max="9726" width="8.8984375" style="17" bestFit="1" customWidth="1"/>
    <col min="9727" max="9727" width="11.8984375" style="17" customWidth="1"/>
    <col min="9728" max="9728" width="1.09765625" style="17" customWidth="1"/>
    <col min="9729" max="9729" width="10.3984375" style="17" customWidth="1"/>
    <col min="9730" max="9730" width="1.09765625" style="17" customWidth="1"/>
    <col min="9731" max="9731" width="10.59765625" style="17" customWidth="1"/>
    <col min="9732" max="9732" width="1.09765625" style="17" customWidth="1"/>
    <col min="9733" max="9733" width="10.59765625" style="17" customWidth="1"/>
    <col min="9734" max="9734" width="1.09765625" style="17" customWidth="1"/>
    <col min="9735" max="9735" width="12.09765625" style="17" customWidth="1"/>
    <col min="9736" max="9736" width="1.09765625" style="17" customWidth="1"/>
    <col min="9737" max="9737" width="12.69921875" style="17" customWidth="1"/>
    <col min="9738" max="9738" width="1.09765625" style="17" customWidth="1"/>
    <col min="9739" max="9739" width="14.59765625" style="17" bestFit="1" customWidth="1"/>
    <col min="9740" max="9740" width="1.09765625" style="17" customWidth="1"/>
    <col min="9741" max="9741" width="17.59765625" style="17" bestFit="1" customWidth="1"/>
    <col min="9742" max="9742" width="1.09765625" style="17" customWidth="1"/>
    <col min="9743" max="9743" width="12.3984375" style="17" bestFit="1" customWidth="1"/>
    <col min="9744" max="9744" width="11.09765625" style="17" bestFit="1" customWidth="1"/>
    <col min="9745" max="9980" width="9.09765625" style="17"/>
    <col min="9981" max="9981" width="52" style="17" customWidth="1"/>
    <col min="9982" max="9982" width="8.8984375" style="17" bestFit="1" customWidth="1"/>
    <col min="9983" max="9983" width="11.8984375" style="17" customWidth="1"/>
    <col min="9984" max="9984" width="1.09765625" style="17" customWidth="1"/>
    <col min="9985" max="9985" width="10.3984375" style="17" customWidth="1"/>
    <col min="9986" max="9986" width="1.09765625" style="17" customWidth="1"/>
    <col min="9987" max="9987" width="10.59765625" style="17" customWidth="1"/>
    <col min="9988" max="9988" width="1.09765625" style="17" customWidth="1"/>
    <col min="9989" max="9989" width="10.59765625" style="17" customWidth="1"/>
    <col min="9990" max="9990" width="1.09765625" style="17" customWidth="1"/>
    <col min="9991" max="9991" width="12.09765625" style="17" customWidth="1"/>
    <col min="9992" max="9992" width="1.09765625" style="17" customWidth="1"/>
    <col min="9993" max="9993" width="12.69921875" style="17" customWidth="1"/>
    <col min="9994" max="9994" width="1.09765625" style="17" customWidth="1"/>
    <col min="9995" max="9995" width="14.59765625" style="17" bestFit="1" customWidth="1"/>
    <col min="9996" max="9996" width="1.09765625" style="17" customWidth="1"/>
    <col min="9997" max="9997" width="17.59765625" style="17" bestFit="1" customWidth="1"/>
    <col min="9998" max="9998" width="1.09765625" style="17" customWidth="1"/>
    <col min="9999" max="9999" width="12.3984375" style="17" bestFit="1" customWidth="1"/>
    <col min="10000" max="10000" width="11.09765625" style="17" bestFit="1" customWidth="1"/>
    <col min="10001" max="10236" width="9.09765625" style="17"/>
    <col min="10237" max="10237" width="52" style="17" customWidth="1"/>
    <col min="10238" max="10238" width="8.8984375" style="17" bestFit="1" customWidth="1"/>
    <col min="10239" max="10239" width="11.8984375" style="17" customWidth="1"/>
    <col min="10240" max="10240" width="1.09765625" style="17" customWidth="1"/>
    <col min="10241" max="10241" width="10.3984375" style="17" customWidth="1"/>
    <col min="10242" max="10242" width="1.09765625" style="17" customWidth="1"/>
    <col min="10243" max="10243" width="10.59765625" style="17" customWidth="1"/>
    <col min="10244" max="10244" width="1.09765625" style="17" customWidth="1"/>
    <col min="10245" max="10245" width="10.59765625" style="17" customWidth="1"/>
    <col min="10246" max="10246" width="1.09765625" style="17" customWidth="1"/>
    <col min="10247" max="10247" width="12.09765625" style="17" customWidth="1"/>
    <col min="10248" max="10248" width="1.09765625" style="17" customWidth="1"/>
    <col min="10249" max="10249" width="12.69921875" style="17" customWidth="1"/>
    <col min="10250" max="10250" width="1.09765625" style="17" customWidth="1"/>
    <col min="10251" max="10251" width="14.59765625" style="17" bestFit="1" customWidth="1"/>
    <col min="10252" max="10252" width="1.09765625" style="17" customWidth="1"/>
    <col min="10253" max="10253" width="17.59765625" style="17" bestFit="1" customWidth="1"/>
    <col min="10254" max="10254" width="1.09765625" style="17" customWidth="1"/>
    <col min="10255" max="10255" width="12.3984375" style="17" bestFit="1" customWidth="1"/>
    <col min="10256" max="10256" width="11.09765625" style="17" bestFit="1" customWidth="1"/>
    <col min="10257" max="10492" width="9.09765625" style="17"/>
    <col min="10493" max="10493" width="52" style="17" customWidth="1"/>
    <col min="10494" max="10494" width="8.8984375" style="17" bestFit="1" customWidth="1"/>
    <col min="10495" max="10495" width="11.8984375" style="17" customWidth="1"/>
    <col min="10496" max="10496" width="1.09765625" style="17" customWidth="1"/>
    <col min="10497" max="10497" width="10.3984375" style="17" customWidth="1"/>
    <col min="10498" max="10498" width="1.09765625" style="17" customWidth="1"/>
    <col min="10499" max="10499" width="10.59765625" style="17" customWidth="1"/>
    <col min="10500" max="10500" width="1.09765625" style="17" customWidth="1"/>
    <col min="10501" max="10501" width="10.59765625" style="17" customWidth="1"/>
    <col min="10502" max="10502" width="1.09765625" style="17" customWidth="1"/>
    <col min="10503" max="10503" width="12.09765625" style="17" customWidth="1"/>
    <col min="10504" max="10504" width="1.09765625" style="17" customWidth="1"/>
    <col min="10505" max="10505" width="12.69921875" style="17" customWidth="1"/>
    <col min="10506" max="10506" width="1.09765625" style="17" customWidth="1"/>
    <col min="10507" max="10507" width="14.59765625" style="17" bestFit="1" customWidth="1"/>
    <col min="10508" max="10508" width="1.09765625" style="17" customWidth="1"/>
    <col min="10509" max="10509" width="17.59765625" style="17" bestFit="1" customWidth="1"/>
    <col min="10510" max="10510" width="1.09765625" style="17" customWidth="1"/>
    <col min="10511" max="10511" width="12.3984375" style="17" bestFit="1" customWidth="1"/>
    <col min="10512" max="10512" width="11.09765625" style="17" bestFit="1" customWidth="1"/>
    <col min="10513" max="10748" width="9.09765625" style="17"/>
    <col min="10749" max="10749" width="52" style="17" customWidth="1"/>
    <col min="10750" max="10750" width="8.8984375" style="17" bestFit="1" customWidth="1"/>
    <col min="10751" max="10751" width="11.8984375" style="17" customWidth="1"/>
    <col min="10752" max="10752" width="1.09765625" style="17" customWidth="1"/>
    <col min="10753" max="10753" width="10.3984375" style="17" customWidth="1"/>
    <col min="10754" max="10754" width="1.09765625" style="17" customWidth="1"/>
    <col min="10755" max="10755" width="10.59765625" style="17" customWidth="1"/>
    <col min="10756" max="10756" width="1.09765625" style="17" customWidth="1"/>
    <col min="10757" max="10757" width="10.59765625" style="17" customWidth="1"/>
    <col min="10758" max="10758" width="1.09765625" style="17" customWidth="1"/>
    <col min="10759" max="10759" width="12.09765625" style="17" customWidth="1"/>
    <col min="10760" max="10760" width="1.09765625" style="17" customWidth="1"/>
    <col min="10761" max="10761" width="12.69921875" style="17" customWidth="1"/>
    <col min="10762" max="10762" width="1.09765625" style="17" customWidth="1"/>
    <col min="10763" max="10763" width="14.59765625" style="17" bestFit="1" customWidth="1"/>
    <col min="10764" max="10764" width="1.09765625" style="17" customWidth="1"/>
    <col min="10765" max="10765" width="17.59765625" style="17" bestFit="1" customWidth="1"/>
    <col min="10766" max="10766" width="1.09765625" style="17" customWidth="1"/>
    <col min="10767" max="10767" width="12.3984375" style="17" bestFit="1" customWidth="1"/>
    <col min="10768" max="10768" width="11.09765625" style="17" bestFit="1" customWidth="1"/>
    <col min="10769" max="11004" width="9.09765625" style="17"/>
    <col min="11005" max="11005" width="52" style="17" customWidth="1"/>
    <col min="11006" max="11006" width="8.8984375" style="17" bestFit="1" customWidth="1"/>
    <col min="11007" max="11007" width="11.8984375" style="17" customWidth="1"/>
    <col min="11008" max="11008" width="1.09765625" style="17" customWidth="1"/>
    <col min="11009" max="11009" width="10.3984375" style="17" customWidth="1"/>
    <col min="11010" max="11010" width="1.09765625" style="17" customWidth="1"/>
    <col min="11011" max="11011" width="10.59765625" style="17" customWidth="1"/>
    <col min="11012" max="11012" width="1.09765625" style="17" customWidth="1"/>
    <col min="11013" max="11013" width="10.59765625" style="17" customWidth="1"/>
    <col min="11014" max="11014" width="1.09765625" style="17" customWidth="1"/>
    <col min="11015" max="11015" width="12.09765625" style="17" customWidth="1"/>
    <col min="11016" max="11016" width="1.09765625" style="17" customWidth="1"/>
    <col min="11017" max="11017" width="12.69921875" style="17" customWidth="1"/>
    <col min="11018" max="11018" width="1.09765625" style="17" customWidth="1"/>
    <col min="11019" max="11019" width="14.59765625" style="17" bestFit="1" customWidth="1"/>
    <col min="11020" max="11020" width="1.09765625" style="17" customWidth="1"/>
    <col min="11021" max="11021" width="17.59765625" style="17" bestFit="1" customWidth="1"/>
    <col min="11022" max="11022" width="1.09765625" style="17" customWidth="1"/>
    <col min="11023" max="11023" width="12.3984375" style="17" bestFit="1" customWidth="1"/>
    <col min="11024" max="11024" width="11.09765625" style="17" bestFit="1" customWidth="1"/>
    <col min="11025" max="11260" width="9.09765625" style="17"/>
    <col min="11261" max="11261" width="52" style="17" customWidth="1"/>
    <col min="11262" max="11262" width="8.8984375" style="17" bestFit="1" customWidth="1"/>
    <col min="11263" max="11263" width="11.8984375" style="17" customWidth="1"/>
    <col min="11264" max="11264" width="1.09765625" style="17" customWidth="1"/>
    <col min="11265" max="11265" width="10.3984375" style="17" customWidth="1"/>
    <col min="11266" max="11266" width="1.09765625" style="17" customWidth="1"/>
    <col min="11267" max="11267" width="10.59765625" style="17" customWidth="1"/>
    <col min="11268" max="11268" width="1.09765625" style="17" customWidth="1"/>
    <col min="11269" max="11269" width="10.59765625" style="17" customWidth="1"/>
    <col min="11270" max="11270" width="1.09765625" style="17" customWidth="1"/>
    <col min="11271" max="11271" width="12.09765625" style="17" customWidth="1"/>
    <col min="11272" max="11272" width="1.09765625" style="17" customWidth="1"/>
    <col min="11273" max="11273" width="12.69921875" style="17" customWidth="1"/>
    <col min="11274" max="11274" width="1.09765625" style="17" customWidth="1"/>
    <col min="11275" max="11275" width="14.59765625" style="17" bestFit="1" customWidth="1"/>
    <col min="11276" max="11276" width="1.09765625" style="17" customWidth="1"/>
    <col min="11277" max="11277" width="17.59765625" style="17" bestFit="1" customWidth="1"/>
    <col min="11278" max="11278" width="1.09765625" style="17" customWidth="1"/>
    <col min="11279" max="11279" width="12.3984375" style="17" bestFit="1" customWidth="1"/>
    <col min="11280" max="11280" width="11.09765625" style="17" bestFit="1" customWidth="1"/>
    <col min="11281" max="11516" width="9.09765625" style="17"/>
    <col min="11517" max="11517" width="52" style="17" customWidth="1"/>
    <col min="11518" max="11518" width="8.8984375" style="17" bestFit="1" customWidth="1"/>
    <col min="11519" max="11519" width="11.8984375" style="17" customWidth="1"/>
    <col min="11520" max="11520" width="1.09765625" style="17" customWidth="1"/>
    <col min="11521" max="11521" width="10.3984375" style="17" customWidth="1"/>
    <col min="11522" max="11522" width="1.09765625" style="17" customWidth="1"/>
    <col min="11523" max="11523" width="10.59765625" style="17" customWidth="1"/>
    <col min="11524" max="11524" width="1.09765625" style="17" customWidth="1"/>
    <col min="11525" max="11525" width="10.59765625" style="17" customWidth="1"/>
    <col min="11526" max="11526" width="1.09765625" style="17" customWidth="1"/>
    <col min="11527" max="11527" width="12.09765625" style="17" customWidth="1"/>
    <col min="11528" max="11528" width="1.09765625" style="17" customWidth="1"/>
    <col min="11529" max="11529" width="12.69921875" style="17" customWidth="1"/>
    <col min="11530" max="11530" width="1.09765625" style="17" customWidth="1"/>
    <col min="11531" max="11531" width="14.59765625" style="17" bestFit="1" customWidth="1"/>
    <col min="11532" max="11532" width="1.09765625" style="17" customWidth="1"/>
    <col min="11533" max="11533" width="17.59765625" style="17" bestFit="1" customWidth="1"/>
    <col min="11534" max="11534" width="1.09765625" style="17" customWidth="1"/>
    <col min="11535" max="11535" width="12.3984375" style="17" bestFit="1" customWidth="1"/>
    <col min="11536" max="11536" width="11.09765625" style="17" bestFit="1" customWidth="1"/>
    <col min="11537" max="11772" width="9.09765625" style="17"/>
    <col min="11773" max="11773" width="52" style="17" customWidth="1"/>
    <col min="11774" max="11774" width="8.8984375" style="17" bestFit="1" customWidth="1"/>
    <col min="11775" max="11775" width="11.8984375" style="17" customWidth="1"/>
    <col min="11776" max="11776" width="1.09765625" style="17" customWidth="1"/>
    <col min="11777" max="11777" width="10.3984375" style="17" customWidth="1"/>
    <col min="11778" max="11778" width="1.09765625" style="17" customWidth="1"/>
    <col min="11779" max="11779" width="10.59765625" style="17" customWidth="1"/>
    <col min="11780" max="11780" width="1.09765625" style="17" customWidth="1"/>
    <col min="11781" max="11781" width="10.59765625" style="17" customWidth="1"/>
    <col min="11782" max="11782" width="1.09765625" style="17" customWidth="1"/>
    <col min="11783" max="11783" width="12.09765625" style="17" customWidth="1"/>
    <col min="11784" max="11784" width="1.09765625" style="17" customWidth="1"/>
    <col min="11785" max="11785" width="12.69921875" style="17" customWidth="1"/>
    <col min="11786" max="11786" width="1.09765625" style="17" customWidth="1"/>
    <col min="11787" max="11787" width="14.59765625" style="17" bestFit="1" customWidth="1"/>
    <col min="11788" max="11788" width="1.09765625" style="17" customWidth="1"/>
    <col min="11789" max="11789" width="17.59765625" style="17" bestFit="1" customWidth="1"/>
    <col min="11790" max="11790" width="1.09765625" style="17" customWidth="1"/>
    <col min="11791" max="11791" width="12.3984375" style="17" bestFit="1" customWidth="1"/>
    <col min="11792" max="11792" width="11.09765625" style="17" bestFit="1" customWidth="1"/>
    <col min="11793" max="12028" width="9.09765625" style="17"/>
    <col min="12029" max="12029" width="52" style="17" customWidth="1"/>
    <col min="12030" max="12030" width="8.8984375" style="17" bestFit="1" customWidth="1"/>
    <col min="12031" max="12031" width="11.8984375" style="17" customWidth="1"/>
    <col min="12032" max="12032" width="1.09765625" style="17" customWidth="1"/>
    <col min="12033" max="12033" width="10.3984375" style="17" customWidth="1"/>
    <col min="12034" max="12034" width="1.09765625" style="17" customWidth="1"/>
    <col min="12035" max="12035" width="10.59765625" style="17" customWidth="1"/>
    <col min="12036" max="12036" width="1.09765625" style="17" customWidth="1"/>
    <col min="12037" max="12037" width="10.59765625" style="17" customWidth="1"/>
    <col min="12038" max="12038" width="1.09765625" style="17" customWidth="1"/>
    <col min="12039" max="12039" width="12.09765625" style="17" customWidth="1"/>
    <col min="12040" max="12040" width="1.09765625" style="17" customWidth="1"/>
    <col min="12041" max="12041" width="12.69921875" style="17" customWidth="1"/>
    <col min="12042" max="12042" width="1.09765625" style="17" customWidth="1"/>
    <col min="12043" max="12043" width="14.59765625" style="17" bestFit="1" customWidth="1"/>
    <col min="12044" max="12044" width="1.09765625" style="17" customWidth="1"/>
    <col min="12045" max="12045" width="17.59765625" style="17" bestFit="1" customWidth="1"/>
    <col min="12046" max="12046" width="1.09765625" style="17" customWidth="1"/>
    <col min="12047" max="12047" width="12.3984375" style="17" bestFit="1" customWidth="1"/>
    <col min="12048" max="12048" width="11.09765625" style="17" bestFit="1" customWidth="1"/>
    <col min="12049" max="12284" width="9.09765625" style="17"/>
    <col min="12285" max="12285" width="52" style="17" customWidth="1"/>
    <col min="12286" max="12286" width="8.8984375" style="17" bestFit="1" customWidth="1"/>
    <col min="12287" max="12287" width="11.8984375" style="17" customWidth="1"/>
    <col min="12288" max="12288" width="1.09765625" style="17" customWidth="1"/>
    <col min="12289" max="12289" width="10.3984375" style="17" customWidth="1"/>
    <col min="12290" max="12290" width="1.09765625" style="17" customWidth="1"/>
    <col min="12291" max="12291" width="10.59765625" style="17" customWidth="1"/>
    <col min="12292" max="12292" width="1.09765625" style="17" customWidth="1"/>
    <col min="12293" max="12293" width="10.59765625" style="17" customWidth="1"/>
    <col min="12294" max="12294" width="1.09765625" style="17" customWidth="1"/>
    <col min="12295" max="12295" width="12.09765625" style="17" customWidth="1"/>
    <col min="12296" max="12296" width="1.09765625" style="17" customWidth="1"/>
    <col min="12297" max="12297" width="12.69921875" style="17" customWidth="1"/>
    <col min="12298" max="12298" width="1.09765625" style="17" customWidth="1"/>
    <col min="12299" max="12299" width="14.59765625" style="17" bestFit="1" customWidth="1"/>
    <col min="12300" max="12300" width="1.09765625" style="17" customWidth="1"/>
    <col min="12301" max="12301" width="17.59765625" style="17" bestFit="1" customWidth="1"/>
    <col min="12302" max="12302" width="1.09765625" style="17" customWidth="1"/>
    <col min="12303" max="12303" width="12.3984375" style="17" bestFit="1" customWidth="1"/>
    <col min="12304" max="12304" width="11.09765625" style="17" bestFit="1" customWidth="1"/>
    <col min="12305" max="12540" width="9.09765625" style="17"/>
    <col min="12541" max="12541" width="52" style="17" customWidth="1"/>
    <col min="12542" max="12542" width="8.8984375" style="17" bestFit="1" customWidth="1"/>
    <col min="12543" max="12543" width="11.8984375" style="17" customWidth="1"/>
    <col min="12544" max="12544" width="1.09765625" style="17" customWidth="1"/>
    <col min="12545" max="12545" width="10.3984375" style="17" customWidth="1"/>
    <col min="12546" max="12546" width="1.09765625" style="17" customWidth="1"/>
    <col min="12547" max="12547" width="10.59765625" style="17" customWidth="1"/>
    <col min="12548" max="12548" width="1.09765625" style="17" customWidth="1"/>
    <col min="12549" max="12549" width="10.59765625" style="17" customWidth="1"/>
    <col min="12550" max="12550" width="1.09765625" style="17" customWidth="1"/>
    <col min="12551" max="12551" width="12.09765625" style="17" customWidth="1"/>
    <col min="12552" max="12552" width="1.09765625" style="17" customWidth="1"/>
    <col min="12553" max="12553" width="12.69921875" style="17" customWidth="1"/>
    <col min="12554" max="12554" width="1.09765625" style="17" customWidth="1"/>
    <col min="12555" max="12555" width="14.59765625" style="17" bestFit="1" customWidth="1"/>
    <col min="12556" max="12556" width="1.09765625" style="17" customWidth="1"/>
    <col min="12557" max="12557" width="17.59765625" style="17" bestFit="1" customWidth="1"/>
    <col min="12558" max="12558" width="1.09765625" style="17" customWidth="1"/>
    <col min="12559" max="12559" width="12.3984375" style="17" bestFit="1" customWidth="1"/>
    <col min="12560" max="12560" width="11.09765625" style="17" bestFit="1" customWidth="1"/>
    <col min="12561" max="12796" width="9.09765625" style="17"/>
    <col min="12797" max="12797" width="52" style="17" customWidth="1"/>
    <col min="12798" max="12798" width="8.8984375" style="17" bestFit="1" customWidth="1"/>
    <col min="12799" max="12799" width="11.8984375" style="17" customWidth="1"/>
    <col min="12800" max="12800" width="1.09765625" style="17" customWidth="1"/>
    <col min="12801" max="12801" width="10.3984375" style="17" customWidth="1"/>
    <col min="12802" max="12802" width="1.09765625" style="17" customWidth="1"/>
    <col min="12803" max="12803" width="10.59765625" style="17" customWidth="1"/>
    <col min="12804" max="12804" width="1.09765625" style="17" customWidth="1"/>
    <col min="12805" max="12805" width="10.59765625" style="17" customWidth="1"/>
    <col min="12806" max="12806" width="1.09765625" style="17" customWidth="1"/>
    <col min="12807" max="12807" width="12.09765625" style="17" customWidth="1"/>
    <col min="12808" max="12808" width="1.09765625" style="17" customWidth="1"/>
    <col min="12809" max="12809" width="12.69921875" style="17" customWidth="1"/>
    <col min="12810" max="12810" width="1.09765625" style="17" customWidth="1"/>
    <col min="12811" max="12811" width="14.59765625" style="17" bestFit="1" customWidth="1"/>
    <col min="12812" max="12812" width="1.09765625" style="17" customWidth="1"/>
    <col min="12813" max="12813" width="17.59765625" style="17" bestFit="1" customWidth="1"/>
    <col min="12814" max="12814" width="1.09765625" style="17" customWidth="1"/>
    <col min="12815" max="12815" width="12.3984375" style="17" bestFit="1" customWidth="1"/>
    <col min="12816" max="12816" width="11.09765625" style="17" bestFit="1" customWidth="1"/>
    <col min="12817" max="13052" width="9.09765625" style="17"/>
    <col min="13053" max="13053" width="52" style="17" customWidth="1"/>
    <col min="13054" max="13054" width="8.8984375" style="17" bestFit="1" customWidth="1"/>
    <col min="13055" max="13055" width="11.8984375" style="17" customWidth="1"/>
    <col min="13056" max="13056" width="1.09765625" style="17" customWidth="1"/>
    <col min="13057" max="13057" width="10.3984375" style="17" customWidth="1"/>
    <col min="13058" max="13058" width="1.09765625" style="17" customWidth="1"/>
    <col min="13059" max="13059" width="10.59765625" style="17" customWidth="1"/>
    <col min="13060" max="13060" width="1.09765625" style="17" customWidth="1"/>
    <col min="13061" max="13061" width="10.59765625" style="17" customWidth="1"/>
    <col min="13062" max="13062" width="1.09765625" style="17" customWidth="1"/>
    <col min="13063" max="13063" width="12.09765625" style="17" customWidth="1"/>
    <col min="13064" max="13064" width="1.09765625" style="17" customWidth="1"/>
    <col min="13065" max="13065" width="12.69921875" style="17" customWidth="1"/>
    <col min="13066" max="13066" width="1.09765625" style="17" customWidth="1"/>
    <col min="13067" max="13067" width="14.59765625" style="17" bestFit="1" customWidth="1"/>
    <col min="13068" max="13068" width="1.09765625" style="17" customWidth="1"/>
    <col min="13069" max="13069" width="17.59765625" style="17" bestFit="1" customWidth="1"/>
    <col min="13070" max="13070" width="1.09765625" style="17" customWidth="1"/>
    <col min="13071" max="13071" width="12.3984375" style="17" bestFit="1" customWidth="1"/>
    <col min="13072" max="13072" width="11.09765625" style="17" bestFit="1" customWidth="1"/>
    <col min="13073" max="13308" width="9.09765625" style="17"/>
    <col min="13309" max="13309" width="52" style="17" customWidth="1"/>
    <col min="13310" max="13310" width="8.8984375" style="17" bestFit="1" customWidth="1"/>
    <col min="13311" max="13311" width="11.8984375" style="17" customWidth="1"/>
    <col min="13312" max="13312" width="1.09765625" style="17" customWidth="1"/>
    <col min="13313" max="13313" width="10.3984375" style="17" customWidth="1"/>
    <col min="13314" max="13314" width="1.09765625" style="17" customWidth="1"/>
    <col min="13315" max="13315" width="10.59765625" style="17" customWidth="1"/>
    <col min="13316" max="13316" width="1.09765625" style="17" customWidth="1"/>
    <col min="13317" max="13317" width="10.59765625" style="17" customWidth="1"/>
    <col min="13318" max="13318" width="1.09765625" style="17" customWidth="1"/>
    <col min="13319" max="13319" width="12.09765625" style="17" customWidth="1"/>
    <col min="13320" max="13320" width="1.09765625" style="17" customWidth="1"/>
    <col min="13321" max="13321" width="12.69921875" style="17" customWidth="1"/>
    <col min="13322" max="13322" width="1.09765625" style="17" customWidth="1"/>
    <col min="13323" max="13323" width="14.59765625" style="17" bestFit="1" customWidth="1"/>
    <col min="13324" max="13324" width="1.09765625" style="17" customWidth="1"/>
    <col min="13325" max="13325" width="17.59765625" style="17" bestFit="1" customWidth="1"/>
    <col min="13326" max="13326" width="1.09765625" style="17" customWidth="1"/>
    <col min="13327" max="13327" width="12.3984375" style="17" bestFit="1" customWidth="1"/>
    <col min="13328" max="13328" width="11.09765625" style="17" bestFit="1" customWidth="1"/>
    <col min="13329" max="13564" width="9.09765625" style="17"/>
    <col min="13565" max="13565" width="52" style="17" customWidth="1"/>
    <col min="13566" max="13566" width="8.8984375" style="17" bestFit="1" customWidth="1"/>
    <col min="13567" max="13567" width="11.8984375" style="17" customWidth="1"/>
    <col min="13568" max="13568" width="1.09765625" style="17" customWidth="1"/>
    <col min="13569" max="13569" width="10.3984375" style="17" customWidth="1"/>
    <col min="13570" max="13570" width="1.09765625" style="17" customWidth="1"/>
    <col min="13571" max="13571" width="10.59765625" style="17" customWidth="1"/>
    <col min="13572" max="13572" width="1.09765625" style="17" customWidth="1"/>
    <col min="13573" max="13573" width="10.59765625" style="17" customWidth="1"/>
    <col min="13574" max="13574" width="1.09765625" style="17" customWidth="1"/>
    <col min="13575" max="13575" width="12.09765625" style="17" customWidth="1"/>
    <col min="13576" max="13576" width="1.09765625" style="17" customWidth="1"/>
    <col min="13577" max="13577" width="12.69921875" style="17" customWidth="1"/>
    <col min="13578" max="13578" width="1.09765625" style="17" customWidth="1"/>
    <col min="13579" max="13579" width="14.59765625" style="17" bestFit="1" customWidth="1"/>
    <col min="13580" max="13580" width="1.09765625" style="17" customWidth="1"/>
    <col min="13581" max="13581" width="17.59765625" style="17" bestFit="1" customWidth="1"/>
    <col min="13582" max="13582" width="1.09765625" style="17" customWidth="1"/>
    <col min="13583" max="13583" width="12.3984375" style="17" bestFit="1" customWidth="1"/>
    <col min="13584" max="13584" width="11.09765625" style="17" bestFit="1" customWidth="1"/>
    <col min="13585" max="13820" width="9.09765625" style="17"/>
    <col min="13821" max="13821" width="52" style="17" customWidth="1"/>
    <col min="13822" max="13822" width="8.8984375" style="17" bestFit="1" customWidth="1"/>
    <col min="13823" max="13823" width="11.8984375" style="17" customWidth="1"/>
    <col min="13824" max="13824" width="1.09765625" style="17" customWidth="1"/>
    <col min="13825" max="13825" width="10.3984375" style="17" customWidth="1"/>
    <col min="13826" max="13826" width="1.09765625" style="17" customWidth="1"/>
    <col min="13827" max="13827" width="10.59765625" style="17" customWidth="1"/>
    <col min="13828" max="13828" width="1.09765625" style="17" customWidth="1"/>
    <col min="13829" max="13829" width="10.59765625" style="17" customWidth="1"/>
    <col min="13830" max="13830" width="1.09765625" style="17" customWidth="1"/>
    <col min="13831" max="13831" width="12.09765625" style="17" customWidth="1"/>
    <col min="13832" max="13832" width="1.09765625" style="17" customWidth="1"/>
    <col min="13833" max="13833" width="12.69921875" style="17" customWidth="1"/>
    <col min="13834" max="13834" width="1.09765625" style="17" customWidth="1"/>
    <col min="13835" max="13835" width="14.59765625" style="17" bestFit="1" customWidth="1"/>
    <col min="13836" max="13836" width="1.09765625" style="17" customWidth="1"/>
    <col min="13837" max="13837" width="17.59765625" style="17" bestFit="1" customWidth="1"/>
    <col min="13838" max="13838" width="1.09765625" style="17" customWidth="1"/>
    <col min="13839" max="13839" width="12.3984375" style="17" bestFit="1" customWidth="1"/>
    <col min="13840" max="13840" width="11.09765625" style="17" bestFit="1" customWidth="1"/>
    <col min="13841" max="14076" width="9.09765625" style="17"/>
    <col min="14077" max="14077" width="52" style="17" customWidth="1"/>
    <col min="14078" max="14078" width="8.8984375" style="17" bestFit="1" customWidth="1"/>
    <col min="14079" max="14079" width="11.8984375" style="17" customWidth="1"/>
    <col min="14080" max="14080" width="1.09765625" style="17" customWidth="1"/>
    <col min="14081" max="14081" width="10.3984375" style="17" customWidth="1"/>
    <col min="14082" max="14082" width="1.09765625" style="17" customWidth="1"/>
    <col min="14083" max="14083" width="10.59765625" style="17" customWidth="1"/>
    <col min="14084" max="14084" width="1.09765625" style="17" customWidth="1"/>
    <col min="14085" max="14085" width="10.59765625" style="17" customWidth="1"/>
    <col min="14086" max="14086" width="1.09765625" style="17" customWidth="1"/>
    <col min="14087" max="14087" width="12.09765625" style="17" customWidth="1"/>
    <col min="14088" max="14088" width="1.09765625" style="17" customWidth="1"/>
    <col min="14089" max="14089" width="12.69921875" style="17" customWidth="1"/>
    <col min="14090" max="14090" width="1.09765625" style="17" customWidth="1"/>
    <col min="14091" max="14091" width="14.59765625" style="17" bestFit="1" customWidth="1"/>
    <col min="14092" max="14092" width="1.09765625" style="17" customWidth="1"/>
    <col min="14093" max="14093" width="17.59765625" style="17" bestFit="1" customWidth="1"/>
    <col min="14094" max="14094" width="1.09765625" style="17" customWidth="1"/>
    <col min="14095" max="14095" width="12.3984375" style="17" bestFit="1" customWidth="1"/>
    <col min="14096" max="14096" width="11.09765625" style="17" bestFit="1" customWidth="1"/>
    <col min="14097" max="14332" width="9.09765625" style="17"/>
    <col min="14333" max="14333" width="52" style="17" customWidth="1"/>
    <col min="14334" max="14334" width="8.8984375" style="17" bestFit="1" customWidth="1"/>
    <col min="14335" max="14335" width="11.8984375" style="17" customWidth="1"/>
    <col min="14336" max="14336" width="1.09765625" style="17" customWidth="1"/>
    <col min="14337" max="14337" width="10.3984375" style="17" customWidth="1"/>
    <col min="14338" max="14338" width="1.09765625" style="17" customWidth="1"/>
    <col min="14339" max="14339" width="10.59765625" style="17" customWidth="1"/>
    <col min="14340" max="14340" width="1.09765625" style="17" customWidth="1"/>
    <col min="14341" max="14341" width="10.59765625" style="17" customWidth="1"/>
    <col min="14342" max="14342" width="1.09765625" style="17" customWidth="1"/>
    <col min="14343" max="14343" width="12.09765625" style="17" customWidth="1"/>
    <col min="14344" max="14344" width="1.09765625" style="17" customWidth="1"/>
    <col min="14345" max="14345" width="12.69921875" style="17" customWidth="1"/>
    <col min="14346" max="14346" width="1.09765625" style="17" customWidth="1"/>
    <col min="14347" max="14347" width="14.59765625" style="17" bestFit="1" customWidth="1"/>
    <col min="14348" max="14348" width="1.09765625" style="17" customWidth="1"/>
    <col min="14349" max="14349" width="17.59765625" style="17" bestFit="1" customWidth="1"/>
    <col min="14350" max="14350" width="1.09765625" style="17" customWidth="1"/>
    <col min="14351" max="14351" width="12.3984375" style="17" bestFit="1" customWidth="1"/>
    <col min="14352" max="14352" width="11.09765625" style="17" bestFit="1" customWidth="1"/>
    <col min="14353" max="14588" width="9.09765625" style="17"/>
    <col min="14589" max="14589" width="52" style="17" customWidth="1"/>
    <col min="14590" max="14590" width="8.8984375" style="17" bestFit="1" customWidth="1"/>
    <col min="14591" max="14591" width="11.8984375" style="17" customWidth="1"/>
    <col min="14592" max="14592" width="1.09765625" style="17" customWidth="1"/>
    <col min="14593" max="14593" width="10.3984375" style="17" customWidth="1"/>
    <col min="14594" max="14594" width="1.09765625" style="17" customWidth="1"/>
    <col min="14595" max="14595" width="10.59765625" style="17" customWidth="1"/>
    <col min="14596" max="14596" width="1.09765625" style="17" customWidth="1"/>
    <col min="14597" max="14597" width="10.59765625" style="17" customWidth="1"/>
    <col min="14598" max="14598" width="1.09765625" style="17" customWidth="1"/>
    <col min="14599" max="14599" width="12.09765625" style="17" customWidth="1"/>
    <col min="14600" max="14600" width="1.09765625" style="17" customWidth="1"/>
    <col min="14601" max="14601" width="12.69921875" style="17" customWidth="1"/>
    <col min="14602" max="14602" width="1.09765625" style="17" customWidth="1"/>
    <col min="14603" max="14603" width="14.59765625" style="17" bestFit="1" customWidth="1"/>
    <col min="14604" max="14604" width="1.09765625" style="17" customWidth="1"/>
    <col min="14605" max="14605" width="17.59765625" style="17" bestFit="1" customWidth="1"/>
    <col min="14606" max="14606" width="1.09765625" style="17" customWidth="1"/>
    <col min="14607" max="14607" width="12.3984375" style="17" bestFit="1" customWidth="1"/>
    <col min="14608" max="14608" width="11.09765625" style="17" bestFit="1" customWidth="1"/>
    <col min="14609" max="14844" width="9.09765625" style="17"/>
    <col min="14845" max="14845" width="52" style="17" customWidth="1"/>
    <col min="14846" max="14846" width="8.8984375" style="17" bestFit="1" customWidth="1"/>
    <col min="14847" max="14847" width="11.8984375" style="17" customWidth="1"/>
    <col min="14848" max="14848" width="1.09765625" style="17" customWidth="1"/>
    <col min="14849" max="14849" width="10.3984375" style="17" customWidth="1"/>
    <col min="14850" max="14850" width="1.09765625" style="17" customWidth="1"/>
    <col min="14851" max="14851" width="10.59765625" style="17" customWidth="1"/>
    <col min="14852" max="14852" width="1.09765625" style="17" customWidth="1"/>
    <col min="14853" max="14853" width="10.59765625" style="17" customWidth="1"/>
    <col min="14854" max="14854" width="1.09765625" style="17" customWidth="1"/>
    <col min="14855" max="14855" width="12.09765625" style="17" customWidth="1"/>
    <col min="14856" max="14856" width="1.09765625" style="17" customWidth="1"/>
    <col min="14857" max="14857" width="12.69921875" style="17" customWidth="1"/>
    <col min="14858" max="14858" width="1.09765625" style="17" customWidth="1"/>
    <col min="14859" max="14859" width="14.59765625" style="17" bestFit="1" customWidth="1"/>
    <col min="14860" max="14860" width="1.09765625" style="17" customWidth="1"/>
    <col min="14861" max="14861" width="17.59765625" style="17" bestFit="1" customWidth="1"/>
    <col min="14862" max="14862" width="1.09765625" style="17" customWidth="1"/>
    <col min="14863" max="14863" width="12.3984375" style="17" bestFit="1" customWidth="1"/>
    <col min="14864" max="14864" width="11.09765625" style="17" bestFit="1" customWidth="1"/>
    <col min="14865" max="15100" width="9.09765625" style="17"/>
    <col min="15101" max="15101" width="52" style="17" customWidth="1"/>
    <col min="15102" max="15102" width="8.8984375" style="17" bestFit="1" customWidth="1"/>
    <col min="15103" max="15103" width="11.8984375" style="17" customWidth="1"/>
    <col min="15104" max="15104" width="1.09765625" style="17" customWidth="1"/>
    <col min="15105" max="15105" width="10.3984375" style="17" customWidth="1"/>
    <col min="15106" max="15106" width="1.09765625" style="17" customWidth="1"/>
    <col min="15107" max="15107" width="10.59765625" style="17" customWidth="1"/>
    <col min="15108" max="15108" width="1.09765625" style="17" customWidth="1"/>
    <col min="15109" max="15109" width="10.59765625" style="17" customWidth="1"/>
    <col min="15110" max="15110" width="1.09765625" style="17" customWidth="1"/>
    <col min="15111" max="15111" width="12.09765625" style="17" customWidth="1"/>
    <col min="15112" max="15112" width="1.09765625" style="17" customWidth="1"/>
    <col min="15113" max="15113" width="12.69921875" style="17" customWidth="1"/>
    <col min="15114" max="15114" width="1.09765625" style="17" customWidth="1"/>
    <col min="15115" max="15115" width="14.59765625" style="17" bestFit="1" customWidth="1"/>
    <col min="15116" max="15116" width="1.09765625" style="17" customWidth="1"/>
    <col min="15117" max="15117" width="17.59765625" style="17" bestFit="1" customWidth="1"/>
    <col min="15118" max="15118" width="1.09765625" style="17" customWidth="1"/>
    <col min="15119" max="15119" width="12.3984375" style="17" bestFit="1" customWidth="1"/>
    <col min="15120" max="15120" width="11.09765625" style="17" bestFit="1" customWidth="1"/>
    <col min="15121" max="15356" width="9.09765625" style="17"/>
    <col min="15357" max="15357" width="52" style="17" customWidth="1"/>
    <col min="15358" max="15358" width="8.8984375" style="17" bestFit="1" customWidth="1"/>
    <col min="15359" max="15359" width="11.8984375" style="17" customWidth="1"/>
    <col min="15360" max="15360" width="1.09765625" style="17" customWidth="1"/>
    <col min="15361" max="15361" width="10.3984375" style="17" customWidth="1"/>
    <col min="15362" max="15362" width="1.09765625" style="17" customWidth="1"/>
    <col min="15363" max="15363" width="10.59765625" style="17" customWidth="1"/>
    <col min="15364" max="15364" width="1.09765625" style="17" customWidth="1"/>
    <col min="15365" max="15365" width="10.59765625" style="17" customWidth="1"/>
    <col min="15366" max="15366" width="1.09765625" style="17" customWidth="1"/>
    <col min="15367" max="15367" width="12.09765625" style="17" customWidth="1"/>
    <col min="15368" max="15368" width="1.09765625" style="17" customWidth="1"/>
    <col min="15369" max="15369" width="12.69921875" style="17" customWidth="1"/>
    <col min="15370" max="15370" width="1.09765625" style="17" customWidth="1"/>
    <col min="15371" max="15371" width="14.59765625" style="17" bestFit="1" customWidth="1"/>
    <col min="15372" max="15372" width="1.09765625" style="17" customWidth="1"/>
    <col min="15373" max="15373" width="17.59765625" style="17" bestFit="1" customWidth="1"/>
    <col min="15374" max="15374" width="1.09765625" style="17" customWidth="1"/>
    <col min="15375" max="15375" width="12.3984375" style="17" bestFit="1" customWidth="1"/>
    <col min="15376" max="15376" width="11.09765625" style="17" bestFit="1" customWidth="1"/>
    <col min="15377" max="15612" width="9.09765625" style="17"/>
    <col min="15613" max="15613" width="52" style="17" customWidth="1"/>
    <col min="15614" max="15614" width="8.8984375" style="17" bestFit="1" customWidth="1"/>
    <col min="15615" max="15615" width="11.8984375" style="17" customWidth="1"/>
    <col min="15616" max="15616" width="1.09765625" style="17" customWidth="1"/>
    <col min="15617" max="15617" width="10.3984375" style="17" customWidth="1"/>
    <col min="15618" max="15618" width="1.09765625" style="17" customWidth="1"/>
    <col min="15619" max="15619" width="10.59765625" style="17" customWidth="1"/>
    <col min="15620" max="15620" width="1.09765625" style="17" customWidth="1"/>
    <col min="15621" max="15621" width="10.59765625" style="17" customWidth="1"/>
    <col min="15622" max="15622" width="1.09765625" style="17" customWidth="1"/>
    <col min="15623" max="15623" width="12.09765625" style="17" customWidth="1"/>
    <col min="15624" max="15624" width="1.09765625" style="17" customWidth="1"/>
    <col min="15625" max="15625" width="12.69921875" style="17" customWidth="1"/>
    <col min="15626" max="15626" width="1.09765625" style="17" customWidth="1"/>
    <col min="15627" max="15627" width="14.59765625" style="17" bestFit="1" customWidth="1"/>
    <col min="15628" max="15628" width="1.09765625" style="17" customWidth="1"/>
    <col min="15629" max="15629" width="17.59765625" style="17" bestFit="1" customWidth="1"/>
    <col min="15630" max="15630" width="1.09765625" style="17" customWidth="1"/>
    <col min="15631" max="15631" width="12.3984375" style="17" bestFit="1" customWidth="1"/>
    <col min="15632" max="15632" width="11.09765625" style="17" bestFit="1" customWidth="1"/>
    <col min="15633" max="15868" width="9.09765625" style="17"/>
    <col min="15869" max="15869" width="52" style="17" customWidth="1"/>
    <col min="15870" max="15870" width="8.8984375" style="17" bestFit="1" customWidth="1"/>
    <col min="15871" max="15871" width="11.8984375" style="17" customWidth="1"/>
    <col min="15872" max="15872" width="1.09765625" style="17" customWidth="1"/>
    <col min="15873" max="15873" width="10.3984375" style="17" customWidth="1"/>
    <col min="15874" max="15874" width="1.09765625" style="17" customWidth="1"/>
    <col min="15875" max="15875" width="10.59765625" style="17" customWidth="1"/>
    <col min="15876" max="15876" width="1.09765625" style="17" customWidth="1"/>
    <col min="15877" max="15877" width="10.59765625" style="17" customWidth="1"/>
    <col min="15878" max="15878" width="1.09765625" style="17" customWidth="1"/>
    <col min="15879" max="15879" width="12.09765625" style="17" customWidth="1"/>
    <col min="15880" max="15880" width="1.09765625" style="17" customWidth="1"/>
    <col min="15881" max="15881" width="12.69921875" style="17" customWidth="1"/>
    <col min="15882" max="15882" width="1.09765625" style="17" customWidth="1"/>
    <col min="15883" max="15883" width="14.59765625" style="17" bestFit="1" customWidth="1"/>
    <col min="15884" max="15884" width="1.09765625" style="17" customWidth="1"/>
    <col min="15885" max="15885" width="17.59765625" style="17" bestFit="1" customWidth="1"/>
    <col min="15886" max="15886" width="1.09765625" style="17" customWidth="1"/>
    <col min="15887" max="15887" width="12.3984375" style="17" bestFit="1" customWidth="1"/>
    <col min="15888" max="15888" width="11.09765625" style="17" bestFit="1" customWidth="1"/>
    <col min="15889" max="16124" width="9.09765625" style="17"/>
    <col min="16125" max="16125" width="52" style="17" customWidth="1"/>
    <col min="16126" max="16126" width="8.8984375" style="17" bestFit="1" customWidth="1"/>
    <col min="16127" max="16127" width="11.8984375" style="17" customWidth="1"/>
    <col min="16128" max="16128" width="1.09765625" style="17" customWidth="1"/>
    <col min="16129" max="16129" width="10.3984375" style="17" customWidth="1"/>
    <col min="16130" max="16130" width="1.09765625" style="17" customWidth="1"/>
    <col min="16131" max="16131" width="10.59765625" style="17" customWidth="1"/>
    <col min="16132" max="16132" width="1.09765625" style="17" customWidth="1"/>
    <col min="16133" max="16133" width="10.59765625" style="17" customWidth="1"/>
    <col min="16134" max="16134" width="1.09765625" style="17" customWidth="1"/>
    <col min="16135" max="16135" width="12.09765625" style="17" customWidth="1"/>
    <col min="16136" max="16136" width="1.09765625" style="17" customWidth="1"/>
    <col min="16137" max="16137" width="12.69921875" style="17" customWidth="1"/>
    <col min="16138" max="16138" width="1.09765625" style="17" customWidth="1"/>
    <col min="16139" max="16139" width="14.59765625" style="17" bestFit="1" customWidth="1"/>
    <col min="16140" max="16140" width="1.09765625" style="17" customWidth="1"/>
    <col min="16141" max="16141" width="17.59765625" style="17" bestFit="1" customWidth="1"/>
    <col min="16142" max="16142" width="1.09765625" style="17" customWidth="1"/>
    <col min="16143" max="16143" width="12.3984375" style="17" bestFit="1" customWidth="1"/>
    <col min="16144" max="16144" width="11.09765625" style="17" bestFit="1" customWidth="1"/>
    <col min="16145" max="16380" width="9.09765625" style="17"/>
    <col min="16381" max="16384" width="9.09765625" style="17" customWidth="1"/>
  </cols>
  <sheetData>
    <row r="1" spans="1:19" ht="21.65" customHeight="1" x14ac:dyDescent="0.7">
      <c r="A1" s="9" t="s">
        <v>93</v>
      </c>
      <c r="B1" s="123"/>
      <c r="C1" s="11"/>
      <c r="D1" s="11"/>
      <c r="E1" s="11"/>
      <c r="F1" s="11"/>
      <c r="G1" s="11"/>
      <c r="H1" s="11"/>
      <c r="I1" s="11"/>
      <c r="J1" s="11"/>
      <c r="M1" s="11"/>
      <c r="N1" s="11"/>
      <c r="O1" s="11"/>
      <c r="P1" s="11"/>
      <c r="Q1" s="11"/>
      <c r="R1" s="11"/>
      <c r="S1" s="54"/>
    </row>
    <row r="2" spans="1:19" ht="21.65" customHeight="1" x14ac:dyDescent="0.7">
      <c r="A2" s="11" t="s">
        <v>68</v>
      </c>
      <c r="B2" s="123"/>
      <c r="C2" s="11"/>
      <c r="D2" s="11"/>
      <c r="E2" s="11"/>
      <c r="F2" s="11"/>
      <c r="G2" s="11"/>
      <c r="H2" s="11"/>
      <c r="I2" s="11"/>
      <c r="J2" s="11"/>
      <c r="M2" s="11"/>
      <c r="N2" s="11"/>
      <c r="O2" s="11"/>
      <c r="P2" s="11"/>
      <c r="Q2" s="11"/>
      <c r="R2" s="11"/>
      <c r="S2" s="54"/>
    </row>
    <row r="3" spans="1:19" ht="21.65" customHeight="1" x14ac:dyDescent="0.7">
      <c r="A3" s="11"/>
      <c r="B3" s="123"/>
      <c r="C3" s="11"/>
      <c r="D3" s="11"/>
      <c r="E3" s="11"/>
      <c r="F3" s="11"/>
      <c r="G3" s="11"/>
      <c r="H3" s="11"/>
      <c r="I3" s="11"/>
      <c r="J3" s="11"/>
      <c r="M3" s="11"/>
      <c r="N3" s="11"/>
      <c r="O3" s="11"/>
      <c r="P3" s="11"/>
      <c r="Q3" s="11"/>
      <c r="R3" s="11"/>
      <c r="S3" s="54"/>
    </row>
    <row r="4" spans="1:19" s="6" customFormat="1" ht="21.65" customHeight="1" x14ac:dyDescent="0.7">
      <c r="A4" s="12"/>
      <c r="B4" s="122"/>
      <c r="C4" s="307" t="s">
        <v>69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</row>
    <row r="5" spans="1:19" s="6" customFormat="1" ht="21.65" customHeight="1" x14ac:dyDescent="0.7">
      <c r="A5" s="12"/>
      <c r="B5" s="122"/>
      <c r="G5" s="308" t="s">
        <v>24</v>
      </c>
      <c r="H5" s="308"/>
      <c r="I5" s="308"/>
      <c r="J5" s="308"/>
      <c r="K5" s="308"/>
      <c r="M5" s="309" t="s">
        <v>47</v>
      </c>
      <c r="N5" s="309"/>
      <c r="O5" s="309"/>
      <c r="P5" s="309"/>
      <c r="Q5" s="309"/>
    </row>
    <row r="6" spans="1:19" s="6" customFormat="1" ht="21.65" customHeight="1" x14ac:dyDescent="0.7">
      <c r="A6" s="12"/>
      <c r="B6" s="122"/>
      <c r="G6" s="310" t="s">
        <v>31</v>
      </c>
      <c r="H6" s="310"/>
      <c r="I6" s="310"/>
      <c r="J6" s="18"/>
      <c r="K6" s="18"/>
      <c r="M6" s="116"/>
      <c r="N6" s="116"/>
      <c r="O6" s="116"/>
      <c r="P6" s="116"/>
      <c r="Q6" s="116"/>
    </row>
    <row r="7" spans="1:19" s="6" customFormat="1" ht="21.65" customHeight="1" x14ac:dyDescent="0.7">
      <c r="A7" s="85"/>
      <c r="B7" s="122"/>
      <c r="C7" s="18" t="s">
        <v>16</v>
      </c>
      <c r="D7" s="18"/>
      <c r="F7" s="18"/>
      <c r="J7" s="18"/>
      <c r="K7" s="18"/>
      <c r="L7" s="18"/>
      <c r="M7" s="116" t="s">
        <v>127</v>
      </c>
      <c r="O7" s="116" t="s">
        <v>127</v>
      </c>
      <c r="P7" s="18"/>
      <c r="Q7" s="18" t="s">
        <v>95</v>
      </c>
      <c r="R7" s="18"/>
      <c r="S7" s="18"/>
    </row>
    <row r="8" spans="1:19" s="6" customFormat="1" ht="21.65" customHeight="1" x14ac:dyDescent="0.7">
      <c r="A8" s="85"/>
      <c r="B8" s="122"/>
      <c r="C8" s="18" t="s">
        <v>17</v>
      </c>
      <c r="D8" s="18"/>
      <c r="E8" s="18" t="s">
        <v>18</v>
      </c>
      <c r="F8" s="18"/>
      <c r="G8" s="91" t="s">
        <v>89</v>
      </c>
      <c r="H8" s="18"/>
      <c r="I8" s="18" t="s">
        <v>81</v>
      </c>
      <c r="J8" s="18"/>
      <c r="K8" s="18" t="s">
        <v>32</v>
      </c>
      <c r="L8" s="18"/>
      <c r="M8" s="116" t="s">
        <v>128</v>
      </c>
      <c r="N8" s="18"/>
      <c r="O8" s="117" t="s">
        <v>129</v>
      </c>
      <c r="P8" s="18"/>
      <c r="Q8" s="19" t="s">
        <v>96</v>
      </c>
      <c r="R8" s="18"/>
      <c r="S8" s="18" t="s">
        <v>26</v>
      </c>
    </row>
    <row r="9" spans="1:19" s="6" customFormat="1" ht="21.65" customHeight="1" x14ac:dyDescent="0.7">
      <c r="A9" s="85"/>
      <c r="B9" s="122" t="s">
        <v>9</v>
      </c>
      <c r="C9" s="18" t="s">
        <v>19</v>
      </c>
      <c r="D9" s="18"/>
      <c r="E9" s="18" t="s">
        <v>23</v>
      </c>
      <c r="F9" s="18"/>
      <c r="G9" s="18" t="s">
        <v>82</v>
      </c>
      <c r="H9" s="18"/>
      <c r="I9" s="18" t="s">
        <v>83</v>
      </c>
      <c r="J9" s="18"/>
      <c r="K9" s="18" t="s">
        <v>25</v>
      </c>
      <c r="L9" s="18"/>
      <c r="M9" s="116" t="s">
        <v>105</v>
      </c>
      <c r="N9" s="18"/>
      <c r="O9" s="117" t="s">
        <v>130</v>
      </c>
      <c r="P9" s="18"/>
      <c r="Q9" s="27" t="s">
        <v>50</v>
      </c>
      <c r="R9" s="18"/>
      <c r="S9" s="86" t="s">
        <v>48</v>
      </c>
    </row>
    <row r="10" spans="1:19" s="6" customFormat="1" ht="21.65" customHeight="1" x14ac:dyDescent="0.7">
      <c r="A10" s="32"/>
      <c r="B10" s="124"/>
      <c r="C10" s="311" t="s">
        <v>67</v>
      </c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</row>
    <row r="11" spans="1:19" s="6" customFormat="1" ht="21.65" customHeight="1" x14ac:dyDescent="0.7">
      <c r="A11" s="55" t="s">
        <v>200</v>
      </c>
      <c r="B11" s="122"/>
      <c r="C11" s="13"/>
      <c r="D11" s="4"/>
      <c r="E11" s="13"/>
      <c r="F11" s="4"/>
      <c r="G11" s="13"/>
      <c r="H11" s="4"/>
      <c r="I11" s="13"/>
      <c r="J11" s="4"/>
      <c r="K11" s="13"/>
      <c r="L11" s="4"/>
      <c r="M11" s="13"/>
      <c r="N11" s="4"/>
      <c r="O11" s="13"/>
      <c r="P11" s="4"/>
      <c r="Q11" s="4"/>
      <c r="R11" s="4"/>
      <c r="S11" s="13"/>
    </row>
    <row r="12" spans="1:19" s="12" customFormat="1" ht="21.65" customHeight="1" x14ac:dyDescent="0.7">
      <c r="A12" s="121" t="s">
        <v>132</v>
      </c>
      <c r="B12" s="125"/>
      <c r="C12" s="13">
        <v>578400</v>
      </c>
      <c r="D12" s="13"/>
      <c r="E12" s="13">
        <v>333489</v>
      </c>
      <c r="F12" s="13"/>
      <c r="G12" s="13">
        <v>72840</v>
      </c>
      <c r="H12" s="13"/>
      <c r="I12" s="13">
        <v>825000</v>
      </c>
      <c r="J12" s="13"/>
      <c r="K12" s="13">
        <v>5102809</v>
      </c>
      <c r="L12" s="13"/>
      <c r="M12" s="191">
        <v>144</v>
      </c>
      <c r="N12" s="13"/>
      <c r="O12" s="13">
        <v>-2737</v>
      </c>
      <c r="P12" s="13"/>
      <c r="Q12" s="13">
        <f>SUM(M12:O12)</f>
        <v>-2593</v>
      </c>
      <c r="R12" s="93"/>
      <c r="S12" s="13">
        <f>SUM(C12:K12,Q12)</f>
        <v>6909945</v>
      </c>
    </row>
    <row r="13" spans="1:19" s="12" customFormat="1" ht="11.5" customHeight="1" x14ac:dyDescent="0.7">
      <c r="A13" s="60"/>
      <c r="B13" s="12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93"/>
      <c r="S13" s="13"/>
    </row>
    <row r="14" spans="1:19" s="207" customFormat="1" ht="22.5" customHeight="1" x14ac:dyDescent="0.7">
      <c r="A14" s="234" t="s">
        <v>195</v>
      </c>
      <c r="B14" s="280"/>
      <c r="C14" s="224"/>
      <c r="D14" s="224"/>
      <c r="E14" s="224"/>
      <c r="F14" s="224"/>
      <c r="G14" s="224"/>
      <c r="H14" s="224"/>
      <c r="I14" s="224"/>
      <c r="J14" s="224"/>
      <c r="K14" s="224"/>
      <c r="L14" s="286"/>
      <c r="M14" s="224"/>
      <c r="N14" s="224"/>
      <c r="O14" s="224"/>
      <c r="P14" s="224"/>
      <c r="Q14" s="224"/>
      <c r="R14" s="224"/>
      <c r="S14" s="224"/>
    </row>
    <row r="15" spans="1:19" s="207" customFormat="1" ht="22.5" customHeight="1" x14ac:dyDescent="0.7">
      <c r="A15" s="250" t="s">
        <v>196</v>
      </c>
      <c r="B15" s="280">
        <v>6</v>
      </c>
      <c r="C15" s="287" t="s">
        <v>117</v>
      </c>
      <c r="D15" s="217"/>
      <c r="E15" s="287" t="s">
        <v>117</v>
      </c>
      <c r="F15" s="217"/>
      <c r="G15" s="287" t="s">
        <v>117</v>
      </c>
      <c r="H15" s="217"/>
      <c r="I15" s="287" t="s">
        <v>117</v>
      </c>
      <c r="J15" s="288"/>
      <c r="K15" s="289">
        <v>-28920</v>
      </c>
      <c r="L15" s="290"/>
      <c r="M15" s="287" t="s">
        <v>117</v>
      </c>
      <c r="N15" s="217"/>
      <c r="O15" s="287" t="s">
        <v>117</v>
      </c>
      <c r="P15" s="217"/>
      <c r="Q15" s="133" t="s">
        <v>117</v>
      </c>
      <c r="R15" s="215"/>
      <c r="S15" s="78">
        <f>SUM(C15:O15)</f>
        <v>-28920</v>
      </c>
    </row>
    <row r="16" spans="1:19" s="207" customFormat="1" ht="22.5" customHeight="1" x14ac:dyDescent="0.7">
      <c r="A16" s="234" t="s">
        <v>197</v>
      </c>
      <c r="B16" s="280"/>
      <c r="C16" s="291" t="s">
        <v>117</v>
      </c>
      <c r="D16" s="219"/>
      <c r="E16" s="291" t="s">
        <v>117</v>
      </c>
      <c r="F16" s="219"/>
      <c r="G16" s="291" t="s">
        <v>117</v>
      </c>
      <c r="H16" s="219"/>
      <c r="I16" s="291" t="s">
        <v>117</v>
      </c>
      <c r="J16" s="292"/>
      <c r="K16" s="293">
        <f>SUM(K15)</f>
        <v>-28920</v>
      </c>
      <c r="L16" s="294"/>
      <c r="M16" s="291" t="s">
        <v>117</v>
      </c>
      <c r="N16" s="219"/>
      <c r="O16" s="291" t="s">
        <v>117</v>
      </c>
      <c r="P16" s="219"/>
      <c r="Q16" s="291" t="s">
        <v>117</v>
      </c>
      <c r="R16" s="224"/>
      <c r="S16" s="240">
        <f>SUM(S15)</f>
        <v>-28920</v>
      </c>
    </row>
    <row r="17" spans="1:19" s="207" customFormat="1" ht="22.5" customHeight="1" x14ac:dyDescent="0.7">
      <c r="A17" s="234"/>
      <c r="B17" s="280"/>
      <c r="C17" s="219"/>
      <c r="D17" s="219"/>
      <c r="E17" s="219"/>
      <c r="F17" s="219"/>
      <c r="G17" s="219"/>
      <c r="H17" s="219"/>
      <c r="I17" s="219"/>
      <c r="J17" s="292"/>
      <c r="K17" s="295"/>
      <c r="L17" s="294"/>
      <c r="M17" s="219"/>
      <c r="N17" s="219"/>
      <c r="O17" s="219"/>
      <c r="P17" s="219"/>
      <c r="Q17" s="219"/>
      <c r="R17" s="224"/>
      <c r="S17" s="225"/>
    </row>
    <row r="18" spans="1:19" s="6" customFormat="1" ht="21.65" customHeight="1" x14ac:dyDescent="0.7">
      <c r="A18" s="20" t="s">
        <v>111</v>
      </c>
      <c r="B18" s="124"/>
      <c r="C18" s="135"/>
      <c r="D18" s="135"/>
      <c r="E18" s="135"/>
      <c r="F18" s="135"/>
      <c r="G18" s="135"/>
      <c r="H18" s="135"/>
      <c r="I18" s="135"/>
      <c r="J18" s="1"/>
      <c r="K18" s="70"/>
      <c r="L18" s="1"/>
      <c r="M18" s="135"/>
      <c r="N18" s="135"/>
      <c r="O18" s="135"/>
      <c r="P18" s="135"/>
      <c r="Q18" s="134"/>
      <c r="R18" s="1"/>
      <c r="S18" s="1"/>
    </row>
    <row r="19" spans="1:19" s="6" customFormat="1" ht="21.65" customHeight="1" x14ac:dyDescent="0.65">
      <c r="A19" s="144" t="s">
        <v>70</v>
      </c>
      <c r="B19" s="124"/>
      <c r="C19" s="133" t="s">
        <v>117</v>
      </c>
      <c r="D19" s="137"/>
      <c r="E19" s="133" t="s">
        <v>117</v>
      </c>
      <c r="F19" s="137"/>
      <c r="G19" s="133" t="s">
        <v>117</v>
      </c>
      <c r="H19" s="137"/>
      <c r="I19" s="133" t="s">
        <v>117</v>
      </c>
      <c r="J19" s="7"/>
      <c r="K19" s="78">
        <f>PL!F116</f>
        <v>107225</v>
      </c>
      <c r="L19" s="7"/>
      <c r="M19" s="133" t="s">
        <v>117</v>
      </c>
      <c r="N19" s="139"/>
      <c r="O19" s="133" t="s">
        <v>117</v>
      </c>
      <c r="P19" s="139"/>
      <c r="Q19" s="133" t="s">
        <v>117</v>
      </c>
      <c r="R19" s="7"/>
      <c r="S19" s="78">
        <f t="shared" ref="S19:S20" si="0">SUM(C19:K19,Q19)</f>
        <v>107225</v>
      </c>
    </row>
    <row r="20" spans="1:19" s="6" customFormat="1" ht="21.65" customHeight="1" x14ac:dyDescent="0.65">
      <c r="A20" s="8" t="s">
        <v>102</v>
      </c>
      <c r="B20" s="122"/>
      <c r="C20" s="132" t="s">
        <v>117</v>
      </c>
      <c r="D20" s="137"/>
      <c r="E20" s="133" t="s">
        <v>117</v>
      </c>
      <c r="F20" s="137"/>
      <c r="G20" s="132" t="s">
        <v>117</v>
      </c>
      <c r="H20" s="137"/>
      <c r="I20" s="133" t="s">
        <v>117</v>
      </c>
      <c r="J20" s="7"/>
      <c r="K20" s="132" t="s">
        <v>117</v>
      </c>
      <c r="L20" s="7"/>
      <c r="M20" s="71">
        <f>PL!F120</f>
        <v>232</v>
      </c>
      <c r="N20" s="7"/>
      <c r="O20" s="71">
        <f>PL!F127</f>
        <v>-3355</v>
      </c>
      <c r="P20" s="7"/>
      <c r="Q20" s="78">
        <f>SUM(M20:O20)</f>
        <v>-3123</v>
      </c>
      <c r="R20" s="7"/>
      <c r="S20" s="62">
        <f t="shared" si="0"/>
        <v>-3123</v>
      </c>
    </row>
    <row r="21" spans="1:19" s="12" customFormat="1" ht="21.65" customHeight="1" x14ac:dyDescent="0.7">
      <c r="A21" s="20" t="s">
        <v>112</v>
      </c>
      <c r="B21" s="124"/>
      <c r="C21" s="131" t="s">
        <v>117</v>
      </c>
      <c r="D21" s="138"/>
      <c r="E21" s="131" t="s">
        <v>117</v>
      </c>
      <c r="F21" s="138"/>
      <c r="G21" s="131" t="s">
        <v>117</v>
      </c>
      <c r="H21" s="138"/>
      <c r="I21" s="131" t="s">
        <v>117</v>
      </c>
      <c r="J21" s="4"/>
      <c r="K21" s="76">
        <f>SUM(K19:K20)</f>
        <v>107225</v>
      </c>
      <c r="L21" s="4"/>
      <c r="M21" s="76">
        <f>SUM(M19:M20)</f>
        <v>232</v>
      </c>
      <c r="N21" s="4"/>
      <c r="O21" s="76">
        <f>SUM(O19:O20)</f>
        <v>-3355</v>
      </c>
      <c r="P21" s="4"/>
      <c r="Q21" s="76">
        <f>SUM(Q19:Q20)</f>
        <v>-3123</v>
      </c>
      <c r="R21" s="4"/>
      <c r="S21" s="76">
        <f>SUM(S19:S20)</f>
        <v>104102</v>
      </c>
    </row>
    <row r="22" spans="1:19" s="12" customFormat="1" ht="11.5" customHeight="1" x14ac:dyDescent="0.7">
      <c r="A22" s="60"/>
      <c r="B22" s="12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93"/>
      <c r="S22" s="13"/>
    </row>
    <row r="23" spans="1:19" s="6" customFormat="1" ht="21.65" customHeight="1" thickBot="1" x14ac:dyDescent="0.75">
      <c r="A23" s="20" t="s">
        <v>201</v>
      </c>
      <c r="B23" s="124"/>
      <c r="C23" s="58">
        <f>SUM(C12,C16,C21)</f>
        <v>578400</v>
      </c>
      <c r="D23" s="13"/>
      <c r="E23" s="58">
        <f>SUM(E12,E16,E21)</f>
        <v>333489</v>
      </c>
      <c r="F23" s="13"/>
      <c r="G23" s="58">
        <f>SUM(G12,G16,G21)</f>
        <v>72840</v>
      </c>
      <c r="H23" s="13"/>
      <c r="I23" s="58">
        <f>SUM(I12,I16,I21)</f>
        <v>825000</v>
      </c>
      <c r="J23" s="13"/>
      <c r="K23" s="58">
        <f>SUM(K12,K16,K21)</f>
        <v>5181114</v>
      </c>
      <c r="L23" s="13"/>
      <c r="M23" s="58">
        <f>SUM(M12,M16,M21)</f>
        <v>376</v>
      </c>
      <c r="N23" s="13"/>
      <c r="O23" s="58">
        <f>SUM(O12,O16,O21)</f>
        <v>-6092</v>
      </c>
      <c r="P23" s="13"/>
      <c r="Q23" s="58">
        <f>SUM(Q12,Q16,Q21)</f>
        <v>-5716</v>
      </c>
      <c r="R23" s="13"/>
      <c r="S23" s="58">
        <f>SUM(S12,S16,S21)</f>
        <v>6985127</v>
      </c>
    </row>
    <row r="24" spans="1:19" s="12" customFormat="1" ht="11.5" customHeight="1" thickTop="1" x14ac:dyDescent="0.7">
      <c r="A24" s="60"/>
      <c r="B24" s="12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93"/>
      <c r="S24" s="13"/>
    </row>
    <row r="25" spans="1:19" ht="21.65" customHeight="1" x14ac:dyDescent="0.7">
      <c r="A25" s="9" t="s">
        <v>93</v>
      </c>
      <c r="B25" s="123"/>
      <c r="C25" s="11"/>
      <c r="D25" s="11"/>
      <c r="E25" s="11"/>
      <c r="F25" s="11"/>
      <c r="G25" s="11"/>
      <c r="H25" s="11"/>
      <c r="I25" s="11"/>
      <c r="J25" s="11"/>
      <c r="M25" s="11"/>
      <c r="N25" s="11"/>
      <c r="O25" s="11"/>
      <c r="P25" s="11"/>
      <c r="Q25" s="11"/>
      <c r="R25" s="11"/>
      <c r="S25" s="54"/>
    </row>
    <row r="26" spans="1:19" ht="21.65" customHeight="1" x14ac:dyDescent="0.7">
      <c r="A26" s="11" t="s">
        <v>68</v>
      </c>
      <c r="B26" s="123"/>
      <c r="C26" s="11"/>
      <c r="D26" s="11"/>
      <c r="E26" s="11"/>
      <c r="F26" s="11"/>
      <c r="G26" s="11"/>
      <c r="H26" s="11"/>
      <c r="I26" s="11"/>
      <c r="J26" s="11"/>
      <c r="M26" s="11"/>
      <c r="N26" s="11"/>
      <c r="O26" s="11"/>
      <c r="P26" s="11"/>
      <c r="Q26" s="11"/>
      <c r="R26" s="11"/>
      <c r="S26" s="54"/>
    </row>
    <row r="27" spans="1:19" ht="21.65" customHeight="1" x14ac:dyDescent="0.7">
      <c r="A27" s="11"/>
      <c r="B27" s="123"/>
      <c r="C27" s="11"/>
      <c r="D27" s="11"/>
      <c r="E27" s="11"/>
      <c r="F27" s="11"/>
      <c r="G27" s="11"/>
      <c r="H27" s="11"/>
      <c r="I27" s="11"/>
      <c r="J27" s="11"/>
      <c r="M27" s="11"/>
      <c r="N27" s="11"/>
      <c r="O27" s="11"/>
      <c r="P27" s="11"/>
      <c r="Q27" s="11"/>
      <c r="R27" s="11"/>
      <c r="S27" s="54"/>
    </row>
    <row r="28" spans="1:19" s="6" customFormat="1" ht="21.65" customHeight="1" x14ac:dyDescent="0.7">
      <c r="A28" s="12"/>
      <c r="B28" s="122"/>
      <c r="C28" s="307" t="s">
        <v>69</v>
      </c>
      <c r="D28" s="307"/>
      <c r="E28" s="307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</row>
    <row r="29" spans="1:19" s="6" customFormat="1" ht="21.65" customHeight="1" x14ac:dyDescent="0.7">
      <c r="A29" s="12"/>
      <c r="B29" s="122"/>
      <c r="G29" s="308" t="s">
        <v>24</v>
      </c>
      <c r="H29" s="308"/>
      <c r="I29" s="308"/>
      <c r="J29" s="308"/>
      <c r="K29" s="308"/>
      <c r="M29" s="309" t="s">
        <v>47</v>
      </c>
      <c r="N29" s="309"/>
      <c r="O29" s="309"/>
      <c r="P29" s="309"/>
      <c r="Q29" s="309"/>
    </row>
    <row r="30" spans="1:19" s="6" customFormat="1" ht="21.65" customHeight="1" x14ac:dyDescent="0.7">
      <c r="A30" s="12"/>
      <c r="B30" s="122"/>
      <c r="G30" s="310" t="s">
        <v>31</v>
      </c>
      <c r="H30" s="310"/>
      <c r="I30" s="310"/>
      <c r="J30" s="18"/>
      <c r="K30" s="18"/>
      <c r="M30" s="116"/>
      <c r="N30" s="116"/>
      <c r="O30" s="116"/>
      <c r="P30" s="116"/>
      <c r="Q30" s="116"/>
    </row>
    <row r="31" spans="1:19" s="6" customFormat="1" ht="21.65" customHeight="1" x14ac:dyDescent="0.7">
      <c r="A31" s="281"/>
      <c r="B31" s="122"/>
      <c r="C31" s="18" t="s">
        <v>16</v>
      </c>
      <c r="D31" s="18"/>
      <c r="F31" s="18"/>
      <c r="J31" s="18"/>
      <c r="K31" s="18"/>
      <c r="L31" s="18"/>
      <c r="M31" s="116" t="s">
        <v>127</v>
      </c>
      <c r="O31" s="116" t="s">
        <v>127</v>
      </c>
      <c r="P31" s="18"/>
      <c r="Q31" s="18" t="s">
        <v>95</v>
      </c>
      <c r="R31" s="18"/>
      <c r="S31" s="18"/>
    </row>
    <row r="32" spans="1:19" s="6" customFormat="1" ht="21.65" customHeight="1" x14ac:dyDescent="0.7">
      <c r="A32" s="281"/>
      <c r="B32" s="122"/>
      <c r="C32" s="18" t="s">
        <v>17</v>
      </c>
      <c r="D32" s="18"/>
      <c r="E32" s="18" t="s">
        <v>18</v>
      </c>
      <c r="F32" s="18"/>
      <c r="G32" s="117" t="s">
        <v>89</v>
      </c>
      <c r="H32" s="18"/>
      <c r="I32" s="18" t="s">
        <v>81</v>
      </c>
      <c r="J32" s="18"/>
      <c r="K32" s="18" t="s">
        <v>32</v>
      </c>
      <c r="L32" s="18"/>
      <c r="M32" s="116" t="s">
        <v>128</v>
      </c>
      <c r="N32" s="18"/>
      <c r="O32" s="117" t="s">
        <v>129</v>
      </c>
      <c r="P32" s="18"/>
      <c r="Q32" s="19" t="s">
        <v>96</v>
      </c>
      <c r="R32" s="18"/>
      <c r="S32" s="18" t="s">
        <v>26</v>
      </c>
    </row>
    <row r="33" spans="1:19" s="6" customFormat="1" ht="21.65" customHeight="1" x14ac:dyDescent="0.7">
      <c r="A33" s="281"/>
      <c r="B33" s="122" t="s">
        <v>9</v>
      </c>
      <c r="C33" s="18" t="s">
        <v>19</v>
      </c>
      <c r="D33" s="18"/>
      <c r="E33" s="18" t="s">
        <v>23</v>
      </c>
      <c r="F33" s="18"/>
      <c r="G33" s="18" t="s">
        <v>82</v>
      </c>
      <c r="H33" s="18"/>
      <c r="I33" s="18" t="s">
        <v>83</v>
      </c>
      <c r="J33" s="18"/>
      <c r="K33" s="18" t="s">
        <v>25</v>
      </c>
      <c r="L33" s="18"/>
      <c r="M33" s="116" t="s">
        <v>105</v>
      </c>
      <c r="N33" s="18"/>
      <c r="O33" s="117" t="s">
        <v>130</v>
      </c>
      <c r="P33" s="18"/>
      <c r="Q33" s="27" t="s">
        <v>50</v>
      </c>
      <c r="R33" s="18"/>
      <c r="S33" s="116" t="s">
        <v>48</v>
      </c>
    </row>
    <row r="34" spans="1:19" s="6" customFormat="1" ht="21.65" customHeight="1" x14ac:dyDescent="0.7">
      <c r="A34" s="32"/>
      <c r="B34" s="124"/>
      <c r="C34" s="311" t="s">
        <v>67</v>
      </c>
      <c r="D34" s="311"/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</row>
    <row r="35" spans="1:19" s="6" customFormat="1" ht="21.65" customHeight="1" x14ac:dyDescent="0.7">
      <c r="A35" s="55" t="s">
        <v>202</v>
      </c>
      <c r="B35" s="122"/>
      <c r="C35" s="13"/>
      <c r="D35" s="4"/>
      <c r="E35" s="13"/>
      <c r="F35" s="4"/>
      <c r="G35" s="13"/>
      <c r="H35" s="4"/>
      <c r="I35" s="13"/>
      <c r="J35" s="4"/>
      <c r="K35" s="13"/>
      <c r="L35" s="4"/>
      <c r="M35" s="13"/>
      <c r="N35" s="4"/>
      <c r="O35" s="13"/>
      <c r="P35" s="4"/>
      <c r="Q35" s="4"/>
      <c r="R35" s="4"/>
      <c r="S35" s="13"/>
    </row>
    <row r="36" spans="1:19" s="6" customFormat="1" ht="21.65" customHeight="1" x14ac:dyDescent="0.7">
      <c r="A36" s="121" t="s">
        <v>176</v>
      </c>
      <c r="B36" s="125"/>
      <c r="C36" s="13">
        <v>578400</v>
      </c>
      <c r="D36" s="13"/>
      <c r="E36" s="13">
        <v>333489</v>
      </c>
      <c r="F36" s="13"/>
      <c r="G36" s="13">
        <v>72840</v>
      </c>
      <c r="H36" s="13"/>
      <c r="I36" s="13">
        <v>825000</v>
      </c>
      <c r="J36" s="13"/>
      <c r="K36" s="13">
        <v>5131332</v>
      </c>
      <c r="L36" s="13"/>
      <c r="M36" s="191">
        <v>183</v>
      </c>
      <c r="N36" s="13"/>
      <c r="O36" s="13">
        <v>-10346</v>
      </c>
      <c r="P36" s="13"/>
      <c r="Q36" s="13">
        <f>SUM(M36:O36)</f>
        <v>-10163</v>
      </c>
      <c r="R36" s="93"/>
      <c r="S36" s="13">
        <f>SUM(C36:K36,Q36)</f>
        <v>6930898</v>
      </c>
    </row>
    <row r="37" spans="1:19" s="12" customFormat="1" ht="11.5" customHeight="1" x14ac:dyDescent="0.7">
      <c r="A37" s="60"/>
      <c r="B37" s="12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93"/>
      <c r="S37" s="13"/>
    </row>
    <row r="38" spans="1:19" s="207" customFormat="1" ht="22.5" customHeight="1" x14ac:dyDescent="0.7">
      <c r="A38" s="234" t="s">
        <v>195</v>
      </c>
      <c r="B38" s="280"/>
      <c r="C38" s="224"/>
      <c r="D38" s="224"/>
      <c r="E38" s="224"/>
      <c r="F38" s="224"/>
      <c r="G38" s="224"/>
      <c r="H38" s="224"/>
      <c r="I38" s="224"/>
      <c r="J38" s="224"/>
      <c r="K38" s="224"/>
      <c r="L38" s="286"/>
      <c r="M38" s="224"/>
      <c r="N38" s="224"/>
      <c r="O38" s="224"/>
      <c r="P38" s="224"/>
      <c r="Q38" s="224"/>
      <c r="R38" s="224"/>
      <c r="S38" s="224"/>
    </row>
    <row r="39" spans="1:19" s="207" customFormat="1" ht="22.5" customHeight="1" x14ac:dyDescent="0.7">
      <c r="A39" s="250" t="s">
        <v>196</v>
      </c>
      <c r="B39" s="280">
        <v>6</v>
      </c>
      <c r="C39" s="287" t="s">
        <v>117</v>
      </c>
      <c r="D39" s="217"/>
      <c r="E39" s="287" t="s">
        <v>117</v>
      </c>
      <c r="F39" s="217"/>
      <c r="G39" s="287" t="s">
        <v>117</v>
      </c>
      <c r="H39" s="217"/>
      <c r="I39" s="287" t="s">
        <v>117</v>
      </c>
      <c r="J39" s="288"/>
      <c r="K39" s="289">
        <v>-43380</v>
      </c>
      <c r="L39" s="290"/>
      <c r="M39" s="287" t="s">
        <v>117</v>
      </c>
      <c r="N39" s="217"/>
      <c r="O39" s="287" t="s">
        <v>117</v>
      </c>
      <c r="P39" s="217"/>
      <c r="Q39" s="133" t="s">
        <v>117</v>
      </c>
      <c r="R39" s="215"/>
      <c r="S39" s="78">
        <f>SUM(C39:O39)</f>
        <v>-43380</v>
      </c>
    </row>
    <row r="40" spans="1:19" s="207" customFormat="1" ht="22.5" customHeight="1" x14ac:dyDescent="0.7">
      <c r="A40" s="234" t="s">
        <v>197</v>
      </c>
      <c r="B40" s="280"/>
      <c r="C40" s="291" t="s">
        <v>117</v>
      </c>
      <c r="D40" s="219"/>
      <c r="E40" s="291" t="s">
        <v>117</v>
      </c>
      <c r="F40" s="219"/>
      <c r="G40" s="291" t="s">
        <v>117</v>
      </c>
      <c r="H40" s="219"/>
      <c r="I40" s="291" t="s">
        <v>117</v>
      </c>
      <c r="J40" s="292"/>
      <c r="K40" s="293">
        <f>SUM(K39)</f>
        <v>-43380</v>
      </c>
      <c r="L40" s="294"/>
      <c r="M40" s="291" t="s">
        <v>117</v>
      </c>
      <c r="N40" s="219"/>
      <c r="O40" s="291" t="s">
        <v>117</v>
      </c>
      <c r="P40" s="219"/>
      <c r="Q40" s="291" t="s">
        <v>117</v>
      </c>
      <c r="R40" s="224"/>
      <c r="S40" s="240">
        <f>SUM(S39)</f>
        <v>-43380</v>
      </c>
    </row>
    <row r="41" spans="1:19" s="207" customFormat="1" ht="22.5" customHeight="1" x14ac:dyDescent="0.7">
      <c r="A41" s="234"/>
      <c r="B41" s="280"/>
      <c r="C41" s="219"/>
      <c r="D41" s="219"/>
      <c r="E41" s="219"/>
      <c r="F41" s="219"/>
      <c r="G41" s="219"/>
      <c r="H41" s="219"/>
      <c r="I41" s="219"/>
      <c r="J41" s="292"/>
      <c r="K41" s="295"/>
      <c r="L41" s="294"/>
      <c r="M41" s="219"/>
      <c r="N41" s="219"/>
      <c r="O41" s="219"/>
      <c r="P41" s="219"/>
      <c r="Q41" s="219"/>
      <c r="R41" s="224"/>
      <c r="S41" s="225"/>
    </row>
    <row r="42" spans="1:19" ht="21.65" customHeight="1" x14ac:dyDescent="0.7">
      <c r="A42" s="20" t="s">
        <v>111</v>
      </c>
      <c r="B42" s="124"/>
      <c r="C42" s="135"/>
      <c r="D42" s="135"/>
      <c r="E42" s="135"/>
      <c r="F42" s="135"/>
      <c r="G42" s="135"/>
      <c r="H42" s="135"/>
      <c r="I42" s="135"/>
      <c r="J42" s="1"/>
      <c r="K42" s="70"/>
      <c r="L42" s="1"/>
      <c r="M42" s="135"/>
      <c r="N42" s="135"/>
      <c r="O42" s="135"/>
      <c r="P42" s="135"/>
      <c r="Q42" s="134"/>
      <c r="R42" s="1"/>
      <c r="S42" s="1"/>
    </row>
    <row r="43" spans="1:19" ht="21.65" customHeight="1" x14ac:dyDescent="0.7">
      <c r="A43" s="144" t="s">
        <v>70</v>
      </c>
      <c r="B43" s="124"/>
      <c r="C43" s="133" t="s">
        <v>117</v>
      </c>
      <c r="D43" s="137"/>
      <c r="E43" s="133" t="s">
        <v>117</v>
      </c>
      <c r="F43" s="137"/>
      <c r="G43" s="133" t="s">
        <v>117</v>
      </c>
      <c r="H43" s="137"/>
      <c r="I43" s="133" t="s">
        <v>117</v>
      </c>
      <c r="J43" s="7"/>
      <c r="K43" s="78">
        <f>PL!D116</f>
        <v>64951</v>
      </c>
      <c r="L43" s="7"/>
      <c r="M43" s="133" t="s">
        <v>117</v>
      </c>
      <c r="N43" s="139"/>
      <c r="O43" s="133" t="s">
        <v>117</v>
      </c>
      <c r="P43" s="139"/>
      <c r="Q43" s="133" t="s">
        <v>117</v>
      </c>
      <c r="R43" s="7"/>
      <c r="S43" s="78">
        <f t="shared" ref="S43:S44" si="1">SUM(C43:K43,Q43)</f>
        <v>64951</v>
      </c>
    </row>
    <row r="44" spans="1:19" ht="21.65" customHeight="1" x14ac:dyDescent="0.7">
      <c r="A44" s="8" t="s">
        <v>180</v>
      </c>
      <c r="C44" s="132" t="s">
        <v>117</v>
      </c>
      <c r="D44" s="137"/>
      <c r="E44" s="133" t="s">
        <v>117</v>
      </c>
      <c r="F44" s="137"/>
      <c r="G44" s="132" t="s">
        <v>117</v>
      </c>
      <c r="H44" s="137"/>
      <c r="I44" s="133" t="s">
        <v>117</v>
      </c>
      <c r="J44" s="7"/>
      <c r="K44" s="78">
        <v>29718</v>
      </c>
      <c r="L44" s="7"/>
      <c r="M44" s="71">
        <f>PL!D121</f>
        <v>33</v>
      </c>
      <c r="N44" s="7"/>
      <c r="O44" s="71">
        <f>PL!D129-'SH Equity'!K44-'SH Equity'!M44</f>
        <v>1073</v>
      </c>
      <c r="P44" s="7"/>
      <c r="Q44" s="78">
        <f>SUM(M44:O44)</f>
        <v>1106</v>
      </c>
      <c r="R44" s="7"/>
      <c r="S44" s="62">
        <f t="shared" si="1"/>
        <v>30824</v>
      </c>
    </row>
    <row r="45" spans="1:19" ht="21.65" customHeight="1" x14ac:dyDescent="0.7">
      <c r="A45" s="20" t="s">
        <v>112</v>
      </c>
      <c r="B45" s="124"/>
      <c r="C45" s="131" t="s">
        <v>117</v>
      </c>
      <c r="D45" s="138"/>
      <c r="E45" s="131" t="s">
        <v>117</v>
      </c>
      <c r="F45" s="138"/>
      <c r="G45" s="131" t="s">
        <v>117</v>
      </c>
      <c r="H45" s="138"/>
      <c r="I45" s="131" t="s">
        <v>117</v>
      </c>
      <c r="J45" s="4"/>
      <c r="K45" s="76">
        <f>SUM(K43:K44)</f>
        <v>94669</v>
      </c>
      <c r="L45" s="4"/>
      <c r="M45" s="76">
        <f>SUM(M43:M44)</f>
        <v>33</v>
      </c>
      <c r="N45" s="4"/>
      <c r="O45" s="76">
        <f>SUM(O43:O44)</f>
        <v>1073</v>
      </c>
      <c r="P45" s="4"/>
      <c r="Q45" s="76">
        <f>SUM(Q43:Q44)</f>
        <v>1106</v>
      </c>
      <c r="R45" s="4"/>
      <c r="S45" s="76">
        <f>SUM(S43:S44)</f>
        <v>95775</v>
      </c>
    </row>
    <row r="46" spans="1:19" s="12" customFormat="1" ht="11.5" customHeight="1" x14ac:dyDescent="0.7">
      <c r="A46" s="60"/>
      <c r="B46" s="12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93"/>
      <c r="S46" s="13"/>
    </row>
    <row r="47" spans="1:19" ht="21.65" customHeight="1" thickBot="1" x14ac:dyDescent="0.75">
      <c r="A47" s="20" t="s">
        <v>203</v>
      </c>
      <c r="B47" s="124"/>
      <c r="C47" s="58">
        <f>SUM(C36,C40,C45)</f>
        <v>578400</v>
      </c>
      <c r="D47" s="13"/>
      <c r="E47" s="58">
        <f>SUM(E36,E40,E45)</f>
        <v>333489</v>
      </c>
      <c r="F47" s="13"/>
      <c r="G47" s="58">
        <f>SUM(G36,G40,G45)</f>
        <v>72840</v>
      </c>
      <c r="H47" s="13"/>
      <c r="I47" s="58">
        <f>SUM(I36,I40,I45)</f>
        <v>825000</v>
      </c>
      <c r="J47" s="13"/>
      <c r="K47" s="58">
        <f>SUM(K36,K40,K45)</f>
        <v>5182621</v>
      </c>
      <c r="L47" s="13"/>
      <c r="M47" s="58">
        <f>SUM(M36,M40,M45)</f>
        <v>216</v>
      </c>
      <c r="N47" s="13"/>
      <c r="O47" s="58">
        <f>SUM(O36,O40,O45)</f>
        <v>-9273</v>
      </c>
      <c r="P47" s="13"/>
      <c r="Q47" s="58">
        <f>SUM(Q36,Q40,Q45)</f>
        <v>-9057</v>
      </c>
      <c r="R47" s="13"/>
      <c r="S47" s="58">
        <f>SUM(S36,S40,S45)</f>
        <v>6983293</v>
      </c>
    </row>
    <row r="48" spans="1:19" ht="21.65" customHeight="1" thickTop="1" x14ac:dyDescent="0.7"/>
    <row r="49" spans="19:19" ht="21.65" customHeight="1" x14ac:dyDescent="0.7">
      <c r="S49" s="192"/>
    </row>
  </sheetData>
  <mergeCells count="10">
    <mergeCell ref="C4:S4"/>
    <mergeCell ref="G5:K5"/>
    <mergeCell ref="M5:Q5"/>
    <mergeCell ref="G6:I6"/>
    <mergeCell ref="C10:S10"/>
    <mergeCell ref="C28:S28"/>
    <mergeCell ref="G29:K29"/>
    <mergeCell ref="M29:Q29"/>
    <mergeCell ref="G30:I30"/>
    <mergeCell ref="C34:S34"/>
  </mergeCells>
  <phoneticPr fontId="10" type="noConversion"/>
  <pageMargins left="0.8" right="0.54" top="0.48" bottom="0.5" header="0.5" footer="0.5"/>
  <pageSetup paperSize="9" scale="73" firstPageNumber="10" fitToHeight="4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9"/>
  <sheetViews>
    <sheetView zoomScale="90" zoomScaleNormal="90" zoomScaleSheetLayoutView="80" workbookViewId="0">
      <selection activeCell="A4" sqref="A4"/>
    </sheetView>
  </sheetViews>
  <sheetFormatPr defaultRowHeight="21" customHeight="1" x14ac:dyDescent="0.7"/>
  <cols>
    <col min="1" max="1" width="50.3984375" style="8" customWidth="1"/>
    <col min="2" max="2" width="8.8984375" style="122" customWidth="1"/>
    <col min="3" max="3" width="16" style="17" customWidth="1"/>
    <col min="4" max="4" width="1.69921875" style="17" customWidth="1"/>
    <col min="5" max="5" width="16" style="17" customWidth="1"/>
    <col min="6" max="6" width="1.69921875" style="17" customWidth="1"/>
    <col min="7" max="7" width="16" style="17" customWidth="1"/>
    <col min="8" max="8" width="1.69921875" style="17" customWidth="1"/>
    <col min="9" max="9" width="16" style="17" customWidth="1"/>
    <col min="10" max="10" width="1.09765625" style="17" customWidth="1"/>
    <col min="11" max="11" width="16" style="17" customWidth="1"/>
    <col min="12" max="12" width="1.69921875" style="17" customWidth="1"/>
    <col min="13" max="13" width="17.8984375" style="17" customWidth="1"/>
    <col min="14" max="14" width="1.69921875" style="17" customWidth="1"/>
    <col min="15" max="15" width="17.8984375" style="17" customWidth="1"/>
    <col min="16" max="16" width="1.69921875" style="17" customWidth="1"/>
    <col min="17" max="17" width="17.69921875" style="17" customWidth="1"/>
    <col min="18" max="18" width="11.09765625" style="17" bestFit="1" customWidth="1"/>
    <col min="19" max="256" width="9.09765625" style="17"/>
    <col min="257" max="257" width="66.69921875" style="17" customWidth="1"/>
    <col min="258" max="258" width="8.8984375" style="17" bestFit="1" customWidth="1"/>
    <col min="259" max="259" width="11.8984375" style="17" customWidth="1"/>
    <col min="260" max="260" width="1.09765625" style="17" customWidth="1"/>
    <col min="261" max="261" width="10.3984375" style="17" customWidth="1"/>
    <col min="262" max="262" width="1.09765625" style="17" customWidth="1"/>
    <col min="263" max="263" width="10.59765625" style="17" customWidth="1"/>
    <col min="264" max="264" width="1.09765625" style="17" customWidth="1"/>
    <col min="265" max="265" width="10.59765625" style="17" customWidth="1"/>
    <col min="266" max="266" width="1.09765625" style="17" customWidth="1"/>
    <col min="267" max="267" width="12.09765625" style="17" customWidth="1"/>
    <col min="268" max="268" width="1.09765625" style="17" customWidth="1"/>
    <col min="269" max="269" width="14.59765625" style="17" bestFit="1" customWidth="1"/>
    <col min="270" max="270" width="1.09765625" style="17" customWidth="1"/>
    <col min="271" max="271" width="17.59765625" style="17" bestFit="1" customWidth="1"/>
    <col min="272" max="272" width="1.09765625" style="17" customWidth="1"/>
    <col min="273" max="273" width="12.3984375" style="17" bestFit="1" customWidth="1"/>
    <col min="274" max="274" width="11.09765625" style="17" bestFit="1" customWidth="1"/>
    <col min="275" max="512" width="9.09765625" style="17"/>
    <col min="513" max="513" width="66.69921875" style="17" customWidth="1"/>
    <col min="514" max="514" width="8.8984375" style="17" bestFit="1" customWidth="1"/>
    <col min="515" max="515" width="11.8984375" style="17" customWidth="1"/>
    <col min="516" max="516" width="1.09765625" style="17" customWidth="1"/>
    <col min="517" max="517" width="10.3984375" style="17" customWidth="1"/>
    <col min="518" max="518" width="1.09765625" style="17" customWidth="1"/>
    <col min="519" max="519" width="10.59765625" style="17" customWidth="1"/>
    <col min="520" max="520" width="1.09765625" style="17" customWidth="1"/>
    <col min="521" max="521" width="10.59765625" style="17" customWidth="1"/>
    <col min="522" max="522" width="1.09765625" style="17" customWidth="1"/>
    <col min="523" max="523" width="12.09765625" style="17" customWidth="1"/>
    <col min="524" max="524" width="1.09765625" style="17" customWidth="1"/>
    <col min="525" max="525" width="14.59765625" style="17" bestFit="1" customWidth="1"/>
    <col min="526" max="526" width="1.09765625" style="17" customWidth="1"/>
    <col min="527" max="527" width="17.59765625" style="17" bestFit="1" customWidth="1"/>
    <col min="528" max="528" width="1.09765625" style="17" customWidth="1"/>
    <col min="529" max="529" width="12.3984375" style="17" bestFit="1" customWidth="1"/>
    <col min="530" max="530" width="11.09765625" style="17" bestFit="1" customWidth="1"/>
    <col min="531" max="768" width="9.09765625" style="17"/>
    <col min="769" max="769" width="66.69921875" style="17" customWidth="1"/>
    <col min="770" max="770" width="8.8984375" style="17" bestFit="1" customWidth="1"/>
    <col min="771" max="771" width="11.8984375" style="17" customWidth="1"/>
    <col min="772" max="772" width="1.09765625" style="17" customWidth="1"/>
    <col min="773" max="773" width="10.3984375" style="17" customWidth="1"/>
    <col min="774" max="774" width="1.09765625" style="17" customWidth="1"/>
    <col min="775" max="775" width="10.59765625" style="17" customWidth="1"/>
    <col min="776" max="776" width="1.09765625" style="17" customWidth="1"/>
    <col min="777" max="777" width="10.59765625" style="17" customWidth="1"/>
    <col min="778" max="778" width="1.09765625" style="17" customWidth="1"/>
    <col min="779" max="779" width="12.09765625" style="17" customWidth="1"/>
    <col min="780" max="780" width="1.09765625" style="17" customWidth="1"/>
    <col min="781" max="781" width="14.59765625" style="17" bestFit="1" customWidth="1"/>
    <col min="782" max="782" width="1.09765625" style="17" customWidth="1"/>
    <col min="783" max="783" width="17.59765625" style="17" bestFit="1" customWidth="1"/>
    <col min="784" max="784" width="1.09765625" style="17" customWidth="1"/>
    <col min="785" max="785" width="12.3984375" style="17" bestFit="1" customWidth="1"/>
    <col min="786" max="786" width="11.09765625" style="17" bestFit="1" customWidth="1"/>
    <col min="787" max="1024" width="9.09765625" style="17"/>
    <col min="1025" max="1025" width="66.69921875" style="17" customWidth="1"/>
    <col min="1026" max="1026" width="8.8984375" style="17" bestFit="1" customWidth="1"/>
    <col min="1027" max="1027" width="11.8984375" style="17" customWidth="1"/>
    <col min="1028" max="1028" width="1.09765625" style="17" customWidth="1"/>
    <col min="1029" max="1029" width="10.3984375" style="17" customWidth="1"/>
    <col min="1030" max="1030" width="1.09765625" style="17" customWidth="1"/>
    <col min="1031" max="1031" width="10.59765625" style="17" customWidth="1"/>
    <col min="1032" max="1032" width="1.09765625" style="17" customWidth="1"/>
    <col min="1033" max="1033" width="10.59765625" style="17" customWidth="1"/>
    <col min="1034" max="1034" width="1.09765625" style="17" customWidth="1"/>
    <col min="1035" max="1035" width="12.09765625" style="17" customWidth="1"/>
    <col min="1036" max="1036" width="1.09765625" style="17" customWidth="1"/>
    <col min="1037" max="1037" width="14.59765625" style="17" bestFit="1" customWidth="1"/>
    <col min="1038" max="1038" width="1.09765625" style="17" customWidth="1"/>
    <col min="1039" max="1039" width="17.59765625" style="17" bestFit="1" customWidth="1"/>
    <col min="1040" max="1040" width="1.09765625" style="17" customWidth="1"/>
    <col min="1041" max="1041" width="12.3984375" style="17" bestFit="1" customWidth="1"/>
    <col min="1042" max="1042" width="11.09765625" style="17" bestFit="1" customWidth="1"/>
    <col min="1043" max="1280" width="9.09765625" style="17"/>
    <col min="1281" max="1281" width="66.69921875" style="17" customWidth="1"/>
    <col min="1282" max="1282" width="8.8984375" style="17" bestFit="1" customWidth="1"/>
    <col min="1283" max="1283" width="11.8984375" style="17" customWidth="1"/>
    <col min="1284" max="1284" width="1.09765625" style="17" customWidth="1"/>
    <col min="1285" max="1285" width="10.3984375" style="17" customWidth="1"/>
    <col min="1286" max="1286" width="1.09765625" style="17" customWidth="1"/>
    <col min="1287" max="1287" width="10.59765625" style="17" customWidth="1"/>
    <col min="1288" max="1288" width="1.09765625" style="17" customWidth="1"/>
    <col min="1289" max="1289" width="10.59765625" style="17" customWidth="1"/>
    <col min="1290" max="1290" width="1.09765625" style="17" customWidth="1"/>
    <col min="1291" max="1291" width="12.09765625" style="17" customWidth="1"/>
    <col min="1292" max="1292" width="1.09765625" style="17" customWidth="1"/>
    <col min="1293" max="1293" width="14.59765625" style="17" bestFit="1" customWidth="1"/>
    <col min="1294" max="1294" width="1.09765625" style="17" customWidth="1"/>
    <col min="1295" max="1295" width="17.59765625" style="17" bestFit="1" customWidth="1"/>
    <col min="1296" max="1296" width="1.09765625" style="17" customWidth="1"/>
    <col min="1297" max="1297" width="12.3984375" style="17" bestFit="1" customWidth="1"/>
    <col min="1298" max="1298" width="11.09765625" style="17" bestFit="1" customWidth="1"/>
    <col min="1299" max="1536" width="9.09765625" style="17"/>
    <col min="1537" max="1537" width="66.69921875" style="17" customWidth="1"/>
    <col min="1538" max="1538" width="8.8984375" style="17" bestFit="1" customWidth="1"/>
    <col min="1539" max="1539" width="11.8984375" style="17" customWidth="1"/>
    <col min="1540" max="1540" width="1.09765625" style="17" customWidth="1"/>
    <col min="1541" max="1541" width="10.3984375" style="17" customWidth="1"/>
    <col min="1542" max="1542" width="1.09765625" style="17" customWidth="1"/>
    <col min="1543" max="1543" width="10.59765625" style="17" customWidth="1"/>
    <col min="1544" max="1544" width="1.09765625" style="17" customWidth="1"/>
    <col min="1545" max="1545" width="10.59765625" style="17" customWidth="1"/>
    <col min="1546" max="1546" width="1.09765625" style="17" customWidth="1"/>
    <col min="1547" max="1547" width="12.09765625" style="17" customWidth="1"/>
    <col min="1548" max="1548" width="1.09765625" style="17" customWidth="1"/>
    <col min="1549" max="1549" width="14.59765625" style="17" bestFit="1" customWidth="1"/>
    <col min="1550" max="1550" width="1.09765625" style="17" customWidth="1"/>
    <col min="1551" max="1551" width="17.59765625" style="17" bestFit="1" customWidth="1"/>
    <col min="1552" max="1552" width="1.09765625" style="17" customWidth="1"/>
    <col min="1553" max="1553" width="12.3984375" style="17" bestFit="1" customWidth="1"/>
    <col min="1554" max="1554" width="11.09765625" style="17" bestFit="1" customWidth="1"/>
    <col min="1555" max="1792" width="9.09765625" style="17"/>
    <col min="1793" max="1793" width="66.69921875" style="17" customWidth="1"/>
    <col min="1794" max="1794" width="8.8984375" style="17" bestFit="1" customWidth="1"/>
    <col min="1795" max="1795" width="11.8984375" style="17" customWidth="1"/>
    <col min="1796" max="1796" width="1.09765625" style="17" customWidth="1"/>
    <col min="1797" max="1797" width="10.3984375" style="17" customWidth="1"/>
    <col min="1798" max="1798" width="1.09765625" style="17" customWidth="1"/>
    <col min="1799" max="1799" width="10.59765625" style="17" customWidth="1"/>
    <col min="1800" max="1800" width="1.09765625" style="17" customWidth="1"/>
    <col min="1801" max="1801" width="10.59765625" style="17" customWidth="1"/>
    <col min="1802" max="1802" width="1.09765625" style="17" customWidth="1"/>
    <col min="1803" max="1803" width="12.09765625" style="17" customWidth="1"/>
    <col min="1804" max="1804" width="1.09765625" style="17" customWidth="1"/>
    <col min="1805" max="1805" width="14.59765625" style="17" bestFit="1" customWidth="1"/>
    <col min="1806" max="1806" width="1.09765625" style="17" customWidth="1"/>
    <col min="1807" max="1807" width="17.59765625" style="17" bestFit="1" customWidth="1"/>
    <col min="1808" max="1808" width="1.09765625" style="17" customWidth="1"/>
    <col min="1809" max="1809" width="12.3984375" style="17" bestFit="1" customWidth="1"/>
    <col min="1810" max="1810" width="11.09765625" style="17" bestFit="1" customWidth="1"/>
    <col min="1811" max="2048" width="9.09765625" style="17"/>
    <col min="2049" max="2049" width="66.69921875" style="17" customWidth="1"/>
    <col min="2050" max="2050" width="8.8984375" style="17" bestFit="1" customWidth="1"/>
    <col min="2051" max="2051" width="11.8984375" style="17" customWidth="1"/>
    <col min="2052" max="2052" width="1.09765625" style="17" customWidth="1"/>
    <col min="2053" max="2053" width="10.3984375" style="17" customWidth="1"/>
    <col min="2054" max="2054" width="1.09765625" style="17" customWidth="1"/>
    <col min="2055" max="2055" width="10.59765625" style="17" customWidth="1"/>
    <col min="2056" max="2056" width="1.09765625" style="17" customWidth="1"/>
    <col min="2057" max="2057" width="10.59765625" style="17" customWidth="1"/>
    <col min="2058" max="2058" width="1.09765625" style="17" customWidth="1"/>
    <col min="2059" max="2059" width="12.09765625" style="17" customWidth="1"/>
    <col min="2060" max="2060" width="1.09765625" style="17" customWidth="1"/>
    <col min="2061" max="2061" width="14.59765625" style="17" bestFit="1" customWidth="1"/>
    <col min="2062" max="2062" width="1.09765625" style="17" customWidth="1"/>
    <col min="2063" max="2063" width="17.59765625" style="17" bestFit="1" customWidth="1"/>
    <col min="2064" max="2064" width="1.09765625" style="17" customWidth="1"/>
    <col min="2065" max="2065" width="12.3984375" style="17" bestFit="1" customWidth="1"/>
    <col min="2066" max="2066" width="11.09765625" style="17" bestFit="1" customWidth="1"/>
    <col min="2067" max="2304" width="9.09765625" style="17"/>
    <col min="2305" max="2305" width="66.69921875" style="17" customWidth="1"/>
    <col min="2306" max="2306" width="8.8984375" style="17" bestFit="1" customWidth="1"/>
    <col min="2307" max="2307" width="11.8984375" style="17" customWidth="1"/>
    <col min="2308" max="2308" width="1.09765625" style="17" customWidth="1"/>
    <col min="2309" max="2309" width="10.3984375" style="17" customWidth="1"/>
    <col min="2310" max="2310" width="1.09765625" style="17" customWidth="1"/>
    <col min="2311" max="2311" width="10.59765625" style="17" customWidth="1"/>
    <col min="2312" max="2312" width="1.09765625" style="17" customWidth="1"/>
    <col min="2313" max="2313" width="10.59765625" style="17" customWidth="1"/>
    <col min="2314" max="2314" width="1.09765625" style="17" customWidth="1"/>
    <col min="2315" max="2315" width="12.09765625" style="17" customWidth="1"/>
    <col min="2316" max="2316" width="1.09765625" style="17" customWidth="1"/>
    <col min="2317" max="2317" width="14.59765625" style="17" bestFit="1" customWidth="1"/>
    <col min="2318" max="2318" width="1.09765625" style="17" customWidth="1"/>
    <col min="2319" max="2319" width="17.59765625" style="17" bestFit="1" customWidth="1"/>
    <col min="2320" max="2320" width="1.09765625" style="17" customWidth="1"/>
    <col min="2321" max="2321" width="12.3984375" style="17" bestFit="1" customWidth="1"/>
    <col min="2322" max="2322" width="11.09765625" style="17" bestFit="1" customWidth="1"/>
    <col min="2323" max="2560" width="9.09765625" style="17"/>
    <col min="2561" max="2561" width="66.69921875" style="17" customWidth="1"/>
    <col min="2562" max="2562" width="8.8984375" style="17" bestFit="1" customWidth="1"/>
    <col min="2563" max="2563" width="11.8984375" style="17" customWidth="1"/>
    <col min="2564" max="2564" width="1.09765625" style="17" customWidth="1"/>
    <col min="2565" max="2565" width="10.3984375" style="17" customWidth="1"/>
    <col min="2566" max="2566" width="1.09765625" style="17" customWidth="1"/>
    <col min="2567" max="2567" width="10.59765625" style="17" customWidth="1"/>
    <col min="2568" max="2568" width="1.09765625" style="17" customWidth="1"/>
    <col min="2569" max="2569" width="10.59765625" style="17" customWidth="1"/>
    <col min="2570" max="2570" width="1.09765625" style="17" customWidth="1"/>
    <col min="2571" max="2571" width="12.09765625" style="17" customWidth="1"/>
    <col min="2572" max="2572" width="1.09765625" style="17" customWidth="1"/>
    <col min="2573" max="2573" width="14.59765625" style="17" bestFit="1" customWidth="1"/>
    <col min="2574" max="2574" width="1.09765625" style="17" customWidth="1"/>
    <col min="2575" max="2575" width="17.59765625" style="17" bestFit="1" customWidth="1"/>
    <col min="2576" max="2576" width="1.09765625" style="17" customWidth="1"/>
    <col min="2577" max="2577" width="12.3984375" style="17" bestFit="1" customWidth="1"/>
    <col min="2578" max="2578" width="11.09765625" style="17" bestFit="1" customWidth="1"/>
    <col min="2579" max="2816" width="9.09765625" style="17"/>
    <col min="2817" max="2817" width="66.69921875" style="17" customWidth="1"/>
    <col min="2818" max="2818" width="8.8984375" style="17" bestFit="1" customWidth="1"/>
    <col min="2819" max="2819" width="11.8984375" style="17" customWidth="1"/>
    <col min="2820" max="2820" width="1.09765625" style="17" customWidth="1"/>
    <col min="2821" max="2821" width="10.3984375" style="17" customWidth="1"/>
    <col min="2822" max="2822" width="1.09765625" style="17" customWidth="1"/>
    <col min="2823" max="2823" width="10.59765625" style="17" customWidth="1"/>
    <col min="2824" max="2824" width="1.09765625" style="17" customWidth="1"/>
    <col min="2825" max="2825" width="10.59765625" style="17" customWidth="1"/>
    <col min="2826" max="2826" width="1.09765625" style="17" customWidth="1"/>
    <col min="2827" max="2827" width="12.09765625" style="17" customWidth="1"/>
    <col min="2828" max="2828" width="1.09765625" style="17" customWidth="1"/>
    <col min="2829" max="2829" width="14.59765625" style="17" bestFit="1" customWidth="1"/>
    <col min="2830" max="2830" width="1.09765625" style="17" customWidth="1"/>
    <col min="2831" max="2831" width="17.59765625" style="17" bestFit="1" customWidth="1"/>
    <col min="2832" max="2832" width="1.09765625" style="17" customWidth="1"/>
    <col min="2833" max="2833" width="12.3984375" style="17" bestFit="1" customWidth="1"/>
    <col min="2834" max="2834" width="11.09765625" style="17" bestFit="1" customWidth="1"/>
    <col min="2835" max="3072" width="9.09765625" style="17"/>
    <col min="3073" max="3073" width="66.69921875" style="17" customWidth="1"/>
    <col min="3074" max="3074" width="8.8984375" style="17" bestFit="1" customWidth="1"/>
    <col min="3075" max="3075" width="11.8984375" style="17" customWidth="1"/>
    <col min="3076" max="3076" width="1.09765625" style="17" customWidth="1"/>
    <col min="3077" max="3077" width="10.3984375" style="17" customWidth="1"/>
    <col min="3078" max="3078" width="1.09765625" style="17" customWidth="1"/>
    <col min="3079" max="3079" width="10.59765625" style="17" customWidth="1"/>
    <col min="3080" max="3080" width="1.09765625" style="17" customWidth="1"/>
    <col min="3081" max="3081" width="10.59765625" style="17" customWidth="1"/>
    <col min="3082" max="3082" width="1.09765625" style="17" customWidth="1"/>
    <col min="3083" max="3083" width="12.09765625" style="17" customWidth="1"/>
    <col min="3084" max="3084" width="1.09765625" style="17" customWidth="1"/>
    <col min="3085" max="3085" width="14.59765625" style="17" bestFit="1" customWidth="1"/>
    <col min="3086" max="3086" width="1.09765625" style="17" customWidth="1"/>
    <col min="3087" max="3087" width="17.59765625" style="17" bestFit="1" customWidth="1"/>
    <col min="3088" max="3088" width="1.09765625" style="17" customWidth="1"/>
    <col min="3089" max="3089" width="12.3984375" style="17" bestFit="1" customWidth="1"/>
    <col min="3090" max="3090" width="11.09765625" style="17" bestFit="1" customWidth="1"/>
    <col min="3091" max="3328" width="9.09765625" style="17"/>
    <col min="3329" max="3329" width="66.69921875" style="17" customWidth="1"/>
    <col min="3330" max="3330" width="8.8984375" style="17" bestFit="1" customWidth="1"/>
    <col min="3331" max="3331" width="11.8984375" style="17" customWidth="1"/>
    <col min="3332" max="3332" width="1.09765625" style="17" customWidth="1"/>
    <col min="3333" max="3333" width="10.3984375" style="17" customWidth="1"/>
    <col min="3334" max="3334" width="1.09765625" style="17" customWidth="1"/>
    <col min="3335" max="3335" width="10.59765625" style="17" customWidth="1"/>
    <col min="3336" max="3336" width="1.09765625" style="17" customWidth="1"/>
    <col min="3337" max="3337" width="10.59765625" style="17" customWidth="1"/>
    <col min="3338" max="3338" width="1.09765625" style="17" customWidth="1"/>
    <col min="3339" max="3339" width="12.09765625" style="17" customWidth="1"/>
    <col min="3340" max="3340" width="1.09765625" style="17" customWidth="1"/>
    <col min="3341" max="3341" width="14.59765625" style="17" bestFit="1" customWidth="1"/>
    <col min="3342" max="3342" width="1.09765625" style="17" customWidth="1"/>
    <col min="3343" max="3343" width="17.59765625" style="17" bestFit="1" customWidth="1"/>
    <col min="3344" max="3344" width="1.09765625" style="17" customWidth="1"/>
    <col min="3345" max="3345" width="12.3984375" style="17" bestFit="1" customWidth="1"/>
    <col min="3346" max="3346" width="11.09765625" style="17" bestFit="1" customWidth="1"/>
    <col min="3347" max="3584" width="9.09765625" style="17"/>
    <col min="3585" max="3585" width="66.69921875" style="17" customWidth="1"/>
    <col min="3586" max="3586" width="8.8984375" style="17" bestFit="1" customWidth="1"/>
    <col min="3587" max="3587" width="11.8984375" style="17" customWidth="1"/>
    <col min="3588" max="3588" width="1.09765625" style="17" customWidth="1"/>
    <col min="3589" max="3589" width="10.3984375" style="17" customWidth="1"/>
    <col min="3590" max="3590" width="1.09765625" style="17" customWidth="1"/>
    <col min="3591" max="3591" width="10.59765625" style="17" customWidth="1"/>
    <col min="3592" max="3592" width="1.09765625" style="17" customWidth="1"/>
    <col min="3593" max="3593" width="10.59765625" style="17" customWidth="1"/>
    <col min="3594" max="3594" width="1.09765625" style="17" customWidth="1"/>
    <col min="3595" max="3595" width="12.09765625" style="17" customWidth="1"/>
    <col min="3596" max="3596" width="1.09765625" style="17" customWidth="1"/>
    <col min="3597" max="3597" width="14.59765625" style="17" bestFit="1" customWidth="1"/>
    <col min="3598" max="3598" width="1.09765625" style="17" customWidth="1"/>
    <col min="3599" max="3599" width="17.59765625" style="17" bestFit="1" customWidth="1"/>
    <col min="3600" max="3600" width="1.09765625" style="17" customWidth="1"/>
    <col min="3601" max="3601" width="12.3984375" style="17" bestFit="1" customWidth="1"/>
    <col min="3602" max="3602" width="11.09765625" style="17" bestFit="1" customWidth="1"/>
    <col min="3603" max="3840" width="9.09765625" style="17"/>
    <col min="3841" max="3841" width="66.69921875" style="17" customWidth="1"/>
    <col min="3842" max="3842" width="8.8984375" style="17" bestFit="1" customWidth="1"/>
    <col min="3843" max="3843" width="11.8984375" style="17" customWidth="1"/>
    <col min="3844" max="3844" width="1.09765625" style="17" customWidth="1"/>
    <col min="3845" max="3845" width="10.3984375" style="17" customWidth="1"/>
    <col min="3846" max="3846" width="1.09765625" style="17" customWidth="1"/>
    <col min="3847" max="3847" width="10.59765625" style="17" customWidth="1"/>
    <col min="3848" max="3848" width="1.09765625" style="17" customWidth="1"/>
    <col min="3849" max="3849" width="10.59765625" style="17" customWidth="1"/>
    <col min="3850" max="3850" width="1.09765625" style="17" customWidth="1"/>
    <col min="3851" max="3851" width="12.09765625" style="17" customWidth="1"/>
    <col min="3852" max="3852" width="1.09765625" style="17" customWidth="1"/>
    <col min="3853" max="3853" width="14.59765625" style="17" bestFit="1" customWidth="1"/>
    <col min="3854" max="3854" width="1.09765625" style="17" customWidth="1"/>
    <col min="3855" max="3855" width="17.59765625" style="17" bestFit="1" customWidth="1"/>
    <col min="3856" max="3856" width="1.09765625" style="17" customWidth="1"/>
    <col min="3857" max="3857" width="12.3984375" style="17" bestFit="1" customWidth="1"/>
    <col min="3858" max="3858" width="11.09765625" style="17" bestFit="1" customWidth="1"/>
    <col min="3859" max="4096" width="9.09765625" style="17"/>
    <col min="4097" max="4097" width="66.69921875" style="17" customWidth="1"/>
    <col min="4098" max="4098" width="8.8984375" style="17" bestFit="1" customWidth="1"/>
    <col min="4099" max="4099" width="11.8984375" style="17" customWidth="1"/>
    <col min="4100" max="4100" width="1.09765625" style="17" customWidth="1"/>
    <col min="4101" max="4101" width="10.3984375" style="17" customWidth="1"/>
    <col min="4102" max="4102" width="1.09765625" style="17" customWidth="1"/>
    <col min="4103" max="4103" width="10.59765625" style="17" customWidth="1"/>
    <col min="4104" max="4104" width="1.09765625" style="17" customWidth="1"/>
    <col min="4105" max="4105" width="10.59765625" style="17" customWidth="1"/>
    <col min="4106" max="4106" width="1.09765625" style="17" customWidth="1"/>
    <col min="4107" max="4107" width="12.09765625" style="17" customWidth="1"/>
    <col min="4108" max="4108" width="1.09765625" style="17" customWidth="1"/>
    <col min="4109" max="4109" width="14.59765625" style="17" bestFit="1" customWidth="1"/>
    <col min="4110" max="4110" width="1.09765625" style="17" customWidth="1"/>
    <col min="4111" max="4111" width="17.59765625" style="17" bestFit="1" customWidth="1"/>
    <col min="4112" max="4112" width="1.09765625" style="17" customWidth="1"/>
    <col min="4113" max="4113" width="12.3984375" style="17" bestFit="1" customWidth="1"/>
    <col min="4114" max="4114" width="11.09765625" style="17" bestFit="1" customWidth="1"/>
    <col min="4115" max="4352" width="9.09765625" style="17"/>
    <col min="4353" max="4353" width="66.69921875" style="17" customWidth="1"/>
    <col min="4354" max="4354" width="8.8984375" style="17" bestFit="1" customWidth="1"/>
    <col min="4355" max="4355" width="11.8984375" style="17" customWidth="1"/>
    <col min="4356" max="4356" width="1.09765625" style="17" customWidth="1"/>
    <col min="4357" max="4357" width="10.3984375" style="17" customWidth="1"/>
    <col min="4358" max="4358" width="1.09765625" style="17" customWidth="1"/>
    <col min="4359" max="4359" width="10.59765625" style="17" customWidth="1"/>
    <col min="4360" max="4360" width="1.09765625" style="17" customWidth="1"/>
    <col min="4361" max="4361" width="10.59765625" style="17" customWidth="1"/>
    <col min="4362" max="4362" width="1.09765625" style="17" customWidth="1"/>
    <col min="4363" max="4363" width="12.09765625" style="17" customWidth="1"/>
    <col min="4364" max="4364" width="1.09765625" style="17" customWidth="1"/>
    <col min="4365" max="4365" width="14.59765625" style="17" bestFit="1" customWidth="1"/>
    <col min="4366" max="4366" width="1.09765625" style="17" customWidth="1"/>
    <col min="4367" max="4367" width="17.59765625" style="17" bestFit="1" customWidth="1"/>
    <col min="4368" max="4368" width="1.09765625" style="17" customWidth="1"/>
    <col min="4369" max="4369" width="12.3984375" style="17" bestFit="1" customWidth="1"/>
    <col min="4370" max="4370" width="11.09765625" style="17" bestFit="1" customWidth="1"/>
    <col min="4371" max="4608" width="9.09765625" style="17"/>
    <col min="4609" max="4609" width="66.69921875" style="17" customWidth="1"/>
    <col min="4610" max="4610" width="8.8984375" style="17" bestFit="1" customWidth="1"/>
    <col min="4611" max="4611" width="11.8984375" style="17" customWidth="1"/>
    <col min="4612" max="4612" width="1.09765625" style="17" customWidth="1"/>
    <col min="4613" max="4613" width="10.3984375" style="17" customWidth="1"/>
    <col min="4614" max="4614" width="1.09765625" style="17" customWidth="1"/>
    <col min="4615" max="4615" width="10.59765625" style="17" customWidth="1"/>
    <col min="4616" max="4616" width="1.09765625" style="17" customWidth="1"/>
    <col min="4617" max="4617" width="10.59765625" style="17" customWidth="1"/>
    <col min="4618" max="4618" width="1.09765625" style="17" customWidth="1"/>
    <col min="4619" max="4619" width="12.09765625" style="17" customWidth="1"/>
    <col min="4620" max="4620" width="1.09765625" style="17" customWidth="1"/>
    <col min="4621" max="4621" width="14.59765625" style="17" bestFit="1" customWidth="1"/>
    <col min="4622" max="4622" width="1.09765625" style="17" customWidth="1"/>
    <col min="4623" max="4623" width="17.59765625" style="17" bestFit="1" customWidth="1"/>
    <col min="4624" max="4624" width="1.09765625" style="17" customWidth="1"/>
    <col min="4625" max="4625" width="12.3984375" style="17" bestFit="1" customWidth="1"/>
    <col min="4626" max="4626" width="11.09765625" style="17" bestFit="1" customWidth="1"/>
    <col min="4627" max="4864" width="9.09765625" style="17"/>
    <col min="4865" max="4865" width="66.69921875" style="17" customWidth="1"/>
    <col min="4866" max="4866" width="8.8984375" style="17" bestFit="1" customWidth="1"/>
    <col min="4867" max="4867" width="11.8984375" style="17" customWidth="1"/>
    <col min="4868" max="4868" width="1.09765625" style="17" customWidth="1"/>
    <col min="4869" max="4869" width="10.3984375" style="17" customWidth="1"/>
    <col min="4870" max="4870" width="1.09765625" style="17" customWidth="1"/>
    <col min="4871" max="4871" width="10.59765625" style="17" customWidth="1"/>
    <col min="4872" max="4872" width="1.09765625" style="17" customWidth="1"/>
    <col min="4873" max="4873" width="10.59765625" style="17" customWidth="1"/>
    <col min="4874" max="4874" width="1.09765625" style="17" customWidth="1"/>
    <col min="4875" max="4875" width="12.09765625" style="17" customWidth="1"/>
    <col min="4876" max="4876" width="1.09765625" style="17" customWidth="1"/>
    <col min="4877" max="4877" width="14.59765625" style="17" bestFit="1" customWidth="1"/>
    <col min="4878" max="4878" width="1.09765625" style="17" customWidth="1"/>
    <col min="4879" max="4879" width="17.59765625" style="17" bestFit="1" customWidth="1"/>
    <col min="4880" max="4880" width="1.09765625" style="17" customWidth="1"/>
    <col min="4881" max="4881" width="12.3984375" style="17" bestFit="1" customWidth="1"/>
    <col min="4882" max="4882" width="11.09765625" style="17" bestFit="1" customWidth="1"/>
    <col min="4883" max="5120" width="9.09765625" style="17"/>
    <col min="5121" max="5121" width="66.69921875" style="17" customWidth="1"/>
    <col min="5122" max="5122" width="8.8984375" style="17" bestFit="1" customWidth="1"/>
    <col min="5123" max="5123" width="11.8984375" style="17" customWidth="1"/>
    <col min="5124" max="5124" width="1.09765625" style="17" customWidth="1"/>
    <col min="5125" max="5125" width="10.3984375" style="17" customWidth="1"/>
    <col min="5126" max="5126" width="1.09765625" style="17" customWidth="1"/>
    <col min="5127" max="5127" width="10.59765625" style="17" customWidth="1"/>
    <col min="5128" max="5128" width="1.09765625" style="17" customWidth="1"/>
    <col min="5129" max="5129" width="10.59765625" style="17" customWidth="1"/>
    <col min="5130" max="5130" width="1.09765625" style="17" customWidth="1"/>
    <col min="5131" max="5131" width="12.09765625" style="17" customWidth="1"/>
    <col min="5132" max="5132" width="1.09765625" style="17" customWidth="1"/>
    <col min="5133" max="5133" width="14.59765625" style="17" bestFit="1" customWidth="1"/>
    <col min="5134" max="5134" width="1.09765625" style="17" customWidth="1"/>
    <col min="5135" max="5135" width="17.59765625" style="17" bestFit="1" customWidth="1"/>
    <col min="5136" max="5136" width="1.09765625" style="17" customWidth="1"/>
    <col min="5137" max="5137" width="12.3984375" style="17" bestFit="1" customWidth="1"/>
    <col min="5138" max="5138" width="11.09765625" style="17" bestFit="1" customWidth="1"/>
    <col min="5139" max="5376" width="9.09765625" style="17"/>
    <col min="5377" max="5377" width="66.69921875" style="17" customWidth="1"/>
    <col min="5378" max="5378" width="8.8984375" style="17" bestFit="1" customWidth="1"/>
    <col min="5379" max="5379" width="11.8984375" style="17" customWidth="1"/>
    <col min="5380" max="5380" width="1.09765625" style="17" customWidth="1"/>
    <col min="5381" max="5381" width="10.3984375" style="17" customWidth="1"/>
    <col min="5382" max="5382" width="1.09765625" style="17" customWidth="1"/>
    <col min="5383" max="5383" width="10.59765625" style="17" customWidth="1"/>
    <col min="5384" max="5384" width="1.09765625" style="17" customWidth="1"/>
    <col min="5385" max="5385" width="10.59765625" style="17" customWidth="1"/>
    <col min="5386" max="5386" width="1.09765625" style="17" customWidth="1"/>
    <col min="5387" max="5387" width="12.09765625" style="17" customWidth="1"/>
    <col min="5388" max="5388" width="1.09765625" style="17" customWidth="1"/>
    <col min="5389" max="5389" width="14.59765625" style="17" bestFit="1" customWidth="1"/>
    <col min="5390" max="5390" width="1.09765625" style="17" customWidth="1"/>
    <col min="5391" max="5391" width="17.59765625" style="17" bestFit="1" customWidth="1"/>
    <col min="5392" max="5392" width="1.09765625" style="17" customWidth="1"/>
    <col min="5393" max="5393" width="12.3984375" style="17" bestFit="1" customWidth="1"/>
    <col min="5394" max="5394" width="11.09765625" style="17" bestFit="1" customWidth="1"/>
    <col min="5395" max="5632" width="9.09765625" style="17"/>
    <col min="5633" max="5633" width="66.69921875" style="17" customWidth="1"/>
    <col min="5634" max="5634" width="8.8984375" style="17" bestFit="1" customWidth="1"/>
    <col min="5635" max="5635" width="11.8984375" style="17" customWidth="1"/>
    <col min="5636" max="5636" width="1.09765625" style="17" customWidth="1"/>
    <col min="5637" max="5637" width="10.3984375" style="17" customWidth="1"/>
    <col min="5638" max="5638" width="1.09765625" style="17" customWidth="1"/>
    <col min="5639" max="5639" width="10.59765625" style="17" customWidth="1"/>
    <col min="5640" max="5640" width="1.09765625" style="17" customWidth="1"/>
    <col min="5641" max="5641" width="10.59765625" style="17" customWidth="1"/>
    <col min="5642" max="5642" width="1.09765625" style="17" customWidth="1"/>
    <col min="5643" max="5643" width="12.09765625" style="17" customWidth="1"/>
    <col min="5644" max="5644" width="1.09765625" style="17" customWidth="1"/>
    <col min="5645" max="5645" width="14.59765625" style="17" bestFit="1" customWidth="1"/>
    <col min="5646" max="5646" width="1.09765625" style="17" customWidth="1"/>
    <col min="5647" max="5647" width="17.59765625" style="17" bestFit="1" customWidth="1"/>
    <col min="5648" max="5648" width="1.09765625" style="17" customWidth="1"/>
    <col min="5649" max="5649" width="12.3984375" style="17" bestFit="1" customWidth="1"/>
    <col min="5650" max="5650" width="11.09765625" style="17" bestFit="1" customWidth="1"/>
    <col min="5651" max="5888" width="9.09765625" style="17"/>
    <col min="5889" max="5889" width="66.69921875" style="17" customWidth="1"/>
    <col min="5890" max="5890" width="8.8984375" style="17" bestFit="1" customWidth="1"/>
    <col min="5891" max="5891" width="11.8984375" style="17" customWidth="1"/>
    <col min="5892" max="5892" width="1.09765625" style="17" customWidth="1"/>
    <col min="5893" max="5893" width="10.3984375" style="17" customWidth="1"/>
    <col min="5894" max="5894" width="1.09765625" style="17" customWidth="1"/>
    <col min="5895" max="5895" width="10.59765625" style="17" customWidth="1"/>
    <col min="5896" max="5896" width="1.09765625" style="17" customWidth="1"/>
    <col min="5897" max="5897" width="10.59765625" style="17" customWidth="1"/>
    <col min="5898" max="5898" width="1.09765625" style="17" customWidth="1"/>
    <col min="5899" max="5899" width="12.09765625" style="17" customWidth="1"/>
    <col min="5900" max="5900" width="1.09765625" style="17" customWidth="1"/>
    <col min="5901" max="5901" width="14.59765625" style="17" bestFit="1" customWidth="1"/>
    <col min="5902" max="5902" width="1.09765625" style="17" customWidth="1"/>
    <col min="5903" max="5903" width="17.59765625" style="17" bestFit="1" customWidth="1"/>
    <col min="5904" max="5904" width="1.09765625" style="17" customWidth="1"/>
    <col min="5905" max="5905" width="12.3984375" style="17" bestFit="1" customWidth="1"/>
    <col min="5906" max="5906" width="11.09765625" style="17" bestFit="1" customWidth="1"/>
    <col min="5907" max="6144" width="9.09765625" style="17"/>
    <col min="6145" max="6145" width="66.69921875" style="17" customWidth="1"/>
    <col min="6146" max="6146" width="8.8984375" style="17" bestFit="1" customWidth="1"/>
    <col min="6147" max="6147" width="11.8984375" style="17" customWidth="1"/>
    <col min="6148" max="6148" width="1.09765625" style="17" customWidth="1"/>
    <col min="6149" max="6149" width="10.3984375" style="17" customWidth="1"/>
    <col min="6150" max="6150" width="1.09765625" style="17" customWidth="1"/>
    <col min="6151" max="6151" width="10.59765625" style="17" customWidth="1"/>
    <col min="6152" max="6152" width="1.09765625" style="17" customWidth="1"/>
    <col min="6153" max="6153" width="10.59765625" style="17" customWidth="1"/>
    <col min="6154" max="6154" width="1.09765625" style="17" customWidth="1"/>
    <col min="6155" max="6155" width="12.09765625" style="17" customWidth="1"/>
    <col min="6156" max="6156" width="1.09765625" style="17" customWidth="1"/>
    <col min="6157" max="6157" width="14.59765625" style="17" bestFit="1" customWidth="1"/>
    <col min="6158" max="6158" width="1.09765625" style="17" customWidth="1"/>
    <col min="6159" max="6159" width="17.59765625" style="17" bestFit="1" customWidth="1"/>
    <col min="6160" max="6160" width="1.09765625" style="17" customWidth="1"/>
    <col min="6161" max="6161" width="12.3984375" style="17" bestFit="1" customWidth="1"/>
    <col min="6162" max="6162" width="11.09765625" style="17" bestFit="1" customWidth="1"/>
    <col min="6163" max="6400" width="9.09765625" style="17"/>
    <col min="6401" max="6401" width="66.69921875" style="17" customWidth="1"/>
    <col min="6402" max="6402" width="8.8984375" style="17" bestFit="1" customWidth="1"/>
    <col min="6403" max="6403" width="11.8984375" style="17" customWidth="1"/>
    <col min="6404" max="6404" width="1.09765625" style="17" customWidth="1"/>
    <col min="6405" max="6405" width="10.3984375" style="17" customWidth="1"/>
    <col min="6406" max="6406" width="1.09765625" style="17" customWidth="1"/>
    <col min="6407" max="6407" width="10.59765625" style="17" customWidth="1"/>
    <col min="6408" max="6408" width="1.09765625" style="17" customWidth="1"/>
    <col min="6409" max="6409" width="10.59765625" style="17" customWidth="1"/>
    <col min="6410" max="6410" width="1.09765625" style="17" customWidth="1"/>
    <col min="6411" max="6411" width="12.09765625" style="17" customWidth="1"/>
    <col min="6412" max="6412" width="1.09765625" style="17" customWidth="1"/>
    <col min="6413" max="6413" width="14.59765625" style="17" bestFit="1" customWidth="1"/>
    <col min="6414" max="6414" width="1.09765625" style="17" customWidth="1"/>
    <col min="6415" max="6415" width="17.59765625" style="17" bestFit="1" customWidth="1"/>
    <col min="6416" max="6416" width="1.09765625" style="17" customWidth="1"/>
    <col min="6417" max="6417" width="12.3984375" style="17" bestFit="1" customWidth="1"/>
    <col min="6418" max="6418" width="11.09765625" style="17" bestFit="1" customWidth="1"/>
    <col min="6419" max="6656" width="9.09765625" style="17"/>
    <col min="6657" max="6657" width="66.69921875" style="17" customWidth="1"/>
    <col min="6658" max="6658" width="8.8984375" style="17" bestFit="1" customWidth="1"/>
    <col min="6659" max="6659" width="11.8984375" style="17" customWidth="1"/>
    <col min="6660" max="6660" width="1.09765625" style="17" customWidth="1"/>
    <col min="6661" max="6661" width="10.3984375" style="17" customWidth="1"/>
    <col min="6662" max="6662" width="1.09765625" style="17" customWidth="1"/>
    <col min="6663" max="6663" width="10.59765625" style="17" customWidth="1"/>
    <col min="6664" max="6664" width="1.09765625" style="17" customWidth="1"/>
    <col min="6665" max="6665" width="10.59765625" style="17" customWidth="1"/>
    <col min="6666" max="6666" width="1.09765625" style="17" customWidth="1"/>
    <col min="6667" max="6667" width="12.09765625" style="17" customWidth="1"/>
    <col min="6668" max="6668" width="1.09765625" style="17" customWidth="1"/>
    <col min="6669" max="6669" width="14.59765625" style="17" bestFit="1" customWidth="1"/>
    <col min="6670" max="6670" width="1.09765625" style="17" customWidth="1"/>
    <col min="6671" max="6671" width="17.59765625" style="17" bestFit="1" customWidth="1"/>
    <col min="6672" max="6672" width="1.09765625" style="17" customWidth="1"/>
    <col min="6673" max="6673" width="12.3984375" style="17" bestFit="1" customWidth="1"/>
    <col min="6674" max="6674" width="11.09765625" style="17" bestFit="1" customWidth="1"/>
    <col min="6675" max="6912" width="9.09765625" style="17"/>
    <col min="6913" max="6913" width="66.69921875" style="17" customWidth="1"/>
    <col min="6914" max="6914" width="8.8984375" style="17" bestFit="1" customWidth="1"/>
    <col min="6915" max="6915" width="11.8984375" style="17" customWidth="1"/>
    <col min="6916" max="6916" width="1.09765625" style="17" customWidth="1"/>
    <col min="6917" max="6917" width="10.3984375" style="17" customWidth="1"/>
    <col min="6918" max="6918" width="1.09765625" style="17" customWidth="1"/>
    <col min="6919" max="6919" width="10.59765625" style="17" customWidth="1"/>
    <col min="6920" max="6920" width="1.09765625" style="17" customWidth="1"/>
    <col min="6921" max="6921" width="10.59765625" style="17" customWidth="1"/>
    <col min="6922" max="6922" width="1.09765625" style="17" customWidth="1"/>
    <col min="6923" max="6923" width="12.09765625" style="17" customWidth="1"/>
    <col min="6924" max="6924" width="1.09765625" style="17" customWidth="1"/>
    <col min="6925" max="6925" width="14.59765625" style="17" bestFit="1" customWidth="1"/>
    <col min="6926" max="6926" width="1.09765625" style="17" customWidth="1"/>
    <col min="6927" max="6927" width="17.59765625" style="17" bestFit="1" customWidth="1"/>
    <col min="6928" max="6928" width="1.09765625" style="17" customWidth="1"/>
    <col min="6929" max="6929" width="12.3984375" style="17" bestFit="1" customWidth="1"/>
    <col min="6930" max="6930" width="11.09765625" style="17" bestFit="1" customWidth="1"/>
    <col min="6931" max="7168" width="9.09765625" style="17"/>
    <col min="7169" max="7169" width="66.69921875" style="17" customWidth="1"/>
    <col min="7170" max="7170" width="8.8984375" style="17" bestFit="1" customWidth="1"/>
    <col min="7171" max="7171" width="11.8984375" style="17" customWidth="1"/>
    <col min="7172" max="7172" width="1.09765625" style="17" customWidth="1"/>
    <col min="7173" max="7173" width="10.3984375" style="17" customWidth="1"/>
    <col min="7174" max="7174" width="1.09765625" style="17" customWidth="1"/>
    <col min="7175" max="7175" width="10.59765625" style="17" customWidth="1"/>
    <col min="7176" max="7176" width="1.09765625" style="17" customWidth="1"/>
    <col min="7177" max="7177" width="10.59765625" style="17" customWidth="1"/>
    <col min="7178" max="7178" width="1.09765625" style="17" customWidth="1"/>
    <col min="7179" max="7179" width="12.09765625" style="17" customWidth="1"/>
    <col min="7180" max="7180" width="1.09765625" style="17" customWidth="1"/>
    <col min="7181" max="7181" width="14.59765625" style="17" bestFit="1" customWidth="1"/>
    <col min="7182" max="7182" width="1.09765625" style="17" customWidth="1"/>
    <col min="7183" max="7183" width="17.59765625" style="17" bestFit="1" customWidth="1"/>
    <col min="7184" max="7184" width="1.09765625" style="17" customWidth="1"/>
    <col min="7185" max="7185" width="12.3984375" style="17" bestFit="1" customWidth="1"/>
    <col min="7186" max="7186" width="11.09765625" style="17" bestFit="1" customWidth="1"/>
    <col min="7187" max="7424" width="9.09765625" style="17"/>
    <col min="7425" max="7425" width="66.69921875" style="17" customWidth="1"/>
    <col min="7426" max="7426" width="8.8984375" style="17" bestFit="1" customWidth="1"/>
    <col min="7427" max="7427" width="11.8984375" style="17" customWidth="1"/>
    <col min="7428" max="7428" width="1.09765625" style="17" customWidth="1"/>
    <col min="7429" max="7429" width="10.3984375" style="17" customWidth="1"/>
    <col min="7430" max="7430" width="1.09765625" style="17" customWidth="1"/>
    <col min="7431" max="7431" width="10.59765625" style="17" customWidth="1"/>
    <col min="7432" max="7432" width="1.09765625" style="17" customWidth="1"/>
    <col min="7433" max="7433" width="10.59765625" style="17" customWidth="1"/>
    <col min="7434" max="7434" width="1.09765625" style="17" customWidth="1"/>
    <col min="7435" max="7435" width="12.09765625" style="17" customWidth="1"/>
    <col min="7436" max="7436" width="1.09765625" style="17" customWidth="1"/>
    <col min="7437" max="7437" width="14.59765625" style="17" bestFit="1" customWidth="1"/>
    <col min="7438" max="7438" width="1.09765625" style="17" customWidth="1"/>
    <col min="7439" max="7439" width="17.59765625" style="17" bestFit="1" customWidth="1"/>
    <col min="7440" max="7440" width="1.09765625" style="17" customWidth="1"/>
    <col min="7441" max="7441" width="12.3984375" style="17" bestFit="1" customWidth="1"/>
    <col min="7442" max="7442" width="11.09765625" style="17" bestFit="1" customWidth="1"/>
    <col min="7443" max="7680" width="9.09765625" style="17"/>
    <col min="7681" max="7681" width="66.69921875" style="17" customWidth="1"/>
    <col min="7682" max="7682" width="8.8984375" style="17" bestFit="1" customWidth="1"/>
    <col min="7683" max="7683" width="11.8984375" style="17" customWidth="1"/>
    <col min="7684" max="7684" width="1.09765625" style="17" customWidth="1"/>
    <col min="7685" max="7685" width="10.3984375" style="17" customWidth="1"/>
    <col min="7686" max="7686" width="1.09765625" style="17" customWidth="1"/>
    <col min="7687" max="7687" width="10.59765625" style="17" customWidth="1"/>
    <col min="7688" max="7688" width="1.09765625" style="17" customWidth="1"/>
    <col min="7689" max="7689" width="10.59765625" style="17" customWidth="1"/>
    <col min="7690" max="7690" width="1.09765625" style="17" customWidth="1"/>
    <col min="7691" max="7691" width="12.09765625" style="17" customWidth="1"/>
    <col min="7692" max="7692" width="1.09765625" style="17" customWidth="1"/>
    <col min="7693" max="7693" width="14.59765625" style="17" bestFit="1" customWidth="1"/>
    <col min="7694" max="7694" width="1.09765625" style="17" customWidth="1"/>
    <col min="7695" max="7695" width="17.59765625" style="17" bestFit="1" customWidth="1"/>
    <col min="7696" max="7696" width="1.09765625" style="17" customWidth="1"/>
    <col min="7697" max="7697" width="12.3984375" style="17" bestFit="1" customWidth="1"/>
    <col min="7698" max="7698" width="11.09765625" style="17" bestFit="1" customWidth="1"/>
    <col min="7699" max="7936" width="9.09765625" style="17"/>
    <col min="7937" max="7937" width="66.69921875" style="17" customWidth="1"/>
    <col min="7938" max="7938" width="8.8984375" style="17" bestFit="1" customWidth="1"/>
    <col min="7939" max="7939" width="11.8984375" style="17" customWidth="1"/>
    <col min="7940" max="7940" width="1.09765625" style="17" customWidth="1"/>
    <col min="7941" max="7941" width="10.3984375" style="17" customWidth="1"/>
    <col min="7942" max="7942" width="1.09765625" style="17" customWidth="1"/>
    <col min="7943" max="7943" width="10.59765625" style="17" customWidth="1"/>
    <col min="7944" max="7944" width="1.09765625" style="17" customWidth="1"/>
    <col min="7945" max="7945" width="10.59765625" style="17" customWidth="1"/>
    <col min="7946" max="7946" width="1.09765625" style="17" customWidth="1"/>
    <col min="7947" max="7947" width="12.09765625" style="17" customWidth="1"/>
    <col min="7948" max="7948" width="1.09765625" style="17" customWidth="1"/>
    <col min="7949" max="7949" width="14.59765625" style="17" bestFit="1" customWidth="1"/>
    <col min="7950" max="7950" width="1.09765625" style="17" customWidth="1"/>
    <col min="7951" max="7951" width="17.59765625" style="17" bestFit="1" customWidth="1"/>
    <col min="7952" max="7952" width="1.09765625" style="17" customWidth="1"/>
    <col min="7953" max="7953" width="12.3984375" style="17" bestFit="1" customWidth="1"/>
    <col min="7954" max="7954" width="11.09765625" style="17" bestFit="1" customWidth="1"/>
    <col min="7955" max="8192" width="9.09765625" style="17"/>
    <col min="8193" max="8193" width="66.69921875" style="17" customWidth="1"/>
    <col min="8194" max="8194" width="8.8984375" style="17" bestFit="1" customWidth="1"/>
    <col min="8195" max="8195" width="11.8984375" style="17" customWidth="1"/>
    <col min="8196" max="8196" width="1.09765625" style="17" customWidth="1"/>
    <col min="8197" max="8197" width="10.3984375" style="17" customWidth="1"/>
    <col min="8198" max="8198" width="1.09765625" style="17" customWidth="1"/>
    <col min="8199" max="8199" width="10.59765625" style="17" customWidth="1"/>
    <col min="8200" max="8200" width="1.09765625" style="17" customWidth="1"/>
    <col min="8201" max="8201" width="10.59765625" style="17" customWidth="1"/>
    <col min="8202" max="8202" width="1.09765625" style="17" customWidth="1"/>
    <col min="8203" max="8203" width="12.09765625" style="17" customWidth="1"/>
    <col min="8204" max="8204" width="1.09765625" style="17" customWidth="1"/>
    <col min="8205" max="8205" width="14.59765625" style="17" bestFit="1" customWidth="1"/>
    <col min="8206" max="8206" width="1.09765625" style="17" customWidth="1"/>
    <col min="8207" max="8207" width="17.59765625" style="17" bestFit="1" customWidth="1"/>
    <col min="8208" max="8208" width="1.09765625" style="17" customWidth="1"/>
    <col min="8209" max="8209" width="12.3984375" style="17" bestFit="1" customWidth="1"/>
    <col min="8210" max="8210" width="11.09765625" style="17" bestFit="1" customWidth="1"/>
    <col min="8211" max="8448" width="9.09765625" style="17"/>
    <col min="8449" max="8449" width="66.69921875" style="17" customWidth="1"/>
    <col min="8450" max="8450" width="8.8984375" style="17" bestFit="1" customWidth="1"/>
    <col min="8451" max="8451" width="11.8984375" style="17" customWidth="1"/>
    <col min="8452" max="8452" width="1.09765625" style="17" customWidth="1"/>
    <col min="8453" max="8453" width="10.3984375" style="17" customWidth="1"/>
    <col min="8454" max="8454" width="1.09765625" style="17" customWidth="1"/>
    <col min="8455" max="8455" width="10.59765625" style="17" customWidth="1"/>
    <col min="8456" max="8456" width="1.09765625" style="17" customWidth="1"/>
    <col min="8457" max="8457" width="10.59765625" style="17" customWidth="1"/>
    <col min="8458" max="8458" width="1.09765625" style="17" customWidth="1"/>
    <col min="8459" max="8459" width="12.09765625" style="17" customWidth="1"/>
    <col min="8460" max="8460" width="1.09765625" style="17" customWidth="1"/>
    <col min="8461" max="8461" width="14.59765625" style="17" bestFit="1" customWidth="1"/>
    <col min="8462" max="8462" width="1.09765625" style="17" customWidth="1"/>
    <col min="8463" max="8463" width="17.59765625" style="17" bestFit="1" customWidth="1"/>
    <col min="8464" max="8464" width="1.09765625" style="17" customWidth="1"/>
    <col min="8465" max="8465" width="12.3984375" style="17" bestFit="1" customWidth="1"/>
    <col min="8466" max="8466" width="11.09765625" style="17" bestFit="1" customWidth="1"/>
    <col min="8467" max="8704" width="9.09765625" style="17"/>
    <col min="8705" max="8705" width="66.69921875" style="17" customWidth="1"/>
    <col min="8706" max="8706" width="8.8984375" style="17" bestFit="1" customWidth="1"/>
    <col min="8707" max="8707" width="11.8984375" style="17" customWidth="1"/>
    <col min="8708" max="8708" width="1.09765625" style="17" customWidth="1"/>
    <col min="8709" max="8709" width="10.3984375" style="17" customWidth="1"/>
    <col min="8710" max="8710" width="1.09765625" style="17" customWidth="1"/>
    <col min="8711" max="8711" width="10.59765625" style="17" customWidth="1"/>
    <col min="8712" max="8712" width="1.09765625" style="17" customWidth="1"/>
    <col min="8713" max="8713" width="10.59765625" style="17" customWidth="1"/>
    <col min="8714" max="8714" width="1.09765625" style="17" customWidth="1"/>
    <col min="8715" max="8715" width="12.09765625" style="17" customWidth="1"/>
    <col min="8716" max="8716" width="1.09765625" style="17" customWidth="1"/>
    <col min="8717" max="8717" width="14.59765625" style="17" bestFit="1" customWidth="1"/>
    <col min="8718" max="8718" width="1.09765625" style="17" customWidth="1"/>
    <col min="8719" max="8719" width="17.59765625" style="17" bestFit="1" customWidth="1"/>
    <col min="8720" max="8720" width="1.09765625" style="17" customWidth="1"/>
    <col min="8721" max="8721" width="12.3984375" style="17" bestFit="1" customWidth="1"/>
    <col min="8722" max="8722" width="11.09765625" style="17" bestFit="1" customWidth="1"/>
    <col min="8723" max="8960" width="9.09765625" style="17"/>
    <col min="8961" max="8961" width="66.69921875" style="17" customWidth="1"/>
    <col min="8962" max="8962" width="8.8984375" style="17" bestFit="1" customWidth="1"/>
    <col min="8963" max="8963" width="11.8984375" style="17" customWidth="1"/>
    <col min="8964" max="8964" width="1.09765625" style="17" customWidth="1"/>
    <col min="8965" max="8965" width="10.3984375" style="17" customWidth="1"/>
    <col min="8966" max="8966" width="1.09765625" style="17" customWidth="1"/>
    <col min="8967" max="8967" width="10.59765625" style="17" customWidth="1"/>
    <col min="8968" max="8968" width="1.09765625" style="17" customWidth="1"/>
    <col min="8969" max="8969" width="10.59765625" style="17" customWidth="1"/>
    <col min="8970" max="8970" width="1.09765625" style="17" customWidth="1"/>
    <col min="8971" max="8971" width="12.09765625" style="17" customWidth="1"/>
    <col min="8972" max="8972" width="1.09765625" style="17" customWidth="1"/>
    <col min="8973" max="8973" width="14.59765625" style="17" bestFit="1" customWidth="1"/>
    <col min="8974" max="8974" width="1.09765625" style="17" customWidth="1"/>
    <col min="8975" max="8975" width="17.59765625" style="17" bestFit="1" customWidth="1"/>
    <col min="8976" max="8976" width="1.09765625" style="17" customWidth="1"/>
    <col min="8977" max="8977" width="12.3984375" style="17" bestFit="1" customWidth="1"/>
    <col min="8978" max="8978" width="11.09765625" style="17" bestFit="1" customWidth="1"/>
    <col min="8979" max="9216" width="9.09765625" style="17"/>
    <col min="9217" max="9217" width="66.69921875" style="17" customWidth="1"/>
    <col min="9218" max="9218" width="8.8984375" style="17" bestFit="1" customWidth="1"/>
    <col min="9219" max="9219" width="11.8984375" style="17" customWidth="1"/>
    <col min="9220" max="9220" width="1.09765625" style="17" customWidth="1"/>
    <col min="9221" max="9221" width="10.3984375" style="17" customWidth="1"/>
    <col min="9222" max="9222" width="1.09765625" style="17" customWidth="1"/>
    <col min="9223" max="9223" width="10.59765625" style="17" customWidth="1"/>
    <col min="9224" max="9224" width="1.09765625" style="17" customWidth="1"/>
    <col min="9225" max="9225" width="10.59765625" style="17" customWidth="1"/>
    <col min="9226" max="9226" width="1.09765625" style="17" customWidth="1"/>
    <col min="9227" max="9227" width="12.09765625" style="17" customWidth="1"/>
    <col min="9228" max="9228" width="1.09765625" style="17" customWidth="1"/>
    <col min="9229" max="9229" width="14.59765625" style="17" bestFit="1" customWidth="1"/>
    <col min="9230" max="9230" width="1.09765625" style="17" customWidth="1"/>
    <col min="9231" max="9231" width="17.59765625" style="17" bestFit="1" customWidth="1"/>
    <col min="9232" max="9232" width="1.09765625" style="17" customWidth="1"/>
    <col min="9233" max="9233" width="12.3984375" style="17" bestFit="1" customWidth="1"/>
    <col min="9234" max="9234" width="11.09765625" style="17" bestFit="1" customWidth="1"/>
    <col min="9235" max="9472" width="9.09765625" style="17"/>
    <col min="9473" max="9473" width="66.69921875" style="17" customWidth="1"/>
    <col min="9474" max="9474" width="8.8984375" style="17" bestFit="1" customWidth="1"/>
    <col min="9475" max="9475" width="11.8984375" style="17" customWidth="1"/>
    <col min="9476" max="9476" width="1.09765625" style="17" customWidth="1"/>
    <col min="9477" max="9477" width="10.3984375" style="17" customWidth="1"/>
    <col min="9478" max="9478" width="1.09765625" style="17" customWidth="1"/>
    <col min="9479" max="9479" width="10.59765625" style="17" customWidth="1"/>
    <col min="9480" max="9480" width="1.09765625" style="17" customWidth="1"/>
    <col min="9481" max="9481" width="10.59765625" style="17" customWidth="1"/>
    <col min="9482" max="9482" width="1.09765625" style="17" customWidth="1"/>
    <col min="9483" max="9483" width="12.09765625" style="17" customWidth="1"/>
    <col min="9484" max="9484" width="1.09765625" style="17" customWidth="1"/>
    <col min="9485" max="9485" width="14.59765625" style="17" bestFit="1" customWidth="1"/>
    <col min="9486" max="9486" width="1.09765625" style="17" customWidth="1"/>
    <col min="9487" max="9487" width="17.59765625" style="17" bestFit="1" customWidth="1"/>
    <col min="9488" max="9488" width="1.09765625" style="17" customWidth="1"/>
    <col min="9489" max="9489" width="12.3984375" style="17" bestFit="1" customWidth="1"/>
    <col min="9490" max="9490" width="11.09765625" style="17" bestFit="1" customWidth="1"/>
    <col min="9491" max="9728" width="9.09765625" style="17"/>
    <col min="9729" max="9729" width="66.69921875" style="17" customWidth="1"/>
    <col min="9730" max="9730" width="8.8984375" style="17" bestFit="1" customWidth="1"/>
    <col min="9731" max="9731" width="11.8984375" style="17" customWidth="1"/>
    <col min="9732" max="9732" width="1.09765625" style="17" customWidth="1"/>
    <col min="9733" max="9733" width="10.3984375" style="17" customWidth="1"/>
    <col min="9734" max="9734" width="1.09765625" style="17" customWidth="1"/>
    <col min="9735" max="9735" width="10.59765625" style="17" customWidth="1"/>
    <col min="9736" max="9736" width="1.09765625" style="17" customWidth="1"/>
    <col min="9737" max="9737" width="10.59765625" style="17" customWidth="1"/>
    <col min="9738" max="9738" width="1.09765625" style="17" customWidth="1"/>
    <col min="9739" max="9739" width="12.09765625" style="17" customWidth="1"/>
    <col min="9740" max="9740" width="1.09765625" style="17" customWidth="1"/>
    <col min="9741" max="9741" width="14.59765625" style="17" bestFit="1" customWidth="1"/>
    <col min="9742" max="9742" width="1.09765625" style="17" customWidth="1"/>
    <col min="9743" max="9743" width="17.59765625" style="17" bestFit="1" customWidth="1"/>
    <col min="9744" max="9744" width="1.09765625" style="17" customWidth="1"/>
    <col min="9745" max="9745" width="12.3984375" style="17" bestFit="1" customWidth="1"/>
    <col min="9746" max="9746" width="11.09765625" style="17" bestFit="1" customWidth="1"/>
    <col min="9747" max="9984" width="9.09765625" style="17"/>
    <col min="9985" max="9985" width="66.69921875" style="17" customWidth="1"/>
    <col min="9986" max="9986" width="8.8984375" style="17" bestFit="1" customWidth="1"/>
    <col min="9987" max="9987" width="11.8984375" style="17" customWidth="1"/>
    <col min="9988" max="9988" width="1.09765625" style="17" customWidth="1"/>
    <col min="9989" max="9989" width="10.3984375" style="17" customWidth="1"/>
    <col min="9990" max="9990" width="1.09765625" style="17" customWidth="1"/>
    <col min="9991" max="9991" width="10.59765625" style="17" customWidth="1"/>
    <col min="9992" max="9992" width="1.09765625" style="17" customWidth="1"/>
    <col min="9993" max="9993" width="10.59765625" style="17" customWidth="1"/>
    <col min="9994" max="9994" width="1.09765625" style="17" customWidth="1"/>
    <col min="9995" max="9995" width="12.09765625" style="17" customWidth="1"/>
    <col min="9996" max="9996" width="1.09765625" style="17" customWidth="1"/>
    <col min="9997" max="9997" width="14.59765625" style="17" bestFit="1" customWidth="1"/>
    <col min="9998" max="9998" width="1.09765625" style="17" customWidth="1"/>
    <col min="9999" max="9999" width="17.59765625" style="17" bestFit="1" customWidth="1"/>
    <col min="10000" max="10000" width="1.09765625" style="17" customWidth="1"/>
    <col min="10001" max="10001" width="12.3984375" style="17" bestFit="1" customWidth="1"/>
    <col min="10002" max="10002" width="11.09765625" style="17" bestFit="1" customWidth="1"/>
    <col min="10003" max="10240" width="9.09765625" style="17"/>
    <col min="10241" max="10241" width="66.69921875" style="17" customWidth="1"/>
    <col min="10242" max="10242" width="8.8984375" style="17" bestFit="1" customWidth="1"/>
    <col min="10243" max="10243" width="11.8984375" style="17" customWidth="1"/>
    <col min="10244" max="10244" width="1.09765625" style="17" customWidth="1"/>
    <col min="10245" max="10245" width="10.3984375" style="17" customWidth="1"/>
    <col min="10246" max="10246" width="1.09765625" style="17" customWidth="1"/>
    <col min="10247" max="10247" width="10.59765625" style="17" customWidth="1"/>
    <col min="10248" max="10248" width="1.09765625" style="17" customWidth="1"/>
    <col min="10249" max="10249" width="10.59765625" style="17" customWidth="1"/>
    <col min="10250" max="10250" width="1.09765625" style="17" customWidth="1"/>
    <col min="10251" max="10251" width="12.09765625" style="17" customWidth="1"/>
    <col min="10252" max="10252" width="1.09765625" style="17" customWidth="1"/>
    <col min="10253" max="10253" width="14.59765625" style="17" bestFit="1" customWidth="1"/>
    <col min="10254" max="10254" width="1.09765625" style="17" customWidth="1"/>
    <col min="10255" max="10255" width="17.59765625" style="17" bestFit="1" customWidth="1"/>
    <col min="10256" max="10256" width="1.09765625" style="17" customWidth="1"/>
    <col min="10257" max="10257" width="12.3984375" style="17" bestFit="1" customWidth="1"/>
    <col min="10258" max="10258" width="11.09765625" style="17" bestFit="1" customWidth="1"/>
    <col min="10259" max="10496" width="9.09765625" style="17"/>
    <col min="10497" max="10497" width="66.69921875" style="17" customWidth="1"/>
    <col min="10498" max="10498" width="8.8984375" style="17" bestFit="1" customWidth="1"/>
    <col min="10499" max="10499" width="11.8984375" style="17" customWidth="1"/>
    <col min="10500" max="10500" width="1.09765625" style="17" customWidth="1"/>
    <col min="10501" max="10501" width="10.3984375" style="17" customWidth="1"/>
    <col min="10502" max="10502" width="1.09765625" style="17" customWidth="1"/>
    <col min="10503" max="10503" width="10.59765625" style="17" customWidth="1"/>
    <col min="10504" max="10504" width="1.09765625" style="17" customWidth="1"/>
    <col min="10505" max="10505" width="10.59765625" style="17" customWidth="1"/>
    <col min="10506" max="10506" width="1.09765625" style="17" customWidth="1"/>
    <col min="10507" max="10507" width="12.09765625" style="17" customWidth="1"/>
    <col min="10508" max="10508" width="1.09765625" style="17" customWidth="1"/>
    <col min="10509" max="10509" width="14.59765625" style="17" bestFit="1" customWidth="1"/>
    <col min="10510" max="10510" width="1.09765625" style="17" customWidth="1"/>
    <col min="10511" max="10511" width="17.59765625" style="17" bestFit="1" customWidth="1"/>
    <col min="10512" max="10512" width="1.09765625" style="17" customWidth="1"/>
    <col min="10513" max="10513" width="12.3984375" style="17" bestFit="1" customWidth="1"/>
    <col min="10514" max="10514" width="11.09765625" style="17" bestFit="1" customWidth="1"/>
    <col min="10515" max="10752" width="9.09765625" style="17"/>
    <col min="10753" max="10753" width="66.69921875" style="17" customWidth="1"/>
    <col min="10754" max="10754" width="8.8984375" style="17" bestFit="1" customWidth="1"/>
    <col min="10755" max="10755" width="11.8984375" style="17" customWidth="1"/>
    <col min="10756" max="10756" width="1.09765625" style="17" customWidth="1"/>
    <col min="10757" max="10757" width="10.3984375" style="17" customWidth="1"/>
    <col min="10758" max="10758" width="1.09765625" style="17" customWidth="1"/>
    <col min="10759" max="10759" width="10.59765625" style="17" customWidth="1"/>
    <col min="10760" max="10760" width="1.09765625" style="17" customWidth="1"/>
    <col min="10761" max="10761" width="10.59765625" style="17" customWidth="1"/>
    <col min="10762" max="10762" width="1.09765625" style="17" customWidth="1"/>
    <col min="10763" max="10763" width="12.09765625" style="17" customWidth="1"/>
    <col min="10764" max="10764" width="1.09765625" style="17" customWidth="1"/>
    <col min="10765" max="10765" width="14.59765625" style="17" bestFit="1" customWidth="1"/>
    <col min="10766" max="10766" width="1.09765625" style="17" customWidth="1"/>
    <col min="10767" max="10767" width="17.59765625" style="17" bestFit="1" customWidth="1"/>
    <col min="10768" max="10768" width="1.09765625" style="17" customWidth="1"/>
    <col min="10769" max="10769" width="12.3984375" style="17" bestFit="1" customWidth="1"/>
    <col min="10770" max="10770" width="11.09765625" style="17" bestFit="1" customWidth="1"/>
    <col min="10771" max="11008" width="9.09765625" style="17"/>
    <col min="11009" max="11009" width="66.69921875" style="17" customWidth="1"/>
    <col min="11010" max="11010" width="8.8984375" style="17" bestFit="1" customWidth="1"/>
    <col min="11011" max="11011" width="11.8984375" style="17" customWidth="1"/>
    <col min="11012" max="11012" width="1.09765625" style="17" customWidth="1"/>
    <col min="11013" max="11013" width="10.3984375" style="17" customWidth="1"/>
    <col min="11014" max="11014" width="1.09765625" style="17" customWidth="1"/>
    <col min="11015" max="11015" width="10.59765625" style="17" customWidth="1"/>
    <col min="11016" max="11016" width="1.09765625" style="17" customWidth="1"/>
    <col min="11017" max="11017" width="10.59765625" style="17" customWidth="1"/>
    <col min="11018" max="11018" width="1.09765625" style="17" customWidth="1"/>
    <col min="11019" max="11019" width="12.09765625" style="17" customWidth="1"/>
    <col min="11020" max="11020" width="1.09765625" style="17" customWidth="1"/>
    <col min="11021" max="11021" width="14.59765625" style="17" bestFit="1" customWidth="1"/>
    <col min="11022" max="11022" width="1.09765625" style="17" customWidth="1"/>
    <col min="11023" max="11023" width="17.59765625" style="17" bestFit="1" customWidth="1"/>
    <col min="11024" max="11024" width="1.09765625" style="17" customWidth="1"/>
    <col min="11025" max="11025" width="12.3984375" style="17" bestFit="1" customWidth="1"/>
    <col min="11026" max="11026" width="11.09765625" style="17" bestFit="1" customWidth="1"/>
    <col min="11027" max="11264" width="9.09765625" style="17"/>
    <col min="11265" max="11265" width="66.69921875" style="17" customWidth="1"/>
    <col min="11266" max="11266" width="8.8984375" style="17" bestFit="1" customWidth="1"/>
    <col min="11267" max="11267" width="11.8984375" style="17" customWidth="1"/>
    <col min="11268" max="11268" width="1.09765625" style="17" customWidth="1"/>
    <col min="11269" max="11269" width="10.3984375" style="17" customWidth="1"/>
    <col min="11270" max="11270" width="1.09765625" style="17" customWidth="1"/>
    <col min="11271" max="11271" width="10.59765625" style="17" customWidth="1"/>
    <col min="11272" max="11272" width="1.09765625" style="17" customWidth="1"/>
    <col min="11273" max="11273" width="10.59765625" style="17" customWidth="1"/>
    <col min="11274" max="11274" width="1.09765625" style="17" customWidth="1"/>
    <col min="11275" max="11275" width="12.09765625" style="17" customWidth="1"/>
    <col min="11276" max="11276" width="1.09765625" style="17" customWidth="1"/>
    <col min="11277" max="11277" width="14.59765625" style="17" bestFit="1" customWidth="1"/>
    <col min="11278" max="11278" width="1.09765625" style="17" customWidth="1"/>
    <col min="11279" max="11279" width="17.59765625" style="17" bestFit="1" customWidth="1"/>
    <col min="11280" max="11280" width="1.09765625" style="17" customWidth="1"/>
    <col min="11281" max="11281" width="12.3984375" style="17" bestFit="1" customWidth="1"/>
    <col min="11282" max="11282" width="11.09765625" style="17" bestFit="1" customWidth="1"/>
    <col min="11283" max="11520" width="9.09765625" style="17"/>
    <col min="11521" max="11521" width="66.69921875" style="17" customWidth="1"/>
    <col min="11522" max="11522" width="8.8984375" style="17" bestFit="1" customWidth="1"/>
    <col min="11523" max="11523" width="11.8984375" style="17" customWidth="1"/>
    <col min="11524" max="11524" width="1.09765625" style="17" customWidth="1"/>
    <col min="11525" max="11525" width="10.3984375" style="17" customWidth="1"/>
    <col min="11526" max="11526" width="1.09765625" style="17" customWidth="1"/>
    <col min="11527" max="11527" width="10.59765625" style="17" customWidth="1"/>
    <col min="11528" max="11528" width="1.09765625" style="17" customWidth="1"/>
    <col min="11529" max="11529" width="10.59765625" style="17" customWidth="1"/>
    <col min="11530" max="11530" width="1.09765625" style="17" customWidth="1"/>
    <col min="11531" max="11531" width="12.09765625" style="17" customWidth="1"/>
    <col min="11532" max="11532" width="1.09765625" style="17" customWidth="1"/>
    <col min="11533" max="11533" width="14.59765625" style="17" bestFit="1" customWidth="1"/>
    <col min="11534" max="11534" width="1.09765625" style="17" customWidth="1"/>
    <col min="11535" max="11535" width="17.59765625" style="17" bestFit="1" customWidth="1"/>
    <col min="11536" max="11536" width="1.09765625" style="17" customWidth="1"/>
    <col min="11537" max="11537" width="12.3984375" style="17" bestFit="1" customWidth="1"/>
    <col min="11538" max="11538" width="11.09765625" style="17" bestFit="1" customWidth="1"/>
    <col min="11539" max="11776" width="9.09765625" style="17"/>
    <col min="11777" max="11777" width="66.69921875" style="17" customWidth="1"/>
    <col min="11778" max="11778" width="8.8984375" style="17" bestFit="1" customWidth="1"/>
    <col min="11779" max="11779" width="11.8984375" style="17" customWidth="1"/>
    <col min="11780" max="11780" width="1.09765625" style="17" customWidth="1"/>
    <col min="11781" max="11781" width="10.3984375" style="17" customWidth="1"/>
    <col min="11782" max="11782" width="1.09765625" style="17" customWidth="1"/>
    <col min="11783" max="11783" width="10.59765625" style="17" customWidth="1"/>
    <col min="11784" max="11784" width="1.09765625" style="17" customWidth="1"/>
    <col min="11785" max="11785" width="10.59765625" style="17" customWidth="1"/>
    <col min="11786" max="11786" width="1.09765625" style="17" customWidth="1"/>
    <col min="11787" max="11787" width="12.09765625" style="17" customWidth="1"/>
    <col min="11788" max="11788" width="1.09765625" style="17" customWidth="1"/>
    <col min="11789" max="11789" width="14.59765625" style="17" bestFit="1" customWidth="1"/>
    <col min="11790" max="11790" width="1.09765625" style="17" customWidth="1"/>
    <col min="11791" max="11791" width="17.59765625" style="17" bestFit="1" customWidth="1"/>
    <col min="11792" max="11792" width="1.09765625" style="17" customWidth="1"/>
    <col min="11793" max="11793" width="12.3984375" style="17" bestFit="1" customWidth="1"/>
    <col min="11794" max="11794" width="11.09765625" style="17" bestFit="1" customWidth="1"/>
    <col min="11795" max="12032" width="9.09765625" style="17"/>
    <col min="12033" max="12033" width="66.69921875" style="17" customWidth="1"/>
    <col min="12034" max="12034" width="8.8984375" style="17" bestFit="1" customWidth="1"/>
    <col min="12035" max="12035" width="11.8984375" style="17" customWidth="1"/>
    <col min="12036" max="12036" width="1.09765625" style="17" customWidth="1"/>
    <col min="12037" max="12037" width="10.3984375" style="17" customWidth="1"/>
    <col min="12038" max="12038" width="1.09765625" style="17" customWidth="1"/>
    <col min="12039" max="12039" width="10.59765625" style="17" customWidth="1"/>
    <col min="12040" max="12040" width="1.09765625" style="17" customWidth="1"/>
    <col min="12041" max="12041" width="10.59765625" style="17" customWidth="1"/>
    <col min="12042" max="12042" width="1.09765625" style="17" customWidth="1"/>
    <col min="12043" max="12043" width="12.09765625" style="17" customWidth="1"/>
    <col min="12044" max="12044" width="1.09765625" style="17" customWidth="1"/>
    <col min="12045" max="12045" width="14.59765625" style="17" bestFit="1" customWidth="1"/>
    <col min="12046" max="12046" width="1.09765625" style="17" customWidth="1"/>
    <col min="12047" max="12047" width="17.59765625" style="17" bestFit="1" customWidth="1"/>
    <col min="12048" max="12048" width="1.09765625" style="17" customWidth="1"/>
    <col min="12049" max="12049" width="12.3984375" style="17" bestFit="1" customWidth="1"/>
    <col min="12050" max="12050" width="11.09765625" style="17" bestFit="1" customWidth="1"/>
    <col min="12051" max="12288" width="9.09765625" style="17"/>
    <col min="12289" max="12289" width="66.69921875" style="17" customWidth="1"/>
    <col min="12290" max="12290" width="8.8984375" style="17" bestFit="1" customWidth="1"/>
    <col min="12291" max="12291" width="11.8984375" style="17" customWidth="1"/>
    <col min="12292" max="12292" width="1.09765625" style="17" customWidth="1"/>
    <col min="12293" max="12293" width="10.3984375" style="17" customWidth="1"/>
    <col min="12294" max="12294" width="1.09765625" style="17" customWidth="1"/>
    <col min="12295" max="12295" width="10.59765625" style="17" customWidth="1"/>
    <col min="12296" max="12296" width="1.09765625" style="17" customWidth="1"/>
    <col min="12297" max="12297" width="10.59765625" style="17" customWidth="1"/>
    <col min="12298" max="12298" width="1.09765625" style="17" customWidth="1"/>
    <col min="12299" max="12299" width="12.09765625" style="17" customWidth="1"/>
    <col min="12300" max="12300" width="1.09765625" style="17" customWidth="1"/>
    <col min="12301" max="12301" width="14.59765625" style="17" bestFit="1" customWidth="1"/>
    <col min="12302" max="12302" width="1.09765625" style="17" customWidth="1"/>
    <col min="12303" max="12303" width="17.59765625" style="17" bestFit="1" customWidth="1"/>
    <col min="12304" max="12304" width="1.09765625" style="17" customWidth="1"/>
    <col min="12305" max="12305" width="12.3984375" style="17" bestFit="1" customWidth="1"/>
    <col min="12306" max="12306" width="11.09765625" style="17" bestFit="1" customWidth="1"/>
    <col min="12307" max="12544" width="9.09765625" style="17"/>
    <col min="12545" max="12545" width="66.69921875" style="17" customWidth="1"/>
    <col min="12546" max="12546" width="8.8984375" style="17" bestFit="1" customWidth="1"/>
    <col min="12547" max="12547" width="11.8984375" style="17" customWidth="1"/>
    <col min="12548" max="12548" width="1.09765625" style="17" customWidth="1"/>
    <col min="12549" max="12549" width="10.3984375" style="17" customWidth="1"/>
    <col min="12550" max="12550" width="1.09765625" style="17" customWidth="1"/>
    <col min="12551" max="12551" width="10.59765625" style="17" customWidth="1"/>
    <col min="12552" max="12552" width="1.09765625" style="17" customWidth="1"/>
    <col min="12553" max="12553" width="10.59765625" style="17" customWidth="1"/>
    <col min="12554" max="12554" width="1.09765625" style="17" customWidth="1"/>
    <col min="12555" max="12555" width="12.09765625" style="17" customWidth="1"/>
    <col min="12556" max="12556" width="1.09765625" style="17" customWidth="1"/>
    <col min="12557" max="12557" width="14.59765625" style="17" bestFit="1" customWidth="1"/>
    <col min="12558" max="12558" width="1.09765625" style="17" customWidth="1"/>
    <col min="12559" max="12559" width="17.59765625" style="17" bestFit="1" customWidth="1"/>
    <col min="12560" max="12560" width="1.09765625" style="17" customWidth="1"/>
    <col min="12561" max="12561" width="12.3984375" style="17" bestFit="1" customWidth="1"/>
    <col min="12562" max="12562" width="11.09765625" style="17" bestFit="1" customWidth="1"/>
    <col min="12563" max="12800" width="9.09765625" style="17"/>
    <col min="12801" max="12801" width="66.69921875" style="17" customWidth="1"/>
    <col min="12802" max="12802" width="8.8984375" style="17" bestFit="1" customWidth="1"/>
    <col min="12803" max="12803" width="11.8984375" style="17" customWidth="1"/>
    <col min="12804" max="12804" width="1.09765625" style="17" customWidth="1"/>
    <col min="12805" max="12805" width="10.3984375" style="17" customWidth="1"/>
    <col min="12806" max="12806" width="1.09765625" style="17" customWidth="1"/>
    <col min="12807" max="12807" width="10.59765625" style="17" customWidth="1"/>
    <col min="12808" max="12808" width="1.09765625" style="17" customWidth="1"/>
    <col min="12809" max="12809" width="10.59765625" style="17" customWidth="1"/>
    <col min="12810" max="12810" width="1.09765625" style="17" customWidth="1"/>
    <col min="12811" max="12811" width="12.09765625" style="17" customWidth="1"/>
    <col min="12812" max="12812" width="1.09765625" style="17" customWidth="1"/>
    <col min="12813" max="12813" width="14.59765625" style="17" bestFit="1" customWidth="1"/>
    <col min="12814" max="12814" width="1.09765625" style="17" customWidth="1"/>
    <col min="12815" max="12815" width="17.59765625" style="17" bestFit="1" customWidth="1"/>
    <col min="12816" max="12816" width="1.09765625" style="17" customWidth="1"/>
    <col min="12817" max="12817" width="12.3984375" style="17" bestFit="1" customWidth="1"/>
    <col min="12818" max="12818" width="11.09765625" style="17" bestFit="1" customWidth="1"/>
    <col min="12819" max="13056" width="9.09765625" style="17"/>
    <col min="13057" max="13057" width="66.69921875" style="17" customWidth="1"/>
    <col min="13058" max="13058" width="8.8984375" style="17" bestFit="1" customWidth="1"/>
    <col min="13059" max="13059" width="11.8984375" style="17" customWidth="1"/>
    <col min="13060" max="13060" width="1.09765625" style="17" customWidth="1"/>
    <col min="13061" max="13061" width="10.3984375" style="17" customWidth="1"/>
    <col min="13062" max="13062" width="1.09765625" style="17" customWidth="1"/>
    <col min="13063" max="13063" width="10.59765625" style="17" customWidth="1"/>
    <col min="13064" max="13064" width="1.09765625" style="17" customWidth="1"/>
    <col min="13065" max="13065" width="10.59765625" style="17" customWidth="1"/>
    <col min="13066" max="13066" width="1.09765625" style="17" customWidth="1"/>
    <col min="13067" max="13067" width="12.09765625" style="17" customWidth="1"/>
    <col min="13068" max="13068" width="1.09765625" style="17" customWidth="1"/>
    <col min="13069" max="13069" width="14.59765625" style="17" bestFit="1" customWidth="1"/>
    <col min="13070" max="13070" width="1.09765625" style="17" customWidth="1"/>
    <col min="13071" max="13071" width="17.59765625" style="17" bestFit="1" customWidth="1"/>
    <col min="13072" max="13072" width="1.09765625" style="17" customWidth="1"/>
    <col min="13073" max="13073" width="12.3984375" style="17" bestFit="1" customWidth="1"/>
    <col min="13074" max="13074" width="11.09765625" style="17" bestFit="1" customWidth="1"/>
    <col min="13075" max="13312" width="9.09765625" style="17"/>
    <col min="13313" max="13313" width="66.69921875" style="17" customWidth="1"/>
    <col min="13314" max="13314" width="8.8984375" style="17" bestFit="1" customWidth="1"/>
    <col min="13315" max="13315" width="11.8984375" style="17" customWidth="1"/>
    <col min="13316" max="13316" width="1.09765625" style="17" customWidth="1"/>
    <col min="13317" max="13317" width="10.3984375" style="17" customWidth="1"/>
    <col min="13318" max="13318" width="1.09765625" style="17" customWidth="1"/>
    <col min="13319" max="13319" width="10.59765625" style="17" customWidth="1"/>
    <col min="13320" max="13320" width="1.09765625" style="17" customWidth="1"/>
    <col min="13321" max="13321" width="10.59765625" style="17" customWidth="1"/>
    <col min="13322" max="13322" width="1.09765625" style="17" customWidth="1"/>
    <col min="13323" max="13323" width="12.09765625" style="17" customWidth="1"/>
    <col min="13324" max="13324" width="1.09765625" style="17" customWidth="1"/>
    <col min="13325" max="13325" width="14.59765625" style="17" bestFit="1" customWidth="1"/>
    <col min="13326" max="13326" width="1.09765625" style="17" customWidth="1"/>
    <col min="13327" max="13327" width="17.59765625" style="17" bestFit="1" customWidth="1"/>
    <col min="13328" max="13328" width="1.09765625" style="17" customWidth="1"/>
    <col min="13329" max="13329" width="12.3984375" style="17" bestFit="1" customWidth="1"/>
    <col min="13330" max="13330" width="11.09765625" style="17" bestFit="1" customWidth="1"/>
    <col min="13331" max="13568" width="9.09765625" style="17"/>
    <col min="13569" max="13569" width="66.69921875" style="17" customWidth="1"/>
    <col min="13570" max="13570" width="8.8984375" style="17" bestFit="1" customWidth="1"/>
    <col min="13571" max="13571" width="11.8984375" style="17" customWidth="1"/>
    <col min="13572" max="13572" width="1.09765625" style="17" customWidth="1"/>
    <col min="13573" max="13573" width="10.3984375" style="17" customWidth="1"/>
    <col min="13574" max="13574" width="1.09765625" style="17" customWidth="1"/>
    <col min="13575" max="13575" width="10.59765625" style="17" customWidth="1"/>
    <col min="13576" max="13576" width="1.09765625" style="17" customWidth="1"/>
    <col min="13577" max="13577" width="10.59765625" style="17" customWidth="1"/>
    <col min="13578" max="13578" width="1.09765625" style="17" customWidth="1"/>
    <col min="13579" max="13579" width="12.09765625" style="17" customWidth="1"/>
    <col min="13580" max="13580" width="1.09765625" style="17" customWidth="1"/>
    <col min="13581" max="13581" width="14.59765625" style="17" bestFit="1" customWidth="1"/>
    <col min="13582" max="13582" width="1.09765625" style="17" customWidth="1"/>
    <col min="13583" max="13583" width="17.59765625" style="17" bestFit="1" customWidth="1"/>
    <col min="13584" max="13584" width="1.09765625" style="17" customWidth="1"/>
    <col min="13585" max="13585" width="12.3984375" style="17" bestFit="1" customWidth="1"/>
    <col min="13586" max="13586" width="11.09765625" style="17" bestFit="1" customWidth="1"/>
    <col min="13587" max="13824" width="9.09765625" style="17"/>
    <col min="13825" max="13825" width="66.69921875" style="17" customWidth="1"/>
    <col min="13826" max="13826" width="8.8984375" style="17" bestFit="1" customWidth="1"/>
    <col min="13827" max="13827" width="11.8984375" style="17" customWidth="1"/>
    <col min="13828" max="13828" width="1.09765625" style="17" customWidth="1"/>
    <col min="13829" max="13829" width="10.3984375" style="17" customWidth="1"/>
    <col min="13830" max="13830" width="1.09765625" style="17" customWidth="1"/>
    <col min="13831" max="13831" width="10.59765625" style="17" customWidth="1"/>
    <col min="13832" max="13832" width="1.09765625" style="17" customWidth="1"/>
    <col min="13833" max="13833" width="10.59765625" style="17" customWidth="1"/>
    <col min="13834" max="13834" width="1.09765625" style="17" customWidth="1"/>
    <col min="13835" max="13835" width="12.09765625" style="17" customWidth="1"/>
    <col min="13836" max="13836" width="1.09765625" style="17" customWidth="1"/>
    <col min="13837" max="13837" width="14.59765625" style="17" bestFit="1" customWidth="1"/>
    <col min="13838" max="13838" width="1.09765625" style="17" customWidth="1"/>
    <col min="13839" max="13839" width="17.59765625" style="17" bestFit="1" customWidth="1"/>
    <col min="13840" max="13840" width="1.09765625" style="17" customWidth="1"/>
    <col min="13841" max="13841" width="12.3984375" style="17" bestFit="1" customWidth="1"/>
    <col min="13842" max="13842" width="11.09765625" style="17" bestFit="1" customWidth="1"/>
    <col min="13843" max="14080" width="9.09765625" style="17"/>
    <col min="14081" max="14081" width="66.69921875" style="17" customWidth="1"/>
    <col min="14082" max="14082" width="8.8984375" style="17" bestFit="1" customWidth="1"/>
    <col min="14083" max="14083" width="11.8984375" style="17" customWidth="1"/>
    <col min="14084" max="14084" width="1.09765625" style="17" customWidth="1"/>
    <col min="14085" max="14085" width="10.3984375" style="17" customWidth="1"/>
    <col min="14086" max="14086" width="1.09765625" style="17" customWidth="1"/>
    <col min="14087" max="14087" width="10.59765625" style="17" customWidth="1"/>
    <col min="14088" max="14088" width="1.09765625" style="17" customWidth="1"/>
    <col min="14089" max="14089" width="10.59765625" style="17" customWidth="1"/>
    <col min="14090" max="14090" width="1.09765625" style="17" customWidth="1"/>
    <col min="14091" max="14091" width="12.09765625" style="17" customWidth="1"/>
    <col min="14092" max="14092" width="1.09765625" style="17" customWidth="1"/>
    <col min="14093" max="14093" width="14.59765625" style="17" bestFit="1" customWidth="1"/>
    <col min="14094" max="14094" width="1.09765625" style="17" customWidth="1"/>
    <col min="14095" max="14095" width="17.59765625" style="17" bestFit="1" customWidth="1"/>
    <col min="14096" max="14096" width="1.09765625" style="17" customWidth="1"/>
    <col min="14097" max="14097" width="12.3984375" style="17" bestFit="1" customWidth="1"/>
    <col min="14098" max="14098" width="11.09765625" style="17" bestFit="1" customWidth="1"/>
    <col min="14099" max="14336" width="9.09765625" style="17"/>
    <col min="14337" max="14337" width="66.69921875" style="17" customWidth="1"/>
    <col min="14338" max="14338" width="8.8984375" style="17" bestFit="1" customWidth="1"/>
    <col min="14339" max="14339" width="11.8984375" style="17" customWidth="1"/>
    <col min="14340" max="14340" width="1.09765625" style="17" customWidth="1"/>
    <col min="14341" max="14341" width="10.3984375" style="17" customWidth="1"/>
    <col min="14342" max="14342" width="1.09765625" style="17" customWidth="1"/>
    <col min="14343" max="14343" width="10.59765625" style="17" customWidth="1"/>
    <col min="14344" max="14344" width="1.09765625" style="17" customWidth="1"/>
    <col min="14345" max="14345" width="10.59765625" style="17" customWidth="1"/>
    <col min="14346" max="14346" width="1.09765625" style="17" customWidth="1"/>
    <col min="14347" max="14347" width="12.09765625" style="17" customWidth="1"/>
    <col min="14348" max="14348" width="1.09765625" style="17" customWidth="1"/>
    <col min="14349" max="14349" width="14.59765625" style="17" bestFit="1" customWidth="1"/>
    <col min="14350" max="14350" width="1.09765625" style="17" customWidth="1"/>
    <col min="14351" max="14351" width="17.59765625" style="17" bestFit="1" customWidth="1"/>
    <col min="14352" max="14352" width="1.09765625" style="17" customWidth="1"/>
    <col min="14353" max="14353" width="12.3984375" style="17" bestFit="1" customWidth="1"/>
    <col min="14354" max="14354" width="11.09765625" style="17" bestFit="1" customWidth="1"/>
    <col min="14355" max="14592" width="9.09765625" style="17"/>
    <col min="14593" max="14593" width="66.69921875" style="17" customWidth="1"/>
    <col min="14594" max="14594" width="8.8984375" style="17" bestFit="1" customWidth="1"/>
    <col min="14595" max="14595" width="11.8984375" style="17" customWidth="1"/>
    <col min="14596" max="14596" width="1.09765625" style="17" customWidth="1"/>
    <col min="14597" max="14597" width="10.3984375" style="17" customWidth="1"/>
    <col min="14598" max="14598" width="1.09765625" style="17" customWidth="1"/>
    <col min="14599" max="14599" width="10.59765625" style="17" customWidth="1"/>
    <col min="14600" max="14600" width="1.09765625" style="17" customWidth="1"/>
    <col min="14601" max="14601" width="10.59765625" style="17" customWidth="1"/>
    <col min="14602" max="14602" width="1.09765625" style="17" customWidth="1"/>
    <col min="14603" max="14603" width="12.09765625" style="17" customWidth="1"/>
    <col min="14604" max="14604" width="1.09765625" style="17" customWidth="1"/>
    <col min="14605" max="14605" width="14.59765625" style="17" bestFit="1" customWidth="1"/>
    <col min="14606" max="14606" width="1.09765625" style="17" customWidth="1"/>
    <col min="14607" max="14607" width="17.59765625" style="17" bestFit="1" customWidth="1"/>
    <col min="14608" max="14608" width="1.09765625" style="17" customWidth="1"/>
    <col min="14609" max="14609" width="12.3984375" style="17" bestFit="1" customWidth="1"/>
    <col min="14610" max="14610" width="11.09765625" style="17" bestFit="1" customWidth="1"/>
    <col min="14611" max="14848" width="9.09765625" style="17"/>
    <col min="14849" max="14849" width="66.69921875" style="17" customWidth="1"/>
    <col min="14850" max="14850" width="8.8984375" style="17" bestFit="1" customWidth="1"/>
    <col min="14851" max="14851" width="11.8984375" style="17" customWidth="1"/>
    <col min="14852" max="14852" width="1.09765625" style="17" customWidth="1"/>
    <col min="14853" max="14853" width="10.3984375" style="17" customWidth="1"/>
    <col min="14854" max="14854" width="1.09765625" style="17" customWidth="1"/>
    <col min="14855" max="14855" width="10.59765625" style="17" customWidth="1"/>
    <col min="14856" max="14856" width="1.09765625" style="17" customWidth="1"/>
    <col min="14857" max="14857" width="10.59765625" style="17" customWidth="1"/>
    <col min="14858" max="14858" width="1.09765625" style="17" customWidth="1"/>
    <col min="14859" max="14859" width="12.09765625" style="17" customWidth="1"/>
    <col min="14860" max="14860" width="1.09765625" style="17" customWidth="1"/>
    <col min="14861" max="14861" width="14.59765625" style="17" bestFit="1" customWidth="1"/>
    <col min="14862" max="14862" width="1.09765625" style="17" customWidth="1"/>
    <col min="14863" max="14863" width="17.59765625" style="17" bestFit="1" customWidth="1"/>
    <col min="14864" max="14864" width="1.09765625" style="17" customWidth="1"/>
    <col min="14865" max="14865" width="12.3984375" style="17" bestFit="1" customWidth="1"/>
    <col min="14866" max="14866" width="11.09765625" style="17" bestFit="1" customWidth="1"/>
    <col min="14867" max="15104" width="9.09765625" style="17"/>
    <col min="15105" max="15105" width="66.69921875" style="17" customWidth="1"/>
    <col min="15106" max="15106" width="8.8984375" style="17" bestFit="1" customWidth="1"/>
    <col min="15107" max="15107" width="11.8984375" style="17" customWidth="1"/>
    <col min="15108" max="15108" width="1.09765625" style="17" customWidth="1"/>
    <col min="15109" max="15109" width="10.3984375" style="17" customWidth="1"/>
    <col min="15110" max="15110" width="1.09765625" style="17" customWidth="1"/>
    <col min="15111" max="15111" width="10.59765625" style="17" customWidth="1"/>
    <col min="15112" max="15112" width="1.09765625" style="17" customWidth="1"/>
    <col min="15113" max="15113" width="10.59765625" style="17" customWidth="1"/>
    <col min="15114" max="15114" width="1.09765625" style="17" customWidth="1"/>
    <col min="15115" max="15115" width="12.09765625" style="17" customWidth="1"/>
    <col min="15116" max="15116" width="1.09765625" style="17" customWidth="1"/>
    <col min="15117" max="15117" width="14.59765625" style="17" bestFit="1" customWidth="1"/>
    <col min="15118" max="15118" width="1.09765625" style="17" customWidth="1"/>
    <col min="15119" max="15119" width="17.59765625" style="17" bestFit="1" customWidth="1"/>
    <col min="15120" max="15120" width="1.09765625" style="17" customWidth="1"/>
    <col min="15121" max="15121" width="12.3984375" style="17" bestFit="1" customWidth="1"/>
    <col min="15122" max="15122" width="11.09765625" style="17" bestFit="1" customWidth="1"/>
    <col min="15123" max="15360" width="9.09765625" style="17"/>
    <col min="15361" max="15361" width="66.69921875" style="17" customWidth="1"/>
    <col min="15362" max="15362" width="8.8984375" style="17" bestFit="1" customWidth="1"/>
    <col min="15363" max="15363" width="11.8984375" style="17" customWidth="1"/>
    <col min="15364" max="15364" width="1.09765625" style="17" customWidth="1"/>
    <col min="15365" max="15365" width="10.3984375" style="17" customWidth="1"/>
    <col min="15366" max="15366" width="1.09765625" style="17" customWidth="1"/>
    <col min="15367" max="15367" width="10.59765625" style="17" customWidth="1"/>
    <col min="15368" max="15368" width="1.09765625" style="17" customWidth="1"/>
    <col min="15369" max="15369" width="10.59765625" style="17" customWidth="1"/>
    <col min="15370" max="15370" width="1.09765625" style="17" customWidth="1"/>
    <col min="15371" max="15371" width="12.09765625" style="17" customWidth="1"/>
    <col min="15372" max="15372" width="1.09765625" style="17" customWidth="1"/>
    <col min="15373" max="15373" width="14.59765625" style="17" bestFit="1" customWidth="1"/>
    <col min="15374" max="15374" width="1.09765625" style="17" customWidth="1"/>
    <col min="15375" max="15375" width="17.59765625" style="17" bestFit="1" customWidth="1"/>
    <col min="15376" max="15376" width="1.09765625" style="17" customWidth="1"/>
    <col min="15377" max="15377" width="12.3984375" style="17" bestFit="1" customWidth="1"/>
    <col min="15378" max="15378" width="11.09765625" style="17" bestFit="1" customWidth="1"/>
    <col min="15379" max="15616" width="9.09765625" style="17"/>
    <col min="15617" max="15617" width="66.69921875" style="17" customWidth="1"/>
    <col min="15618" max="15618" width="8.8984375" style="17" bestFit="1" customWidth="1"/>
    <col min="15619" max="15619" width="11.8984375" style="17" customWidth="1"/>
    <col min="15620" max="15620" width="1.09765625" style="17" customWidth="1"/>
    <col min="15621" max="15621" width="10.3984375" style="17" customWidth="1"/>
    <col min="15622" max="15622" width="1.09765625" style="17" customWidth="1"/>
    <col min="15623" max="15623" width="10.59765625" style="17" customWidth="1"/>
    <col min="15624" max="15624" width="1.09765625" style="17" customWidth="1"/>
    <col min="15625" max="15625" width="10.59765625" style="17" customWidth="1"/>
    <col min="15626" max="15626" width="1.09765625" style="17" customWidth="1"/>
    <col min="15627" max="15627" width="12.09765625" style="17" customWidth="1"/>
    <col min="15628" max="15628" width="1.09765625" style="17" customWidth="1"/>
    <col min="15629" max="15629" width="14.59765625" style="17" bestFit="1" customWidth="1"/>
    <col min="15630" max="15630" width="1.09765625" style="17" customWidth="1"/>
    <col min="15631" max="15631" width="17.59765625" style="17" bestFit="1" customWidth="1"/>
    <col min="15632" max="15632" width="1.09765625" style="17" customWidth="1"/>
    <col min="15633" max="15633" width="12.3984375" style="17" bestFit="1" customWidth="1"/>
    <col min="15634" max="15634" width="11.09765625" style="17" bestFit="1" customWidth="1"/>
    <col min="15635" max="15872" width="9.09765625" style="17"/>
    <col min="15873" max="15873" width="66.69921875" style="17" customWidth="1"/>
    <col min="15874" max="15874" width="8.8984375" style="17" bestFit="1" customWidth="1"/>
    <col min="15875" max="15875" width="11.8984375" style="17" customWidth="1"/>
    <col min="15876" max="15876" width="1.09765625" style="17" customWidth="1"/>
    <col min="15877" max="15877" width="10.3984375" style="17" customWidth="1"/>
    <col min="15878" max="15878" width="1.09765625" style="17" customWidth="1"/>
    <col min="15879" max="15879" width="10.59765625" style="17" customWidth="1"/>
    <col min="15880" max="15880" width="1.09765625" style="17" customWidth="1"/>
    <col min="15881" max="15881" width="10.59765625" style="17" customWidth="1"/>
    <col min="15882" max="15882" width="1.09765625" style="17" customWidth="1"/>
    <col min="15883" max="15883" width="12.09765625" style="17" customWidth="1"/>
    <col min="15884" max="15884" width="1.09765625" style="17" customWidth="1"/>
    <col min="15885" max="15885" width="14.59765625" style="17" bestFit="1" customWidth="1"/>
    <col min="15886" max="15886" width="1.09765625" style="17" customWidth="1"/>
    <col min="15887" max="15887" width="17.59765625" style="17" bestFit="1" customWidth="1"/>
    <col min="15888" max="15888" width="1.09765625" style="17" customWidth="1"/>
    <col min="15889" max="15889" width="12.3984375" style="17" bestFit="1" customWidth="1"/>
    <col min="15890" max="15890" width="11.09765625" style="17" bestFit="1" customWidth="1"/>
    <col min="15891" max="16128" width="9.09765625" style="17"/>
    <col min="16129" max="16129" width="66.69921875" style="17" customWidth="1"/>
    <col min="16130" max="16130" width="8.8984375" style="17" bestFit="1" customWidth="1"/>
    <col min="16131" max="16131" width="11.8984375" style="17" customWidth="1"/>
    <col min="16132" max="16132" width="1.09765625" style="17" customWidth="1"/>
    <col min="16133" max="16133" width="10.3984375" style="17" customWidth="1"/>
    <col min="16134" max="16134" width="1.09765625" style="17" customWidth="1"/>
    <col min="16135" max="16135" width="10.59765625" style="17" customWidth="1"/>
    <col min="16136" max="16136" width="1.09765625" style="17" customWidth="1"/>
    <col min="16137" max="16137" width="10.59765625" style="17" customWidth="1"/>
    <col min="16138" max="16138" width="1.09765625" style="17" customWidth="1"/>
    <col min="16139" max="16139" width="12.09765625" style="17" customWidth="1"/>
    <col min="16140" max="16140" width="1.09765625" style="17" customWidth="1"/>
    <col min="16141" max="16141" width="14.59765625" style="17" bestFit="1" customWidth="1"/>
    <col min="16142" max="16142" width="1.09765625" style="17" customWidth="1"/>
    <col min="16143" max="16143" width="17.59765625" style="17" bestFit="1" customWidth="1"/>
    <col min="16144" max="16144" width="1.09765625" style="17" customWidth="1"/>
    <col min="16145" max="16145" width="12.3984375" style="17" bestFit="1" customWidth="1"/>
    <col min="16146" max="16146" width="11.09765625" style="17" bestFit="1" customWidth="1"/>
    <col min="16147" max="16384" width="9.09765625" style="17"/>
  </cols>
  <sheetData>
    <row r="1" spans="1:17" ht="21" customHeight="1" x14ac:dyDescent="0.7">
      <c r="A1" s="9" t="s">
        <v>93</v>
      </c>
      <c r="B1" s="123"/>
    </row>
    <row r="2" spans="1:17" ht="21" customHeight="1" x14ac:dyDescent="0.7">
      <c r="A2" s="11" t="s">
        <v>68</v>
      </c>
      <c r="C2" s="11"/>
      <c r="D2" s="11"/>
      <c r="E2" s="11"/>
      <c r="F2" s="11"/>
      <c r="G2" s="11"/>
      <c r="H2" s="11"/>
      <c r="I2" s="11"/>
      <c r="J2" s="11"/>
      <c r="M2" s="11"/>
      <c r="N2" s="11"/>
      <c r="O2" s="11"/>
      <c r="P2" s="11"/>
      <c r="Q2" s="54"/>
    </row>
    <row r="3" spans="1:17" ht="21" customHeight="1" x14ac:dyDescent="0.7">
      <c r="A3" s="11"/>
      <c r="C3" s="11"/>
      <c r="D3" s="11"/>
      <c r="E3" s="11"/>
      <c r="F3" s="11"/>
      <c r="G3" s="11"/>
      <c r="H3" s="11"/>
      <c r="I3" s="11"/>
      <c r="J3" s="11"/>
      <c r="M3" s="11"/>
      <c r="N3" s="11"/>
      <c r="O3" s="11"/>
      <c r="P3" s="11"/>
      <c r="Q3" s="54"/>
    </row>
    <row r="4" spans="1:17" s="6" customFormat="1" ht="21" customHeight="1" x14ac:dyDescent="0.7">
      <c r="A4" s="12"/>
      <c r="B4" s="122"/>
      <c r="C4" s="307" t="s">
        <v>71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</row>
    <row r="5" spans="1:17" s="6" customFormat="1" ht="21" customHeight="1" x14ac:dyDescent="0.7">
      <c r="A5" s="12"/>
      <c r="B5" s="122"/>
      <c r="G5" s="308" t="s">
        <v>24</v>
      </c>
      <c r="H5" s="308"/>
      <c r="I5" s="308"/>
      <c r="J5" s="308"/>
      <c r="K5" s="308"/>
      <c r="M5" s="309" t="s">
        <v>47</v>
      </c>
      <c r="N5" s="309"/>
      <c r="O5" s="309"/>
    </row>
    <row r="6" spans="1:17" s="6" customFormat="1" ht="21" customHeight="1" x14ac:dyDescent="0.7">
      <c r="A6" s="85"/>
      <c r="B6" s="122"/>
      <c r="D6" s="18"/>
      <c r="F6" s="18"/>
      <c r="G6" s="310" t="s">
        <v>31</v>
      </c>
      <c r="H6" s="310"/>
      <c r="I6" s="310"/>
      <c r="J6" s="18"/>
      <c r="K6" s="18"/>
      <c r="L6" s="18"/>
      <c r="M6" s="18"/>
      <c r="N6" s="18"/>
      <c r="P6" s="18"/>
      <c r="Q6" s="18"/>
    </row>
    <row r="7" spans="1:17" s="6" customFormat="1" ht="21" customHeight="1" x14ac:dyDescent="0.7">
      <c r="A7" s="130"/>
      <c r="B7" s="122"/>
      <c r="C7" s="18" t="s">
        <v>16</v>
      </c>
      <c r="D7" s="18"/>
      <c r="F7" s="18"/>
      <c r="G7" s="18"/>
      <c r="H7" s="18"/>
      <c r="I7" s="18"/>
      <c r="J7" s="18"/>
      <c r="K7" s="18"/>
      <c r="L7" s="18"/>
      <c r="M7" s="116" t="s">
        <v>127</v>
      </c>
      <c r="N7" s="18"/>
      <c r="O7" s="18" t="s">
        <v>95</v>
      </c>
      <c r="P7" s="18"/>
      <c r="Q7" s="18"/>
    </row>
    <row r="8" spans="1:17" s="6" customFormat="1" ht="21" customHeight="1" x14ac:dyDescent="0.7">
      <c r="A8" s="85"/>
      <c r="B8" s="122"/>
      <c r="C8" s="18" t="s">
        <v>17</v>
      </c>
      <c r="D8" s="18"/>
      <c r="E8" s="18" t="s">
        <v>18</v>
      </c>
      <c r="F8" s="18"/>
      <c r="G8" s="91" t="s">
        <v>89</v>
      </c>
      <c r="H8" s="18"/>
      <c r="I8" s="87" t="s">
        <v>81</v>
      </c>
      <c r="J8" s="18"/>
      <c r="K8" s="18" t="s">
        <v>32</v>
      </c>
      <c r="L8" s="18"/>
      <c r="M8" s="116" t="s">
        <v>128</v>
      </c>
      <c r="N8" s="18"/>
      <c r="O8" s="19" t="s">
        <v>96</v>
      </c>
      <c r="P8" s="18"/>
      <c r="Q8" s="18" t="s">
        <v>26</v>
      </c>
    </row>
    <row r="9" spans="1:17" s="6" customFormat="1" ht="21" customHeight="1" x14ac:dyDescent="0.7">
      <c r="A9" s="85"/>
      <c r="B9" s="122" t="s">
        <v>9</v>
      </c>
      <c r="C9" s="18" t="s">
        <v>19</v>
      </c>
      <c r="D9" s="18"/>
      <c r="E9" s="18" t="s">
        <v>23</v>
      </c>
      <c r="F9" s="18"/>
      <c r="G9" s="18" t="s">
        <v>82</v>
      </c>
      <c r="H9" s="18"/>
      <c r="I9" s="87" t="s">
        <v>83</v>
      </c>
      <c r="J9" s="18"/>
      <c r="K9" s="18" t="s">
        <v>25</v>
      </c>
      <c r="L9" s="18"/>
      <c r="M9" s="116" t="s">
        <v>105</v>
      </c>
      <c r="N9" s="18"/>
      <c r="O9" s="27" t="s">
        <v>50</v>
      </c>
      <c r="P9" s="18"/>
      <c r="Q9" s="86" t="s">
        <v>48</v>
      </c>
    </row>
    <row r="10" spans="1:17" s="6" customFormat="1" ht="21" customHeight="1" x14ac:dyDescent="0.7">
      <c r="A10" s="32"/>
      <c r="B10" s="122"/>
      <c r="C10" s="311" t="s">
        <v>67</v>
      </c>
      <c r="D10" s="311"/>
      <c r="E10" s="311"/>
      <c r="F10" s="311"/>
      <c r="G10" s="311"/>
      <c r="H10" s="311"/>
      <c r="I10" s="311"/>
      <c r="J10" s="311"/>
      <c r="K10" s="311"/>
      <c r="L10" s="311"/>
      <c r="M10" s="311"/>
      <c r="N10" s="311"/>
      <c r="O10" s="311"/>
      <c r="P10" s="311"/>
      <c r="Q10" s="311"/>
    </row>
    <row r="11" spans="1:17" ht="23.25" customHeight="1" x14ac:dyDescent="0.7">
      <c r="A11" s="32" t="s">
        <v>200</v>
      </c>
      <c r="B11" s="17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4"/>
      <c r="Q11" s="13"/>
    </row>
    <row r="12" spans="1:17" ht="21" customHeight="1" x14ac:dyDescent="0.7">
      <c r="A12" s="121" t="s">
        <v>132</v>
      </c>
      <c r="B12" s="17"/>
      <c r="C12" s="79">
        <v>578400</v>
      </c>
      <c r="D12" s="13"/>
      <c r="E12" s="79">
        <v>333489</v>
      </c>
      <c r="F12" s="13"/>
      <c r="G12" s="79">
        <v>72840</v>
      </c>
      <c r="H12" s="13"/>
      <c r="I12" s="79">
        <v>825000</v>
      </c>
      <c r="J12" s="13"/>
      <c r="K12" s="79">
        <v>4027091</v>
      </c>
      <c r="L12" s="56"/>
      <c r="M12" s="79">
        <v>-2737</v>
      </c>
      <c r="N12" s="57"/>
      <c r="O12" s="79">
        <f>M12</f>
        <v>-2737</v>
      </c>
      <c r="P12" s="13"/>
      <c r="Q12" s="79">
        <f>SUM(C12:K12,O12)</f>
        <v>5834083</v>
      </c>
    </row>
    <row r="13" spans="1:17" ht="12" customHeight="1" x14ac:dyDescent="0.7">
      <c r="A13" s="20"/>
      <c r="B13" s="124"/>
      <c r="C13" s="79"/>
      <c r="D13" s="13"/>
      <c r="E13" s="79"/>
      <c r="F13" s="13"/>
      <c r="G13" s="79"/>
      <c r="H13" s="13"/>
      <c r="I13" s="79"/>
      <c r="J13" s="13"/>
      <c r="K13" s="79"/>
      <c r="L13" s="56"/>
      <c r="M13" s="77"/>
      <c r="N13" s="57"/>
      <c r="O13" s="77"/>
      <c r="P13" s="4"/>
      <c r="Q13" s="13"/>
    </row>
    <row r="14" spans="1:17" s="296" customFormat="1" ht="21.75" customHeight="1" x14ac:dyDescent="0.7">
      <c r="A14" s="234" t="s">
        <v>195</v>
      </c>
      <c r="B14" s="280"/>
      <c r="C14" s="225"/>
      <c r="D14" s="224"/>
      <c r="E14" s="225"/>
      <c r="F14" s="224"/>
      <c r="G14" s="225"/>
      <c r="H14" s="224"/>
      <c r="I14" s="225"/>
      <c r="J14" s="224"/>
      <c r="K14" s="225"/>
      <c r="L14" s="286"/>
      <c r="M14" s="77"/>
      <c r="N14" s="224"/>
      <c r="O14" s="225"/>
      <c r="P14" s="224"/>
      <c r="Q14" s="225"/>
    </row>
    <row r="15" spans="1:17" s="296" customFormat="1" ht="22.5" customHeight="1" x14ac:dyDescent="0.7">
      <c r="A15" s="250" t="s">
        <v>198</v>
      </c>
      <c r="B15" s="280">
        <v>6</v>
      </c>
      <c r="C15" s="287" t="s">
        <v>115</v>
      </c>
      <c r="D15" s="210"/>
      <c r="E15" s="287" t="s">
        <v>114</v>
      </c>
      <c r="F15" s="210"/>
      <c r="G15" s="287" t="s">
        <v>199</v>
      </c>
      <c r="H15" s="210"/>
      <c r="I15" s="287" t="s">
        <v>115</v>
      </c>
      <c r="J15" s="215"/>
      <c r="K15" s="71">
        <v>-28920</v>
      </c>
      <c r="L15" s="297"/>
      <c r="M15" s="287" t="s">
        <v>114</v>
      </c>
      <c r="N15" s="210"/>
      <c r="O15" s="287" t="s">
        <v>117</v>
      </c>
      <c r="P15" s="215"/>
      <c r="Q15" s="298">
        <f>SUM(C15:M15)</f>
        <v>-28920</v>
      </c>
    </row>
    <row r="16" spans="1:17" s="296" customFormat="1" ht="22.5" customHeight="1" x14ac:dyDescent="0.7">
      <c r="A16" s="234" t="s">
        <v>197</v>
      </c>
      <c r="B16" s="280"/>
      <c r="C16" s="291" t="s">
        <v>115</v>
      </c>
      <c r="D16" s="219"/>
      <c r="E16" s="291" t="s">
        <v>114</v>
      </c>
      <c r="F16" s="219"/>
      <c r="G16" s="291" t="s">
        <v>199</v>
      </c>
      <c r="H16" s="219"/>
      <c r="I16" s="291" t="s">
        <v>115</v>
      </c>
      <c r="J16" s="295"/>
      <c r="K16" s="299">
        <f>SUM(K15:K15)</f>
        <v>-28920</v>
      </c>
      <c r="L16" s="300"/>
      <c r="M16" s="291" t="s">
        <v>114</v>
      </c>
      <c r="N16" s="219"/>
      <c r="O16" s="291" t="s">
        <v>117</v>
      </c>
      <c r="P16" s="224"/>
      <c r="Q16" s="299">
        <f>SUM(Q15:Q15)</f>
        <v>-28920</v>
      </c>
    </row>
    <row r="17" spans="1:18" s="296" customFormat="1" ht="22.5" customHeight="1" x14ac:dyDescent="0.7">
      <c r="A17" s="234"/>
      <c r="B17" s="280"/>
      <c r="C17" s="292"/>
      <c r="D17" s="292"/>
      <c r="E17" s="292"/>
      <c r="F17" s="292"/>
      <c r="G17" s="292"/>
      <c r="H17" s="292"/>
      <c r="I17" s="292"/>
      <c r="J17" s="224"/>
      <c r="K17" s="225"/>
      <c r="L17" s="286"/>
      <c r="M17" s="292"/>
      <c r="N17" s="292"/>
      <c r="O17" s="292"/>
      <c r="P17" s="224"/>
      <c r="Q17" s="225"/>
    </row>
    <row r="18" spans="1:18" ht="21" customHeight="1" x14ac:dyDescent="0.7">
      <c r="A18" s="20" t="s">
        <v>111</v>
      </c>
      <c r="B18" s="124"/>
      <c r="C18" s="134"/>
      <c r="D18" s="1"/>
      <c r="E18" s="70"/>
      <c r="F18" s="1"/>
      <c r="G18" s="134"/>
      <c r="H18" s="1"/>
      <c r="I18" s="70"/>
      <c r="J18" s="7"/>
      <c r="K18" s="75"/>
      <c r="L18" s="7"/>
      <c r="M18" s="70"/>
      <c r="N18" s="1"/>
      <c r="O18" s="1"/>
      <c r="P18" s="7"/>
      <c r="Q18" s="1"/>
    </row>
    <row r="19" spans="1:18" ht="21" customHeight="1" x14ac:dyDescent="0.7">
      <c r="A19" s="60" t="s">
        <v>70</v>
      </c>
      <c r="B19" s="124"/>
      <c r="C19" s="133" t="s">
        <v>114</v>
      </c>
      <c r="D19" s="75"/>
      <c r="E19" s="133" t="s">
        <v>114</v>
      </c>
      <c r="F19" s="75"/>
      <c r="G19" s="133" t="s">
        <v>114</v>
      </c>
      <c r="H19" s="75"/>
      <c r="I19" s="133" t="s">
        <v>114</v>
      </c>
      <c r="J19" s="7"/>
      <c r="K19" s="71">
        <f>PL!J116</f>
        <v>112796</v>
      </c>
      <c r="L19" s="7"/>
      <c r="M19" s="140" t="s">
        <v>116</v>
      </c>
      <c r="N19" s="7"/>
      <c r="O19" s="133" t="str">
        <f t="shared" ref="O19:O20" si="0">M19</f>
        <v xml:space="preserve">                        -</v>
      </c>
      <c r="P19" s="7"/>
      <c r="Q19" s="22">
        <f t="shared" ref="Q19:Q20" si="1">SUM(C19:K19,O19)</f>
        <v>112796</v>
      </c>
    </row>
    <row r="20" spans="1:18" ht="21" customHeight="1" x14ac:dyDescent="0.7">
      <c r="A20" s="8" t="s">
        <v>102</v>
      </c>
      <c r="B20" s="124"/>
      <c r="C20" s="133" t="s">
        <v>114</v>
      </c>
      <c r="D20" s="75"/>
      <c r="E20" s="133" t="s">
        <v>114</v>
      </c>
      <c r="F20" s="75"/>
      <c r="G20" s="133" t="s">
        <v>114</v>
      </c>
      <c r="H20" s="75"/>
      <c r="I20" s="133" t="s">
        <v>114</v>
      </c>
      <c r="J20" s="7"/>
      <c r="K20" s="133" t="s">
        <v>114</v>
      </c>
      <c r="L20" s="7"/>
      <c r="M20" s="71">
        <f>PL!J127</f>
        <v>-3355</v>
      </c>
      <c r="N20" s="7"/>
      <c r="O20" s="71">
        <f t="shared" si="0"/>
        <v>-3355</v>
      </c>
      <c r="P20" s="7"/>
      <c r="Q20" s="22">
        <f t="shared" si="1"/>
        <v>-3355</v>
      </c>
    </row>
    <row r="21" spans="1:18" ht="21" customHeight="1" x14ac:dyDescent="0.7">
      <c r="A21" s="20" t="s">
        <v>112</v>
      </c>
      <c r="C21" s="131" t="s">
        <v>114</v>
      </c>
      <c r="D21" s="4"/>
      <c r="E21" s="131" t="s">
        <v>114</v>
      </c>
      <c r="F21" s="4"/>
      <c r="G21" s="131" t="s">
        <v>114</v>
      </c>
      <c r="H21" s="4"/>
      <c r="I21" s="131" t="s">
        <v>114</v>
      </c>
      <c r="J21" s="4"/>
      <c r="K21" s="76">
        <f>SUM(K19:K20)</f>
        <v>112796</v>
      </c>
      <c r="L21" s="47"/>
      <c r="M21" s="76">
        <f>SUM(M19:M20)</f>
        <v>-3355</v>
      </c>
      <c r="N21" s="4"/>
      <c r="O21" s="76">
        <f>SUM(O19:O20)</f>
        <v>-3355</v>
      </c>
      <c r="P21" s="4"/>
      <c r="Q21" s="76">
        <f>SUM(Q19:Q20)</f>
        <v>109441</v>
      </c>
    </row>
    <row r="22" spans="1:18" ht="12" customHeight="1" x14ac:dyDescent="0.7">
      <c r="A22" s="20"/>
      <c r="B22" s="124"/>
      <c r="C22" s="79"/>
      <c r="D22" s="13"/>
      <c r="E22" s="79"/>
      <c r="F22" s="13"/>
      <c r="G22" s="79"/>
      <c r="H22" s="13"/>
      <c r="I22" s="79"/>
      <c r="J22" s="13"/>
      <c r="K22" s="79"/>
      <c r="L22" s="56"/>
      <c r="M22" s="77"/>
      <c r="N22" s="57"/>
      <c r="O22" s="77"/>
      <c r="P22" s="4"/>
      <c r="Q22" s="13"/>
    </row>
    <row r="23" spans="1:18" ht="23.25" customHeight="1" thickBot="1" x14ac:dyDescent="0.75">
      <c r="A23" s="20" t="s">
        <v>201</v>
      </c>
      <c r="B23" s="124"/>
      <c r="C23" s="58">
        <f>SUM(C12,C16,C21)</f>
        <v>578400</v>
      </c>
      <c r="D23" s="13"/>
      <c r="E23" s="58">
        <f>SUM(E12,E16,E21)</f>
        <v>333489</v>
      </c>
      <c r="F23" s="13"/>
      <c r="G23" s="58">
        <f>SUM(G12,G16,G21)</f>
        <v>72840</v>
      </c>
      <c r="H23" s="13"/>
      <c r="I23" s="58">
        <f>SUM(I12,I16,I21)</f>
        <v>825000</v>
      </c>
      <c r="J23" s="13"/>
      <c r="K23" s="58">
        <f>SUM(K12,K16,K21)</f>
        <v>4110967</v>
      </c>
      <c r="L23" s="13"/>
      <c r="M23" s="58">
        <f>SUM(M12,M16,M21)</f>
        <v>-6092</v>
      </c>
      <c r="N23" s="13"/>
      <c r="O23" s="58">
        <f>SUM(O12,O16,O21)</f>
        <v>-6092</v>
      </c>
      <c r="P23" s="13"/>
      <c r="Q23" s="58">
        <f>SUM(Q12,Q16,Q21)</f>
        <v>5914604</v>
      </c>
      <c r="R23" s="80"/>
    </row>
    <row r="24" spans="1:18" ht="21" customHeight="1" thickTop="1" x14ac:dyDescent="0.7">
      <c r="B24" s="124"/>
    </row>
    <row r="25" spans="1:18" ht="21" customHeight="1" x14ac:dyDescent="0.7">
      <c r="A25" s="9" t="s">
        <v>93</v>
      </c>
      <c r="B25" s="123"/>
    </row>
    <row r="26" spans="1:18" ht="21" customHeight="1" x14ac:dyDescent="0.7">
      <c r="A26" s="11" t="s">
        <v>68</v>
      </c>
      <c r="C26" s="11"/>
      <c r="D26" s="11"/>
      <c r="E26" s="11"/>
      <c r="F26" s="11"/>
      <c r="G26" s="11"/>
      <c r="H26" s="11"/>
      <c r="I26" s="11"/>
      <c r="J26" s="11"/>
      <c r="M26" s="11"/>
      <c r="N26" s="11"/>
      <c r="O26" s="11"/>
      <c r="P26" s="11"/>
      <c r="Q26" s="54"/>
    </row>
    <row r="27" spans="1:18" ht="21" customHeight="1" x14ac:dyDescent="0.7">
      <c r="A27" s="11"/>
      <c r="C27" s="11"/>
      <c r="D27" s="11"/>
      <c r="E27" s="11"/>
      <c r="F27" s="11"/>
      <c r="G27" s="11"/>
      <c r="H27" s="11"/>
      <c r="I27" s="11"/>
      <c r="J27" s="11"/>
      <c r="M27" s="11"/>
      <c r="N27" s="11"/>
      <c r="O27" s="11"/>
      <c r="P27" s="11"/>
      <c r="Q27" s="54"/>
    </row>
    <row r="28" spans="1:18" s="6" customFormat="1" ht="21" customHeight="1" x14ac:dyDescent="0.7">
      <c r="A28" s="12"/>
      <c r="B28" s="122"/>
      <c r="C28" s="307" t="s">
        <v>71</v>
      </c>
      <c r="D28" s="307"/>
      <c r="E28" s="307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</row>
    <row r="29" spans="1:18" s="6" customFormat="1" ht="21" customHeight="1" x14ac:dyDescent="0.7">
      <c r="A29" s="12"/>
      <c r="B29" s="122"/>
      <c r="G29" s="308" t="s">
        <v>24</v>
      </c>
      <c r="H29" s="308"/>
      <c r="I29" s="308"/>
      <c r="J29" s="308"/>
      <c r="K29" s="308"/>
      <c r="M29" s="309" t="s">
        <v>47</v>
      </c>
      <c r="N29" s="309"/>
      <c r="O29" s="309"/>
    </row>
    <row r="30" spans="1:18" s="6" customFormat="1" ht="21" customHeight="1" x14ac:dyDescent="0.7">
      <c r="A30" s="281"/>
      <c r="B30" s="122"/>
      <c r="D30" s="18"/>
      <c r="F30" s="18"/>
      <c r="G30" s="310" t="s">
        <v>31</v>
      </c>
      <c r="H30" s="310"/>
      <c r="I30" s="310"/>
      <c r="J30" s="18"/>
      <c r="K30" s="18"/>
      <c r="L30" s="18"/>
      <c r="M30" s="18"/>
      <c r="N30" s="18"/>
      <c r="P30" s="18"/>
      <c r="Q30" s="18"/>
    </row>
    <row r="31" spans="1:18" s="6" customFormat="1" ht="21" customHeight="1" x14ac:dyDescent="0.7">
      <c r="A31" s="281"/>
      <c r="B31" s="122"/>
      <c r="C31" s="18" t="s">
        <v>16</v>
      </c>
      <c r="D31" s="18"/>
      <c r="F31" s="18"/>
      <c r="G31" s="18"/>
      <c r="H31" s="18"/>
      <c r="I31" s="18"/>
      <c r="J31" s="18"/>
      <c r="K31" s="18"/>
      <c r="L31" s="18"/>
      <c r="M31" s="116" t="s">
        <v>127</v>
      </c>
      <c r="N31" s="18"/>
      <c r="O31" s="18" t="s">
        <v>95</v>
      </c>
      <c r="P31" s="18"/>
      <c r="Q31" s="18"/>
    </row>
    <row r="32" spans="1:18" s="6" customFormat="1" ht="21" customHeight="1" x14ac:dyDescent="0.7">
      <c r="A32" s="281"/>
      <c r="B32" s="122"/>
      <c r="C32" s="18" t="s">
        <v>17</v>
      </c>
      <c r="D32" s="18"/>
      <c r="E32" s="18" t="s">
        <v>18</v>
      </c>
      <c r="F32" s="18"/>
      <c r="G32" s="117" t="s">
        <v>89</v>
      </c>
      <c r="H32" s="18"/>
      <c r="I32" s="117" t="s">
        <v>81</v>
      </c>
      <c r="J32" s="18"/>
      <c r="K32" s="18" t="s">
        <v>32</v>
      </c>
      <c r="L32" s="18"/>
      <c r="M32" s="116" t="s">
        <v>128</v>
      </c>
      <c r="N32" s="18"/>
      <c r="O32" s="19" t="s">
        <v>96</v>
      </c>
      <c r="P32" s="18"/>
      <c r="Q32" s="18" t="s">
        <v>26</v>
      </c>
    </row>
    <row r="33" spans="1:18" s="6" customFormat="1" ht="21" customHeight="1" x14ac:dyDescent="0.7">
      <c r="A33" s="281"/>
      <c r="B33" s="122" t="s">
        <v>9</v>
      </c>
      <c r="C33" s="18" t="s">
        <v>19</v>
      </c>
      <c r="D33" s="18"/>
      <c r="E33" s="18" t="s">
        <v>23</v>
      </c>
      <c r="F33" s="18"/>
      <c r="G33" s="18" t="s">
        <v>82</v>
      </c>
      <c r="H33" s="18"/>
      <c r="I33" s="117" t="s">
        <v>83</v>
      </c>
      <c r="J33" s="18"/>
      <c r="K33" s="18" t="s">
        <v>25</v>
      </c>
      <c r="L33" s="18"/>
      <c r="M33" s="116" t="s">
        <v>105</v>
      </c>
      <c r="N33" s="18"/>
      <c r="O33" s="27" t="s">
        <v>50</v>
      </c>
      <c r="P33" s="18"/>
      <c r="Q33" s="116" t="s">
        <v>48</v>
      </c>
    </row>
    <row r="34" spans="1:18" s="6" customFormat="1" ht="21" customHeight="1" x14ac:dyDescent="0.7">
      <c r="A34" s="32"/>
      <c r="B34" s="122"/>
      <c r="C34" s="311" t="s">
        <v>67</v>
      </c>
      <c r="D34" s="311"/>
      <c r="E34" s="311"/>
      <c r="F34" s="311"/>
      <c r="G34" s="311"/>
      <c r="H34" s="311"/>
      <c r="I34" s="311"/>
      <c r="J34" s="311"/>
      <c r="K34" s="311"/>
      <c r="L34" s="311"/>
      <c r="M34" s="311"/>
      <c r="N34" s="311"/>
      <c r="O34" s="311"/>
      <c r="P34" s="311"/>
      <c r="Q34" s="311"/>
    </row>
    <row r="35" spans="1:18" ht="23.25" customHeight="1" x14ac:dyDescent="0.7">
      <c r="A35" s="32" t="s">
        <v>202</v>
      </c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4"/>
      <c r="Q35" s="13"/>
    </row>
    <row r="36" spans="1:18" ht="21" customHeight="1" x14ac:dyDescent="0.7">
      <c r="A36" s="121" t="s">
        <v>176</v>
      </c>
      <c r="B36" s="17"/>
      <c r="C36" s="79">
        <v>578400</v>
      </c>
      <c r="D36" s="13"/>
      <c r="E36" s="79">
        <v>333489</v>
      </c>
      <c r="F36" s="13"/>
      <c r="G36" s="79">
        <v>72840</v>
      </c>
      <c r="H36" s="13"/>
      <c r="I36" s="79">
        <v>825000</v>
      </c>
      <c r="J36" s="13"/>
      <c r="K36" s="79">
        <v>4024507</v>
      </c>
      <c r="L36" s="56"/>
      <c r="M36" s="79">
        <v>-10346</v>
      </c>
      <c r="N36" s="57"/>
      <c r="O36" s="79">
        <f>M36</f>
        <v>-10346</v>
      </c>
      <c r="P36" s="13"/>
      <c r="Q36" s="79">
        <f>SUM(C36:K36,O36)</f>
        <v>5823890</v>
      </c>
    </row>
    <row r="37" spans="1:18" ht="12" customHeight="1" x14ac:dyDescent="0.7">
      <c r="A37" s="20"/>
      <c r="B37" s="124"/>
      <c r="C37" s="79"/>
      <c r="D37" s="13"/>
      <c r="E37" s="79"/>
      <c r="F37" s="13"/>
      <c r="G37" s="79"/>
      <c r="H37" s="13"/>
      <c r="I37" s="79"/>
      <c r="J37" s="13"/>
      <c r="K37" s="79"/>
      <c r="L37" s="56"/>
      <c r="M37" s="77"/>
      <c r="N37" s="57"/>
      <c r="O37" s="77"/>
      <c r="P37" s="4"/>
      <c r="Q37" s="13"/>
    </row>
    <row r="38" spans="1:18" s="296" customFormat="1" ht="21.75" customHeight="1" x14ac:dyDescent="0.7">
      <c r="A38" s="234" t="s">
        <v>195</v>
      </c>
      <c r="B38" s="280"/>
      <c r="C38" s="225"/>
      <c r="D38" s="224"/>
      <c r="E38" s="225"/>
      <c r="F38" s="224"/>
      <c r="G38" s="225"/>
      <c r="H38" s="224"/>
      <c r="I38" s="225"/>
      <c r="J38" s="224"/>
      <c r="K38" s="225"/>
      <c r="L38" s="286"/>
      <c r="M38" s="77"/>
      <c r="N38" s="224"/>
      <c r="O38" s="225"/>
      <c r="P38" s="224"/>
      <c r="Q38" s="225"/>
    </row>
    <row r="39" spans="1:18" s="296" customFormat="1" ht="22.5" customHeight="1" x14ac:dyDescent="0.7">
      <c r="A39" s="250" t="s">
        <v>198</v>
      </c>
      <c r="B39" s="280">
        <v>6</v>
      </c>
      <c r="C39" s="287" t="s">
        <v>115</v>
      </c>
      <c r="D39" s="210"/>
      <c r="E39" s="287" t="s">
        <v>114</v>
      </c>
      <c r="F39" s="210"/>
      <c r="G39" s="287" t="s">
        <v>199</v>
      </c>
      <c r="H39" s="210"/>
      <c r="I39" s="287" t="s">
        <v>115</v>
      </c>
      <c r="J39" s="215"/>
      <c r="K39" s="71">
        <v>-43380</v>
      </c>
      <c r="L39" s="297"/>
      <c r="M39" s="287" t="s">
        <v>114</v>
      </c>
      <c r="N39" s="210"/>
      <c r="O39" s="287" t="s">
        <v>117</v>
      </c>
      <c r="P39" s="215"/>
      <c r="Q39" s="298">
        <f>SUM(C39:M39)</f>
        <v>-43380</v>
      </c>
    </row>
    <row r="40" spans="1:18" s="296" customFormat="1" ht="22.5" customHeight="1" x14ac:dyDescent="0.7">
      <c r="A40" s="234" t="s">
        <v>197</v>
      </c>
      <c r="B40" s="280"/>
      <c r="C40" s="291" t="s">
        <v>115</v>
      </c>
      <c r="D40" s="219"/>
      <c r="E40" s="291" t="s">
        <v>114</v>
      </c>
      <c r="F40" s="219"/>
      <c r="G40" s="291" t="s">
        <v>199</v>
      </c>
      <c r="H40" s="219"/>
      <c r="I40" s="291" t="s">
        <v>115</v>
      </c>
      <c r="J40" s="295"/>
      <c r="K40" s="299">
        <f>SUM(K39:K39)</f>
        <v>-43380</v>
      </c>
      <c r="L40" s="300"/>
      <c r="M40" s="291" t="s">
        <v>114</v>
      </c>
      <c r="N40" s="219"/>
      <c r="O40" s="291" t="s">
        <v>117</v>
      </c>
      <c r="P40" s="224"/>
      <c r="Q40" s="299">
        <f>SUM(Q39:Q39)</f>
        <v>-43380</v>
      </c>
    </row>
    <row r="41" spans="1:18" s="296" customFormat="1" ht="22.5" customHeight="1" x14ac:dyDescent="0.7">
      <c r="A41" s="234"/>
      <c r="B41" s="280"/>
      <c r="C41" s="292"/>
      <c r="D41" s="292"/>
      <c r="E41" s="292"/>
      <c r="F41" s="292"/>
      <c r="G41" s="292"/>
      <c r="H41" s="292"/>
      <c r="I41" s="292"/>
      <c r="J41" s="224"/>
      <c r="K41" s="225"/>
      <c r="L41" s="286"/>
      <c r="M41" s="292"/>
      <c r="N41" s="292"/>
      <c r="O41" s="292"/>
      <c r="P41" s="224"/>
      <c r="Q41" s="225"/>
    </row>
    <row r="42" spans="1:18" ht="21" customHeight="1" x14ac:dyDescent="0.7">
      <c r="A42" s="20" t="s">
        <v>111</v>
      </c>
      <c r="B42" s="124"/>
      <c r="C42" s="134"/>
      <c r="D42" s="1"/>
      <c r="E42" s="70"/>
      <c r="F42" s="1"/>
      <c r="G42" s="134"/>
      <c r="H42" s="1"/>
      <c r="I42" s="70"/>
      <c r="J42" s="7"/>
      <c r="K42" s="75"/>
      <c r="L42" s="7"/>
      <c r="M42" s="70"/>
      <c r="N42" s="1"/>
      <c r="O42" s="1"/>
      <c r="P42" s="7"/>
      <c r="Q42" s="1"/>
    </row>
    <row r="43" spans="1:18" ht="21" customHeight="1" x14ac:dyDescent="0.7">
      <c r="A43" s="60" t="s">
        <v>70</v>
      </c>
      <c r="B43" s="124"/>
      <c r="C43" s="133" t="s">
        <v>114</v>
      </c>
      <c r="D43" s="75"/>
      <c r="E43" s="133" t="s">
        <v>114</v>
      </c>
      <c r="F43" s="75"/>
      <c r="G43" s="133" t="s">
        <v>114</v>
      </c>
      <c r="H43" s="75"/>
      <c r="I43" s="133" t="s">
        <v>114</v>
      </c>
      <c r="J43" s="7"/>
      <c r="K43" s="71">
        <f>PL!H116</f>
        <v>76316</v>
      </c>
      <c r="L43" s="7"/>
      <c r="M43" s="140" t="s">
        <v>116</v>
      </c>
      <c r="N43" s="7"/>
      <c r="O43" s="133" t="str">
        <f t="shared" ref="O43" si="2">M43</f>
        <v xml:space="preserve">                        -</v>
      </c>
      <c r="P43" s="7"/>
      <c r="Q43" s="22">
        <f t="shared" ref="Q43:Q44" si="3">SUM(C43:K43,O43)</f>
        <v>76316</v>
      </c>
    </row>
    <row r="44" spans="1:18" ht="21" customHeight="1" x14ac:dyDescent="0.7">
      <c r="A44" s="8" t="s">
        <v>180</v>
      </c>
      <c r="B44" s="124"/>
      <c r="C44" s="133" t="s">
        <v>114</v>
      </c>
      <c r="D44" s="75"/>
      <c r="E44" s="133" t="s">
        <v>114</v>
      </c>
      <c r="F44" s="75"/>
      <c r="G44" s="133" t="s">
        <v>114</v>
      </c>
      <c r="H44" s="75"/>
      <c r="I44" s="133" t="s">
        <v>114</v>
      </c>
      <c r="J44" s="7"/>
      <c r="K44" s="71">
        <v>29718</v>
      </c>
      <c r="L44" s="7"/>
      <c r="M44" s="71">
        <f>PL!H129-'SH Seperate'!K44</f>
        <v>1073</v>
      </c>
      <c r="N44" s="7"/>
      <c r="O44" s="71">
        <f>M44</f>
        <v>1073</v>
      </c>
      <c r="P44" s="7"/>
      <c r="Q44" s="22">
        <f t="shared" si="3"/>
        <v>30791</v>
      </c>
      <c r="R44" s="301"/>
    </row>
    <row r="45" spans="1:18" ht="21" customHeight="1" x14ac:dyDescent="0.7">
      <c r="A45" s="20" t="s">
        <v>112</v>
      </c>
      <c r="C45" s="131" t="s">
        <v>114</v>
      </c>
      <c r="D45" s="4"/>
      <c r="E45" s="131" t="s">
        <v>114</v>
      </c>
      <c r="F45" s="4"/>
      <c r="G45" s="131" t="s">
        <v>114</v>
      </c>
      <c r="H45" s="4"/>
      <c r="I45" s="131" t="s">
        <v>114</v>
      </c>
      <c r="J45" s="4"/>
      <c r="K45" s="76">
        <f>SUM(K43:K44)</f>
        <v>106034</v>
      </c>
      <c r="L45" s="47"/>
      <c r="M45" s="76">
        <f>SUM(M44)</f>
        <v>1073</v>
      </c>
      <c r="N45" s="4"/>
      <c r="O45" s="76">
        <f>SUM(O43:O44)</f>
        <v>1073</v>
      </c>
      <c r="P45" s="4"/>
      <c r="Q45" s="76">
        <f>SUM(Q43:Q44)</f>
        <v>107107</v>
      </c>
    </row>
    <row r="46" spans="1:18" ht="12" customHeight="1" x14ac:dyDescent="0.7">
      <c r="A46" s="20"/>
      <c r="B46" s="124"/>
      <c r="C46" s="79"/>
      <c r="D46" s="13"/>
      <c r="E46" s="79"/>
      <c r="F46" s="13"/>
      <c r="G46" s="79"/>
      <c r="H46" s="13"/>
      <c r="I46" s="79"/>
      <c r="J46" s="13"/>
      <c r="K46" s="79"/>
      <c r="L46" s="56"/>
      <c r="M46" s="77"/>
      <c r="N46" s="57"/>
      <c r="O46" s="77"/>
      <c r="P46" s="4"/>
      <c r="Q46" s="13"/>
    </row>
    <row r="47" spans="1:18" ht="23.25" customHeight="1" thickBot="1" x14ac:dyDescent="0.75">
      <c r="A47" s="20" t="s">
        <v>203</v>
      </c>
      <c r="B47" s="124"/>
      <c r="C47" s="58">
        <f>SUM(C36,C40,C45)</f>
        <v>578400</v>
      </c>
      <c r="D47" s="13"/>
      <c r="E47" s="58">
        <f>SUM(E36,E40,E45)</f>
        <v>333489</v>
      </c>
      <c r="F47" s="13"/>
      <c r="G47" s="58">
        <f>SUM(G36,G40,G45)</f>
        <v>72840</v>
      </c>
      <c r="H47" s="13"/>
      <c r="I47" s="58">
        <f>SUM(I36,I40,I45)</f>
        <v>825000</v>
      </c>
      <c r="J47" s="13"/>
      <c r="K47" s="58">
        <f>SUM(K36,K40,K45)</f>
        <v>4087161</v>
      </c>
      <c r="L47" s="13"/>
      <c r="M47" s="58">
        <f>SUM(M36,M40,M45)</f>
        <v>-9273</v>
      </c>
      <c r="N47" s="13"/>
      <c r="O47" s="58">
        <f>SUM(O36,O40,O45)</f>
        <v>-9273</v>
      </c>
      <c r="P47" s="13"/>
      <c r="Q47" s="58">
        <f>SUM(Q36,Q40,Q45)</f>
        <v>5887617</v>
      </c>
      <c r="R47" s="80"/>
    </row>
    <row r="48" spans="1:18" ht="21" customHeight="1" thickTop="1" x14ac:dyDescent="0.7"/>
    <row r="49" spans="17:17" ht="21" customHeight="1" x14ac:dyDescent="0.7">
      <c r="Q49" s="80"/>
    </row>
  </sheetData>
  <mergeCells count="10">
    <mergeCell ref="G6:I6"/>
    <mergeCell ref="C10:Q10"/>
    <mergeCell ref="C4:Q4"/>
    <mergeCell ref="G5:K5"/>
    <mergeCell ref="M5:O5"/>
    <mergeCell ref="C28:Q28"/>
    <mergeCell ref="G29:K29"/>
    <mergeCell ref="M29:O29"/>
    <mergeCell ref="G30:I30"/>
    <mergeCell ref="C34:Q34"/>
  </mergeCells>
  <pageMargins left="0.8" right="0.55000000000000004" top="0.48" bottom="0.5" header="0.5" footer="0.5"/>
  <pageSetup paperSize="9" scale="73" firstPageNumber="12" fitToHeight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3"/>
  <sheetViews>
    <sheetView zoomScaleNormal="100" zoomScaleSheetLayoutView="90" workbookViewId="0">
      <selection activeCell="L7" sqref="L7"/>
    </sheetView>
  </sheetViews>
  <sheetFormatPr defaultRowHeight="23.5" customHeight="1" x14ac:dyDescent="0.65"/>
  <cols>
    <col min="1" max="1" width="48.09765625" style="40" customWidth="1"/>
    <col min="2" max="2" width="8.09765625" style="21" customWidth="1"/>
    <col min="3" max="3" width="14.69921875" style="40" customWidth="1"/>
    <col min="4" max="4" width="1.59765625" style="40" customWidth="1"/>
    <col min="5" max="5" width="14.69921875" style="40" customWidth="1"/>
    <col min="6" max="6" width="1.3984375" style="40" customWidth="1"/>
    <col min="7" max="7" width="14.69921875" style="40" customWidth="1"/>
    <col min="8" max="8" width="1.69921875" style="25" customWidth="1"/>
    <col min="9" max="9" width="14.69921875" style="68" customWidth="1"/>
    <col min="10" max="255" width="9.09765625" style="25"/>
    <col min="256" max="256" width="61.3984375" style="25" customWidth="1"/>
    <col min="257" max="257" width="12" style="25" customWidth="1"/>
    <col min="258" max="258" width="1.3984375" style="25" customWidth="1"/>
    <col min="259" max="259" width="12" style="25" customWidth="1"/>
    <col min="260" max="260" width="1.3984375" style="25" customWidth="1"/>
    <col min="261" max="261" width="12" style="25" customWidth="1"/>
    <col min="262" max="262" width="1.3984375" style="25" customWidth="1"/>
    <col min="263" max="263" width="11.8984375" style="25" customWidth="1"/>
    <col min="264" max="511" width="9.09765625" style="25"/>
    <col min="512" max="512" width="61.3984375" style="25" customWidth="1"/>
    <col min="513" max="513" width="12" style="25" customWidth="1"/>
    <col min="514" max="514" width="1.3984375" style="25" customWidth="1"/>
    <col min="515" max="515" width="12" style="25" customWidth="1"/>
    <col min="516" max="516" width="1.3984375" style="25" customWidth="1"/>
    <col min="517" max="517" width="12" style="25" customWidth="1"/>
    <col min="518" max="518" width="1.3984375" style="25" customWidth="1"/>
    <col min="519" max="519" width="11.8984375" style="25" customWidth="1"/>
    <col min="520" max="767" width="9.09765625" style="25"/>
    <col min="768" max="768" width="61.3984375" style="25" customWidth="1"/>
    <col min="769" max="769" width="12" style="25" customWidth="1"/>
    <col min="770" max="770" width="1.3984375" style="25" customWidth="1"/>
    <col min="771" max="771" width="12" style="25" customWidth="1"/>
    <col min="772" max="772" width="1.3984375" style="25" customWidth="1"/>
    <col min="773" max="773" width="12" style="25" customWidth="1"/>
    <col min="774" max="774" width="1.3984375" style="25" customWidth="1"/>
    <col min="775" max="775" width="11.8984375" style="25" customWidth="1"/>
    <col min="776" max="1023" width="9.09765625" style="25"/>
    <col min="1024" max="1024" width="61.3984375" style="25" customWidth="1"/>
    <col min="1025" max="1025" width="12" style="25" customWidth="1"/>
    <col min="1026" max="1026" width="1.3984375" style="25" customWidth="1"/>
    <col min="1027" max="1027" width="12" style="25" customWidth="1"/>
    <col min="1028" max="1028" width="1.3984375" style="25" customWidth="1"/>
    <col min="1029" max="1029" width="12" style="25" customWidth="1"/>
    <col min="1030" max="1030" width="1.3984375" style="25" customWidth="1"/>
    <col min="1031" max="1031" width="11.8984375" style="25" customWidth="1"/>
    <col min="1032" max="1279" width="9.09765625" style="25"/>
    <col min="1280" max="1280" width="61.3984375" style="25" customWidth="1"/>
    <col min="1281" max="1281" width="12" style="25" customWidth="1"/>
    <col min="1282" max="1282" width="1.3984375" style="25" customWidth="1"/>
    <col min="1283" max="1283" width="12" style="25" customWidth="1"/>
    <col min="1284" max="1284" width="1.3984375" style="25" customWidth="1"/>
    <col min="1285" max="1285" width="12" style="25" customWidth="1"/>
    <col min="1286" max="1286" width="1.3984375" style="25" customWidth="1"/>
    <col min="1287" max="1287" width="11.8984375" style="25" customWidth="1"/>
    <col min="1288" max="1535" width="9.09765625" style="25"/>
    <col min="1536" max="1536" width="61.3984375" style="25" customWidth="1"/>
    <col min="1537" max="1537" width="12" style="25" customWidth="1"/>
    <col min="1538" max="1538" width="1.3984375" style="25" customWidth="1"/>
    <col min="1539" max="1539" width="12" style="25" customWidth="1"/>
    <col min="1540" max="1540" width="1.3984375" style="25" customWidth="1"/>
    <col min="1541" max="1541" width="12" style="25" customWidth="1"/>
    <col min="1542" max="1542" width="1.3984375" style="25" customWidth="1"/>
    <col min="1543" max="1543" width="11.8984375" style="25" customWidth="1"/>
    <col min="1544" max="1791" width="9.09765625" style="25"/>
    <col min="1792" max="1792" width="61.3984375" style="25" customWidth="1"/>
    <col min="1793" max="1793" width="12" style="25" customWidth="1"/>
    <col min="1794" max="1794" width="1.3984375" style="25" customWidth="1"/>
    <col min="1795" max="1795" width="12" style="25" customWidth="1"/>
    <col min="1796" max="1796" width="1.3984375" style="25" customWidth="1"/>
    <col min="1797" max="1797" width="12" style="25" customWidth="1"/>
    <col min="1798" max="1798" width="1.3984375" style="25" customWidth="1"/>
    <col min="1799" max="1799" width="11.8984375" style="25" customWidth="1"/>
    <col min="1800" max="2047" width="9.09765625" style="25"/>
    <col min="2048" max="2048" width="61.3984375" style="25" customWidth="1"/>
    <col min="2049" max="2049" width="12" style="25" customWidth="1"/>
    <col min="2050" max="2050" width="1.3984375" style="25" customWidth="1"/>
    <col min="2051" max="2051" width="12" style="25" customWidth="1"/>
    <col min="2052" max="2052" width="1.3984375" style="25" customWidth="1"/>
    <col min="2053" max="2053" width="12" style="25" customWidth="1"/>
    <col min="2054" max="2054" width="1.3984375" style="25" customWidth="1"/>
    <col min="2055" max="2055" width="11.8984375" style="25" customWidth="1"/>
    <col min="2056" max="2303" width="9.09765625" style="25"/>
    <col min="2304" max="2304" width="61.3984375" style="25" customWidth="1"/>
    <col min="2305" max="2305" width="12" style="25" customWidth="1"/>
    <col min="2306" max="2306" width="1.3984375" style="25" customWidth="1"/>
    <col min="2307" max="2307" width="12" style="25" customWidth="1"/>
    <col min="2308" max="2308" width="1.3984375" style="25" customWidth="1"/>
    <col min="2309" max="2309" width="12" style="25" customWidth="1"/>
    <col min="2310" max="2310" width="1.3984375" style="25" customWidth="1"/>
    <col min="2311" max="2311" width="11.8984375" style="25" customWidth="1"/>
    <col min="2312" max="2559" width="9.09765625" style="25"/>
    <col min="2560" max="2560" width="61.3984375" style="25" customWidth="1"/>
    <col min="2561" max="2561" width="12" style="25" customWidth="1"/>
    <col min="2562" max="2562" width="1.3984375" style="25" customWidth="1"/>
    <col min="2563" max="2563" width="12" style="25" customWidth="1"/>
    <col min="2564" max="2564" width="1.3984375" style="25" customWidth="1"/>
    <col min="2565" max="2565" width="12" style="25" customWidth="1"/>
    <col min="2566" max="2566" width="1.3984375" style="25" customWidth="1"/>
    <col min="2567" max="2567" width="11.8984375" style="25" customWidth="1"/>
    <col min="2568" max="2815" width="9.09765625" style="25"/>
    <col min="2816" max="2816" width="61.3984375" style="25" customWidth="1"/>
    <col min="2817" max="2817" width="12" style="25" customWidth="1"/>
    <col min="2818" max="2818" width="1.3984375" style="25" customWidth="1"/>
    <col min="2819" max="2819" width="12" style="25" customWidth="1"/>
    <col min="2820" max="2820" width="1.3984375" style="25" customWidth="1"/>
    <col min="2821" max="2821" width="12" style="25" customWidth="1"/>
    <col min="2822" max="2822" width="1.3984375" style="25" customWidth="1"/>
    <col min="2823" max="2823" width="11.8984375" style="25" customWidth="1"/>
    <col min="2824" max="3071" width="9.09765625" style="25"/>
    <col min="3072" max="3072" width="61.3984375" style="25" customWidth="1"/>
    <col min="3073" max="3073" width="12" style="25" customWidth="1"/>
    <col min="3074" max="3074" width="1.3984375" style="25" customWidth="1"/>
    <col min="3075" max="3075" width="12" style="25" customWidth="1"/>
    <col min="3076" max="3076" width="1.3984375" style="25" customWidth="1"/>
    <col min="3077" max="3077" width="12" style="25" customWidth="1"/>
    <col min="3078" max="3078" width="1.3984375" style="25" customWidth="1"/>
    <col min="3079" max="3079" width="11.8984375" style="25" customWidth="1"/>
    <col min="3080" max="3327" width="9.09765625" style="25"/>
    <col min="3328" max="3328" width="61.3984375" style="25" customWidth="1"/>
    <col min="3329" max="3329" width="12" style="25" customWidth="1"/>
    <col min="3330" max="3330" width="1.3984375" style="25" customWidth="1"/>
    <col min="3331" max="3331" width="12" style="25" customWidth="1"/>
    <col min="3332" max="3332" width="1.3984375" style="25" customWidth="1"/>
    <col min="3333" max="3333" width="12" style="25" customWidth="1"/>
    <col min="3334" max="3334" width="1.3984375" style="25" customWidth="1"/>
    <col min="3335" max="3335" width="11.8984375" style="25" customWidth="1"/>
    <col min="3336" max="3583" width="9.09765625" style="25"/>
    <col min="3584" max="3584" width="61.3984375" style="25" customWidth="1"/>
    <col min="3585" max="3585" width="12" style="25" customWidth="1"/>
    <col min="3586" max="3586" width="1.3984375" style="25" customWidth="1"/>
    <col min="3587" max="3587" width="12" style="25" customWidth="1"/>
    <col min="3588" max="3588" width="1.3984375" style="25" customWidth="1"/>
    <col min="3589" max="3589" width="12" style="25" customWidth="1"/>
    <col min="3590" max="3590" width="1.3984375" style="25" customWidth="1"/>
    <col min="3591" max="3591" width="11.8984375" style="25" customWidth="1"/>
    <col min="3592" max="3839" width="9.09765625" style="25"/>
    <col min="3840" max="3840" width="61.3984375" style="25" customWidth="1"/>
    <col min="3841" max="3841" width="12" style="25" customWidth="1"/>
    <col min="3842" max="3842" width="1.3984375" style="25" customWidth="1"/>
    <col min="3843" max="3843" width="12" style="25" customWidth="1"/>
    <col min="3844" max="3844" width="1.3984375" style="25" customWidth="1"/>
    <col min="3845" max="3845" width="12" style="25" customWidth="1"/>
    <col min="3846" max="3846" width="1.3984375" style="25" customWidth="1"/>
    <col min="3847" max="3847" width="11.8984375" style="25" customWidth="1"/>
    <col min="3848" max="4095" width="9.09765625" style="25"/>
    <col min="4096" max="4096" width="61.3984375" style="25" customWidth="1"/>
    <col min="4097" max="4097" width="12" style="25" customWidth="1"/>
    <col min="4098" max="4098" width="1.3984375" style="25" customWidth="1"/>
    <col min="4099" max="4099" width="12" style="25" customWidth="1"/>
    <col min="4100" max="4100" width="1.3984375" style="25" customWidth="1"/>
    <col min="4101" max="4101" width="12" style="25" customWidth="1"/>
    <col min="4102" max="4102" width="1.3984375" style="25" customWidth="1"/>
    <col min="4103" max="4103" width="11.8984375" style="25" customWidth="1"/>
    <col min="4104" max="4351" width="9.09765625" style="25"/>
    <col min="4352" max="4352" width="61.3984375" style="25" customWidth="1"/>
    <col min="4353" max="4353" width="12" style="25" customWidth="1"/>
    <col min="4354" max="4354" width="1.3984375" style="25" customWidth="1"/>
    <col min="4355" max="4355" width="12" style="25" customWidth="1"/>
    <col min="4356" max="4356" width="1.3984375" style="25" customWidth="1"/>
    <col min="4357" max="4357" width="12" style="25" customWidth="1"/>
    <col min="4358" max="4358" width="1.3984375" style="25" customWidth="1"/>
    <col min="4359" max="4359" width="11.8984375" style="25" customWidth="1"/>
    <col min="4360" max="4607" width="9.09765625" style="25"/>
    <col min="4608" max="4608" width="61.3984375" style="25" customWidth="1"/>
    <col min="4609" max="4609" width="12" style="25" customWidth="1"/>
    <col min="4610" max="4610" width="1.3984375" style="25" customWidth="1"/>
    <col min="4611" max="4611" width="12" style="25" customWidth="1"/>
    <col min="4612" max="4612" width="1.3984375" style="25" customWidth="1"/>
    <col min="4613" max="4613" width="12" style="25" customWidth="1"/>
    <col min="4614" max="4614" width="1.3984375" style="25" customWidth="1"/>
    <col min="4615" max="4615" width="11.8984375" style="25" customWidth="1"/>
    <col min="4616" max="4863" width="9.09765625" style="25"/>
    <col min="4864" max="4864" width="61.3984375" style="25" customWidth="1"/>
    <col min="4865" max="4865" width="12" style="25" customWidth="1"/>
    <col min="4866" max="4866" width="1.3984375" style="25" customWidth="1"/>
    <col min="4867" max="4867" width="12" style="25" customWidth="1"/>
    <col min="4868" max="4868" width="1.3984375" style="25" customWidth="1"/>
    <col min="4869" max="4869" width="12" style="25" customWidth="1"/>
    <col min="4870" max="4870" width="1.3984375" style="25" customWidth="1"/>
    <col min="4871" max="4871" width="11.8984375" style="25" customWidth="1"/>
    <col min="4872" max="5119" width="9.09765625" style="25"/>
    <col min="5120" max="5120" width="61.3984375" style="25" customWidth="1"/>
    <col min="5121" max="5121" width="12" style="25" customWidth="1"/>
    <col min="5122" max="5122" width="1.3984375" style="25" customWidth="1"/>
    <col min="5123" max="5123" width="12" style="25" customWidth="1"/>
    <col min="5124" max="5124" width="1.3984375" style="25" customWidth="1"/>
    <col min="5125" max="5125" width="12" style="25" customWidth="1"/>
    <col min="5126" max="5126" width="1.3984375" style="25" customWidth="1"/>
    <col min="5127" max="5127" width="11.8984375" style="25" customWidth="1"/>
    <col min="5128" max="5375" width="9.09765625" style="25"/>
    <col min="5376" max="5376" width="61.3984375" style="25" customWidth="1"/>
    <col min="5377" max="5377" width="12" style="25" customWidth="1"/>
    <col min="5378" max="5378" width="1.3984375" style="25" customWidth="1"/>
    <col min="5379" max="5379" width="12" style="25" customWidth="1"/>
    <col min="5380" max="5380" width="1.3984375" style="25" customWidth="1"/>
    <col min="5381" max="5381" width="12" style="25" customWidth="1"/>
    <col min="5382" max="5382" width="1.3984375" style="25" customWidth="1"/>
    <col min="5383" max="5383" width="11.8984375" style="25" customWidth="1"/>
    <col min="5384" max="5631" width="9.09765625" style="25"/>
    <col min="5632" max="5632" width="61.3984375" style="25" customWidth="1"/>
    <col min="5633" max="5633" width="12" style="25" customWidth="1"/>
    <col min="5634" max="5634" width="1.3984375" style="25" customWidth="1"/>
    <col min="5635" max="5635" width="12" style="25" customWidth="1"/>
    <col min="5636" max="5636" width="1.3984375" style="25" customWidth="1"/>
    <col min="5637" max="5637" width="12" style="25" customWidth="1"/>
    <col min="5638" max="5638" width="1.3984375" style="25" customWidth="1"/>
    <col min="5639" max="5639" width="11.8984375" style="25" customWidth="1"/>
    <col min="5640" max="5887" width="9.09765625" style="25"/>
    <col min="5888" max="5888" width="61.3984375" style="25" customWidth="1"/>
    <col min="5889" max="5889" width="12" style="25" customWidth="1"/>
    <col min="5890" max="5890" width="1.3984375" style="25" customWidth="1"/>
    <col min="5891" max="5891" width="12" style="25" customWidth="1"/>
    <col min="5892" max="5892" width="1.3984375" style="25" customWidth="1"/>
    <col min="5893" max="5893" width="12" style="25" customWidth="1"/>
    <col min="5894" max="5894" width="1.3984375" style="25" customWidth="1"/>
    <col min="5895" max="5895" width="11.8984375" style="25" customWidth="1"/>
    <col min="5896" max="6143" width="9.09765625" style="25"/>
    <col min="6144" max="6144" width="61.3984375" style="25" customWidth="1"/>
    <col min="6145" max="6145" width="12" style="25" customWidth="1"/>
    <col min="6146" max="6146" width="1.3984375" style="25" customWidth="1"/>
    <col min="6147" max="6147" width="12" style="25" customWidth="1"/>
    <col min="6148" max="6148" width="1.3984375" style="25" customWidth="1"/>
    <col min="6149" max="6149" width="12" style="25" customWidth="1"/>
    <col min="6150" max="6150" width="1.3984375" style="25" customWidth="1"/>
    <col min="6151" max="6151" width="11.8984375" style="25" customWidth="1"/>
    <col min="6152" max="6399" width="9.09765625" style="25"/>
    <col min="6400" max="6400" width="61.3984375" style="25" customWidth="1"/>
    <col min="6401" max="6401" width="12" style="25" customWidth="1"/>
    <col min="6402" max="6402" width="1.3984375" style="25" customWidth="1"/>
    <col min="6403" max="6403" width="12" style="25" customWidth="1"/>
    <col min="6404" max="6404" width="1.3984375" style="25" customWidth="1"/>
    <col min="6405" max="6405" width="12" style="25" customWidth="1"/>
    <col min="6406" max="6406" width="1.3984375" style="25" customWidth="1"/>
    <col min="6407" max="6407" width="11.8984375" style="25" customWidth="1"/>
    <col min="6408" max="6655" width="9.09765625" style="25"/>
    <col min="6656" max="6656" width="61.3984375" style="25" customWidth="1"/>
    <col min="6657" max="6657" width="12" style="25" customWidth="1"/>
    <col min="6658" max="6658" width="1.3984375" style="25" customWidth="1"/>
    <col min="6659" max="6659" width="12" style="25" customWidth="1"/>
    <col min="6660" max="6660" width="1.3984375" style="25" customWidth="1"/>
    <col min="6661" max="6661" width="12" style="25" customWidth="1"/>
    <col min="6662" max="6662" width="1.3984375" style="25" customWidth="1"/>
    <col min="6663" max="6663" width="11.8984375" style="25" customWidth="1"/>
    <col min="6664" max="6911" width="9.09765625" style="25"/>
    <col min="6912" max="6912" width="61.3984375" style="25" customWidth="1"/>
    <col min="6913" max="6913" width="12" style="25" customWidth="1"/>
    <col min="6914" max="6914" width="1.3984375" style="25" customWidth="1"/>
    <col min="6915" max="6915" width="12" style="25" customWidth="1"/>
    <col min="6916" max="6916" width="1.3984375" style="25" customWidth="1"/>
    <col min="6917" max="6917" width="12" style="25" customWidth="1"/>
    <col min="6918" max="6918" width="1.3984375" style="25" customWidth="1"/>
    <col min="6919" max="6919" width="11.8984375" style="25" customWidth="1"/>
    <col min="6920" max="7167" width="9.09765625" style="25"/>
    <col min="7168" max="7168" width="61.3984375" style="25" customWidth="1"/>
    <col min="7169" max="7169" width="12" style="25" customWidth="1"/>
    <col min="7170" max="7170" width="1.3984375" style="25" customWidth="1"/>
    <col min="7171" max="7171" width="12" style="25" customWidth="1"/>
    <col min="7172" max="7172" width="1.3984375" style="25" customWidth="1"/>
    <col min="7173" max="7173" width="12" style="25" customWidth="1"/>
    <col min="7174" max="7174" width="1.3984375" style="25" customWidth="1"/>
    <col min="7175" max="7175" width="11.8984375" style="25" customWidth="1"/>
    <col min="7176" max="7423" width="9.09765625" style="25"/>
    <col min="7424" max="7424" width="61.3984375" style="25" customWidth="1"/>
    <col min="7425" max="7425" width="12" style="25" customWidth="1"/>
    <col min="7426" max="7426" width="1.3984375" style="25" customWidth="1"/>
    <col min="7427" max="7427" width="12" style="25" customWidth="1"/>
    <col min="7428" max="7428" width="1.3984375" style="25" customWidth="1"/>
    <col min="7429" max="7429" width="12" style="25" customWidth="1"/>
    <col min="7430" max="7430" width="1.3984375" style="25" customWidth="1"/>
    <col min="7431" max="7431" width="11.8984375" style="25" customWidth="1"/>
    <col min="7432" max="7679" width="9.09765625" style="25"/>
    <col min="7680" max="7680" width="61.3984375" style="25" customWidth="1"/>
    <col min="7681" max="7681" width="12" style="25" customWidth="1"/>
    <col min="7682" max="7682" width="1.3984375" style="25" customWidth="1"/>
    <col min="7683" max="7683" width="12" style="25" customWidth="1"/>
    <col min="7684" max="7684" width="1.3984375" style="25" customWidth="1"/>
    <col min="7685" max="7685" width="12" style="25" customWidth="1"/>
    <col min="7686" max="7686" width="1.3984375" style="25" customWidth="1"/>
    <col min="7687" max="7687" width="11.8984375" style="25" customWidth="1"/>
    <col min="7688" max="7935" width="9.09765625" style="25"/>
    <col min="7936" max="7936" width="61.3984375" style="25" customWidth="1"/>
    <col min="7937" max="7937" width="12" style="25" customWidth="1"/>
    <col min="7938" max="7938" width="1.3984375" style="25" customWidth="1"/>
    <col min="7939" max="7939" width="12" style="25" customWidth="1"/>
    <col min="7940" max="7940" width="1.3984375" style="25" customWidth="1"/>
    <col min="7941" max="7941" width="12" style="25" customWidth="1"/>
    <col min="7942" max="7942" width="1.3984375" style="25" customWidth="1"/>
    <col min="7943" max="7943" width="11.8984375" style="25" customWidth="1"/>
    <col min="7944" max="8191" width="9.09765625" style="25"/>
    <col min="8192" max="8192" width="61.3984375" style="25" customWidth="1"/>
    <col min="8193" max="8193" width="12" style="25" customWidth="1"/>
    <col min="8194" max="8194" width="1.3984375" style="25" customWidth="1"/>
    <col min="8195" max="8195" width="12" style="25" customWidth="1"/>
    <col min="8196" max="8196" width="1.3984375" style="25" customWidth="1"/>
    <col min="8197" max="8197" width="12" style="25" customWidth="1"/>
    <col min="8198" max="8198" width="1.3984375" style="25" customWidth="1"/>
    <col min="8199" max="8199" width="11.8984375" style="25" customWidth="1"/>
    <col min="8200" max="8447" width="9.09765625" style="25"/>
    <col min="8448" max="8448" width="61.3984375" style="25" customWidth="1"/>
    <col min="8449" max="8449" width="12" style="25" customWidth="1"/>
    <col min="8450" max="8450" width="1.3984375" style="25" customWidth="1"/>
    <col min="8451" max="8451" width="12" style="25" customWidth="1"/>
    <col min="8452" max="8452" width="1.3984375" style="25" customWidth="1"/>
    <col min="8453" max="8453" width="12" style="25" customWidth="1"/>
    <col min="8454" max="8454" width="1.3984375" style="25" customWidth="1"/>
    <col min="8455" max="8455" width="11.8984375" style="25" customWidth="1"/>
    <col min="8456" max="8703" width="9.09765625" style="25"/>
    <col min="8704" max="8704" width="61.3984375" style="25" customWidth="1"/>
    <col min="8705" max="8705" width="12" style="25" customWidth="1"/>
    <col min="8706" max="8706" width="1.3984375" style="25" customWidth="1"/>
    <col min="8707" max="8707" width="12" style="25" customWidth="1"/>
    <col min="8708" max="8708" width="1.3984375" style="25" customWidth="1"/>
    <col min="8709" max="8709" width="12" style="25" customWidth="1"/>
    <col min="8710" max="8710" width="1.3984375" style="25" customWidth="1"/>
    <col min="8711" max="8711" width="11.8984375" style="25" customWidth="1"/>
    <col min="8712" max="8959" width="9.09765625" style="25"/>
    <col min="8960" max="8960" width="61.3984375" style="25" customWidth="1"/>
    <col min="8961" max="8961" width="12" style="25" customWidth="1"/>
    <col min="8962" max="8962" width="1.3984375" style="25" customWidth="1"/>
    <col min="8963" max="8963" width="12" style="25" customWidth="1"/>
    <col min="8964" max="8964" width="1.3984375" style="25" customWidth="1"/>
    <col min="8965" max="8965" width="12" style="25" customWidth="1"/>
    <col min="8966" max="8966" width="1.3984375" style="25" customWidth="1"/>
    <col min="8967" max="8967" width="11.8984375" style="25" customWidth="1"/>
    <col min="8968" max="9215" width="9.09765625" style="25"/>
    <col min="9216" max="9216" width="61.3984375" style="25" customWidth="1"/>
    <col min="9217" max="9217" width="12" style="25" customWidth="1"/>
    <col min="9218" max="9218" width="1.3984375" style="25" customWidth="1"/>
    <col min="9219" max="9219" width="12" style="25" customWidth="1"/>
    <col min="9220" max="9220" width="1.3984375" style="25" customWidth="1"/>
    <col min="9221" max="9221" width="12" style="25" customWidth="1"/>
    <col min="9222" max="9222" width="1.3984375" style="25" customWidth="1"/>
    <col min="9223" max="9223" width="11.8984375" style="25" customWidth="1"/>
    <col min="9224" max="9471" width="9.09765625" style="25"/>
    <col min="9472" max="9472" width="61.3984375" style="25" customWidth="1"/>
    <col min="9473" max="9473" width="12" style="25" customWidth="1"/>
    <col min="9474" max="9474" width="1.3984375" style="25" customWidth="1"/>
    <col min="9475" max="9475" width="12" style="25" customWidth="1"/>
    <col min="9476" max="9476" width="1.3984375" style="25" customWidth="1"/>
    <col min="9477" max="9477" width="12" style="25" customWidth="1"/>
    <col min="9478" max="9478" width="1.3984375" style="25" customWidth="1"/>
    <col min="9479" max="9479" width="11.8984375" style="25" customWidth="1"/>
    <col min="9480" max="9727" width="9.09765625" style="25"/>
    <col min="9728" max="9728" width="61.3984375" style="25" customWidth="1"/>
    <col min="9729" max="9729" width="12" style="25" customWidth="1"/>
    <col min="9730" max="9730" width="1.3984375" style="25" customWidth="1"/>
    <col min="9731" max="9731" width="12" style="25" customWidth="1"/>
    <col min="9732" max="9732" width="1.3984375" style="25" customWidth="1"/>
    <col min="9733" max="9733" width="12" style="25" customWidth="1"/>
    <col min="9734" max="9734" width="1.3984375" style="25" customWidth="1"/>
    <col min="9735" max="9735" width="11.8984375" style="25" customWidth="1"/>
    <col min="9736" max="9983" width="9.09765625" style="25"/>
    <col min="9984" max="9984" width="61.3984375" style="25" customWidth="1"/>
    <col min="9985" max="9985" width="12" style="25" customWidth="1"/>
    <col min="9986" max="9986" width="1.3984375" style="25" customWidth="1"/>
    <col min="9987" max="9987" width="12" style="25" customWidth="1"/>
    <col min="9988" max="9988" width="1.3984375" style="25" customWidth="1"/>
    <col min="9989" max="9989" width="12" style="25" customWidth="1"/>
    <col min="9990" max="9990" width="1.3984375" style="25" customWidth="1"/>
    <col min="9991" max="9991" width="11.8984375" style="25" customWidth="1"/>
    <col min="9992" max="10239" width="9.09765625" style="25"/>
    <col min="10240" max="10240" width="61.3984375" style="25" customWidth="1"/>
    <col min="10241" max="10241" width="12" style="25" customWidth="1"/>
    <col min="10242" max="10242" width="1.3984375" style="25" customWidth="1"/>
    <col min="10243" max="10243" width="12" style="25" customWidth="1"/>
    <col min="10244" max="10244" width="1.3984375" style="25" customWidth="1"/>
    <col min="10245" max="10245" width="12" style="25" customWidth="1"/>
    <col min="10246" max="10246" width="1.3984375" style="25" customWidth="1"/>
    <col min="10247" max="10247" width="11.8984375" style="25" customWidth="1"/>
    <col min="10248" max="10495" width="9.09765625" style="25"/>
    <col min="10496" max="10496" width="61.3984375" style="25" customWidth="1"/>
    <col min="10497" max="10497" width="12" style="25" customWidth="1"/>
    <col min="10498" max="10498" width="1.3984375" style="25" customWidth="1"/>
    <col min="10499" max="10499" width="12" style="25" customWidth="1"/>
    <col min="10500" max="10500" width="1.3984375" style="25" customWidth="1"/>
    <col min="10501" max="10501" width="12" style="25" customWidth="1"/>
    <col min="10502" max="10502" width="1.3984375" style="25" customWidth="1"/>
    <col min="10503" max="10503" width="11.8984375" style="25" customWidth="1"/>
    <col min="10504" max="10751" width="9.09765625" style="25"/>
    <col min="10752" max="10752" width="61.3984375" style="25" customWidth="1"/>
    <col min="10753" max="10753" width="12" style="25" customWidth="1"/>
    <col min="10754" max="10754" width="1.3984375" style="25" customWidth="1"/>
    <col min="10755" max="10755" width="12" style="25" customWidth="1"/>
    <col min="10756" max="10756" width="1.3984375" style="25" customWidth="1"/>
    <col min="10757" max="10757" width="12" style="25" customWidth="1"/>
    <col min="10758" max="10758" width="1.3984375" style="25" customWidth="1"/>
    <col min="10759" max="10759" width="11.8984375" style="25" customWidth="1"/>
    <col min="10760" max="11007" width="9.09765625" style="25"/>
    <col min="11008" max="11008" width="61.3984375" style="25" customWidth="1"/>
    <col min="11009" max="11009" width="12" style="25" customWidth="1"/>
    <col min="11010" max="11010" width="1.3984375" style="25" customWidth="1"/>
    <col min="11011" max="11011" width="12" style="25" customWidth="1"/>
    <col min="11012" max="11012" width="1.3984375" style="25" customWidth="1"/>
    <col min="11013" max="11013" width="12" style="25" customWidth="1"/>
    <col min="11014" max="11014" width="1.3984375" style="25" customWidth="1"/>
    <col min="11015" max="11015" width="11.8984375" style="25" customWidth="1"/>
    <col min="11016" max="11263" width="9.09765625" style="25"/>
    <col min="11264" max="11264" width="61.3984375" style="25" customWidth="1"/>
    <col min="11265" max="11265" width="12" style="25" customWidth="1"/>
    <col min="11266" max="11266" width="1.3984375" style="25" customWidth="1"/>
    <col min="11267" max="11267" width="12" style="25" customWidth="1"/>
    <col min="11268" max="11268" width="1.3984375" style="25" customWidth="1"/>
    <col min="11269" max="11269" width="12" style="25" customWidth="1"/>
    <col min="11270" max="11270" width="1.3984375" style="25" customWidth="1"/>
    <col min="11271" max="11271" width="11.8984375" style="25" customWidth="1"/>
    <col min="11272" max="11519" width="9.09765625" style="25"/>
    <col min="11520" max="11520" width="61.3984375" style="25" customWidth="1"/>
    <col min="11521" max="11521" width="12" style="25" customWidth="1"/>
    <col min="11522" max="11522" width="1.3984375" style="25" customWidth="1"/>
    <col min="11523" max="11523" width="12" style="25" customWidth="1"/>
    <col min="11524" max="11524" width="1.3984375" style="25" customWidth="1"/>
    <col min="11525" max="11525" width="12" style="25" customWidth="1"/>
    <col min="11526" max="11526" width="1.3984375" style="25" customWidth="1"/>
    <col min="11527" max="11527" width="11.8984375" style="25" customWidth="1"/>
    <col min="11528" max="11775" width="9.09765625" style="25"/>
    <col min="11776" max="11776" width="61.3984375" style="25" customWidth="1"/>
    <col min="11777" max="11777" width="12" style="25" customWidth="1"/>
    <col min="11778" max="11778" width="1.3984375" style="25" customWidth="1"/>
    <col min="11779" max="11779" width="12" style="25" customWidth="1"/>
    <col min="11780" max="11780" width="1.3984375" style="25" customWidth="1"/>
    <col min="11781" max="11781" width="12" style="25" customWidth="1"/>
    <col min="11782" max="11782" width="1.3984375" style="25" customWidth="1"/>
    <col min="11783" max="11783" width="11.8984375" style="25" customWidth="1"/>
    <col min="11784" max="12031" width="9.09765625" style="25"/>
    <col min="12032" max="12032" width="61.3984375" style="25" customWidth="1"/>
    <col min="12033" max="12033" width="12" style="25" customWidth="1"/>
    <col min="12034" max="12034" width="1.3984375" style="25" customWidth="1"/>
    <col min="12035" max="12035" width="12" style="25" customWidth="1"/>
    <col min="12036" max="12036" width="1.3984375" style="25" customWidth="1"/>
    <col min="12037" max="12037" width="12" style="25" customWidth="1"/>
    <col min="12038" max="12038" width="1.3984375" style="25" customWidth="1"/>
    <col min="12039" max="12039" width="11.8984375" style="25" customWidth="1"/>
    <col min="12040" max="12287" width="9.09765625" style="25"/>
    <col min="12288" max="12288" width="61.3984375" style="25" customWidth="1"/>
    <col min="12289" max="12289" width="12" style="25" customWidth="1"/>
    <col min="12290" max="12290" width="1.3984375" style="25" customWidth="1"/>
    <col min="12291" max="12291" width="12" style="25" customWidth="1"/>
    <col min="12292" max="12292" width="1.3984375" style="25" customWidth="1"/>
    <col min="12293" max="12293" width="12" style="25" customWidth="1"/>
    <col min="12294" max="12294" width="1.3984375" style="25" customWidth="1"/>
    <col min="12295" max="12295" width="11.8984375" style="25" customWidth="1"/>
    <col min="12296" max="12543" width="9.09765625" style="25"/>
    <col min="12544" max="12544" width="61.3984375" style="25" customWidth="1"/>
    <col min="12545" max="12545" width="12" style="25" customWidth="1"/>
    <col min="12546" max="12546" width="1.3984375" style="25" customWidth="1"/>
    <col min="12547" max="12547" width="12" style="25" customWidth="1"/>
    <col min="12548" max="12548" width="1.3984375" style="25" customWidth="1"/>
    <col min="12549" max="12549" width="12" style="25" customWidth="1"/>
    <col min="12550" max="12550" width="1.3984375" style="25" customWidth="1"/>
    <col min="12551" max="12551" width="11.8984375" style="25" customWidth="1"/>
    <col min="12552" max="12799" width="9.09765625" style="25"/>
    <col min="12800" max="12800" width="61.3984375" style="25" customWidth="1"/>
    <col min="12801" max="12801" width="12" style="25" customWidth="1"/>
    <col min="12802" max="12802" width="1.3984375" style="25" customWidth="1"/>
    <col min="12803" max="12803" width="12" style="25" customWidth="1"/>
    <col min="12804" max="12804" width="1.3984375" style="25" customWidth="1"/>
    <col min="12805" max="12805" width="12" style="25" customWidth="1"/>
    <col min="12806" max="12806" width="1.3984375" style="25" customWidth="1"/>
    <col min="12807" max="12807" width="11.8984375" style="25" customWidth="1"/>
    <col min="12808" max="13055" width="9.09765625" style="25"/>
    <col min="13056" max="13056" width="61.3984375" style="25" customWidth="1"/>
    <col min="13057" max="13057" width="12" style="25" customWidth="1"/>
    <col min="13058" max="13058" width="1.3984375" style="25" customWidth="1"/>
    <col min="13059" max="13059" width="12" style="25" customWidth="1"/>
    <col min="13060" max="13060" width="1.3984375" style="25" customWidth="1"/>
    <col min="13061" max="13061" width="12" style="25" customWidth="1"/>
    <col min="13062" max="13062" width="1.3984375" style="25" customWidth="1"/>
    <col min="13063" max="13063" width="11.8984375" style="25" customWidth="1"/>
    <col min="13064" max="13311" width="9.09765625" style="25"/>
    <col min="13312" max="13312" width="61.3984375" style="25" customWidth="1"/>
    <col min="13313" max="13313" width="12" style="25" customWidth="1"/>
    <col min="13314" max="13314" width="1.3984375" style="25" customWidth="1"/>
    <col min="13315" max="13315" width="12" style="25" customWidth="1"/>
    <col min="13316" max="13316" width="1.3984375" style="25" customWidth="1"/>
    <col min="13317" max="13317" width="12" style="25" customWidth="1"/>
    <col min="13318" max="13318" width="1.3984375" style="25" customWidth="1"/>
    <col min="13319" max="13319" width="11.8984375" style="25" customWidth="1"/>
    <col min="13320" max="13567" width="9.09765625" style="25"/>
    <col min="13568" max="13568" width="61.3984375" style="25" customWidth="1"/>
    <col min="13569" max="13569" width="12" style="25" customWidth="1"/>
    <col min="13570" max="13570" width="1.3984375" style="25" customWidth="1"/>
    <col min="13571" max="13571" width="12" style="25" customWidth="1"/>
    <col min="13572" max="13572" width="1.3984375" style="25" customWidth="1"/>
    <col min="13573" max="13573" width="12" style="25" customWidth="1"/>
    <col min="13574" max="13574" width="1.3984375" style="25" customWidth="1"/>
    <col min="13575" max="13575" width="11.8984375" style="25" customWidth="1"/>
    <col min="13576" max="13823" width="9.09765625" style="25"/>
    <col min="13824" max="13824" width="61.3984375" style="25" customWidth="1"/>
    <col min="13825" max="13825" width="12" style="25" customWidth="1"/>
    <col min="13826" max="13826" width="1.3984375" style="25" customWidth="1"/>
    <col min="13827" max="13827" width="12" style="25" customWidth="1"/>
    <col min="13828" max="13828" width="1.3984375" style="25" customWidth="1"/>
    <col min="13829" max="13829" width="12" style="25" customWidth="1"/>
    <col min="13830" max="13830" width="1.3984375" style="25" customWidth="1"/>
    <col min="13831" max="13831" width="11.8984375" style="25" customWidth="1"/>
    <col min="13832" max="14079" width="9.09765625" style="25"/>
    <col min="14080" max="14080" width="61.3984375" style="25" customWidth="1"/>
    <col min="14081" max="14081" width="12" style="25" customWidth="1"/>
    <col min="14082" max="14082" width="1.3984375" style="25" customWidth="1"/>
    <col min="14083" max="14083" width="12" style="25" customWidth="1"/>
    <col min="14084" max="14084" width="1.3984375" style="25" customWidth="1"/>
    <col min="14085" max="14085" width="12" style="25" customWidth="1"/>
    <col min="14086" max="14086" width="1.3984375" style="25" customWidth="1"/>
    <col min="14087" max="14087" width="11.8984375" style="25" customWidth="1"/>
    <col min="14088" max="14335" width="9.09765625" style="25"/>
    <col min="14336" max="14336" width="61.3984375" style="25" customWidth="1"/>
    <col min="14337" max="14337" width="12" style="25" customWidth="1"/>
    <col min="14338" max="14338" width="1.3984375" style="25" customWidth="1"/>
    <col min="14339" max="14339" width="12" style="25" customWidth="1"/>
    <col min="14340" max="14340" width="1.3984375" style="25" customWidth="1"/>
    <col min="14341" max="14341" width="12" style="25" customWidth="1"/>
    <col min="14342" max="14342" width="1.3984375" style="25" customWidth="1"/>
    <col min="14343" max="14343" width="11.8984375" style="25" customWidth="1"/>
    <col min="14344" max="14591" width="9.09765625" style="25"/>
    <col min="14592" max="14592" width="61.3984375" style="25" customWidth="1"/>
    <col min="14593" max="14593" width="12" style="25" customWidth="1"/>
    <col min="14594" max="14594" width="1.3984375" style="25" customWidth="1"/>
    <col min="14595" max="14595" width="12" style="25" customWidth="1"/>
    <col min="14596" max="14596" width="1.3984375" style="25" customWidth="1"/>
    <col min="14597" max="14597" width="12" style="25" customWidth="1"/>
    <col min="14598" max="14598" width="1.3984375" style="25" customWidth="1"/>
    <col min="14599" max="14599" width="11.8984375" style="25" customWidth="1"/>
    <col min="14600" max="14847" width="9.09765625" style="25"/>
    <col min="14848" max="14848" width="61.3984375" style="25" customWidth="1"/>
    <col min="14849" max="14849" width="12" style="25" customWidth="1"/>
    <col min="14850" max="14850" width="1.3984375" style="25" customWidth="1"/>
    <col min="14851" max="14851" width="12" style="25" customWidth="1"/>
    <col min="14852" max="14852" width="1.3984375" style="25" customWidth="1"/>
    <col min="14853" max="14853" width="12" style="25" customWidth="1"/>
    <col min="14854" max="14854" width="1.3984375" style="25" customWidth="1"/>
    <col min="14855" max="14855" width="11.8984375" style="25" customWidth="1"/>
    <col min="14856" max="15103" width="9.09765625" style="25"/>
    <col min="15104" max="15104" width="61.3984375" style="25" customWidth="1"/>
    <col min="15105" max="15105" width="12" style="25" customWidth="1"/>
    <col min="15106" max="15106" width="1.3984375" style="25" customWidth="1"/>
    <col min="15107" max="15107" width="12" style="25" customWidth="1"/>
    <col min="15108" max="15108" width="1.3984375" style="25" customWidth="1"/>
    <col min="15109" max="15109" width="12" style="25" customWidth="1"/>
    <col min="15110" max="15110" width="1.3984375" style="25" customWidth="1"/>
    <col min="15111" max="15111" width="11.8984375" style="25" customWidth="1"/>
    <col min="15112" max="15359" width="9.09765625" style="25"/>
    <col min="15360" max="15360" width="61.3984375" style="25" customWidth="1"/>
    <col min="15361" max="15361" width="12" style="25" customWidth="1"/>
    <col min="15362" max="15362" width="1.3984375" style="25" customWidth="1"/>
    <col min="15363" max="15363" width="12" style="25" customWidth="1"/>
    <col min="15364" max="15364" width="1.3984375" style="25" customWidth="1"/>
    <col min="15365" max="15365" width="12" style="25" customWidth="1"/>
    <col min="15366" max="15366" width="1.3984375" style="25" customWidth="1"/>
    <col min="15367" max="15367" width="11.8984375" style="25" customWidth="1"/>
    <col min="15368" max="15615" width="9.09765625" style="25"/>
    <col min="15616" max="15616" width="61.3984375" style="25" customWidth="1"/>
    <col min="15617" max="15617" width="12" style="25" customWidth="1"/>
    <col min="15618" max="15618" width="1.3984375" style="25" customWidth="1"/>
    <col min="15619" max="15619" width="12" style="25" customWidth="1"/>
    <col min="15620" max="15620" width="1.3984375" style="25" customWidth="1"/>
    <col min="15621" max="15621" width="12" style="25" customWidth="1"/>
    <col min="15622" max="15622" width="1.3984375" style="25" customWidth="1"/>
    <col min="15623" max="15623" width="11.8984375" style="25" customWidth="1"/>
    <col min="15624" max="15871" width="9.09765625" style="25"/>
    <col min="15872" max="15872" width="61.3984375" style="25" customWidth="1"/>
    <col min="15873" max="15873" width="12" style="25" customWidth="1"/>
    <col min="15874" max="15874" width="1.3984375" style="25" customWidth="1"/>
    <col min="15875" max="15875" width="12" style="25" customWidth="1"/>
    <col min="15876" max="15876" width="1.3984375" style="25" customWidth="1"/>
    <col min="15877" max="15877" width="12" style="25" customWidth="1"/>
    <col min="15878" max="15878" width="1.3984375" style="25" customWidth="1"/>
    <col min="15879" max="15879" width="11.8984375" style="25" customWidth="1"/>
    <col min="15880" max="16127" width="9.09765625" style="25"/>
    <col min="16128" max="16128" width="61.3984375" style="25" customWidth="1"/>
    <col min="16129" max="16129" width="12" style="25" customWidth="1"/>
    <col min="16130" max="16130" width="1.3984375" style="25" customWidth="1"/>
    <col min="16131" max="16131" width="12" style="25" customWidth="1"/>
    <col min="16132" max="16132" width="1.3984375" style="25" customWidth="1"/>
    <col min="16133" max="16133" width="12" style="25" customWidth="1"/>
    <col min="16134" max="16134" width="1.3984375" style="25" customWidth="1"/>
    <col min="16135" max="16135" width="11.8984375" style="25" customWidth="1"/>
    <col min="16136" max="16384" width="9.09765625" style="25"/>
  </cols>
  <sheetData>
    <row r="1" spans="1:9" s="42" customFormat="1" ht="23" x14ac:dyDescent="0.7">
      <c r="A1" s="9" t="s">
        <v>93</v>
      </c>
      <c r="B1" s="104"/>
      <c r="C1" s="34"/>
      <c r="D1" s="34"/>
      <c r="E1" s="34"/>
      <c r="F1" s="34"/>
      <c r="G1" s="34"/>
      <c r="I1" s="128"/>
    </row>
    <row r="2" spans="1:9" s="42" customFormat="1" ht="23" x14ac:dyDescent="0.7">
      <c r="A2" s="9" t="s">
        <v>72</v>
      </c>
      <c r="B2" s="104"/>
      <c r="C2" s="34"/>
      <c r="D2" s="34"/>
      <c r="E2" s="34"/>
      <c r="F2" s="34"/>
      <c r="G2" s="34"/>
      <c r="I2" s="128"/>
    </row>
    <row r="3" spans="1:9" s="42" customFormat="1" ht="21.75" customHeight="1" x14ac:dyDescent="0.7">
      <c r="A3" s="11"/>
      <c r="B3" s="23"/>
      <c r="C3" s="34"/>
      <c r="D3" s="34"/>
      <c r="E3" s="34"/>
      <c r="F3" s="34"/>
      <c r="G3" s="34"/>
      <c r="I3" s="128"/>
    </row>
    <row r="4" spans="1:9" ht="21.75" customHeight="1" x14ac:dyDescent="0.7">
      <c r="A4" s="24"/>
      <c r="B4" s="92"/>
      <c r="C4" s="307" t="s">
        <v>38</v>
      </c>
      <c r="D4" s="307"/>
      <c r="E4" s="307"/>
      <c r="F4" s="12"/>
      <c r="G4" s="8"/>
      <c r="H4" s="112"/>
      <c r="I4" s="111"/>
    </row>
    <row r="5" spans="1:9" ht="21.75" customHeight="1" x14ac:dyDescent="0.7">
      <c r="A5" s="24"/>
      <c r="B5" s="92"/>
      <c r="C5" s="307" t="s">
        <v>37</v>
      </c>
      <c r="D5" s="307"/>
      <c r="E5" s="307"/>
      <c r="F5" s="12"/>
      <c r="G5" s="307" t="s">
        <v>39</v>
      </c>
      <c r="H5" s="307"/>
      <c r="I5" s="307"/>
    </row>
    <row r="6" spans="1:9" ht="21.75" customHeight="1" x14ac:dyDescent="0.7">
      <c r="A6" s="24"/>
      <c r="B6" s="127"/>
      <c r="C6" s="313" t="s">
        <v>187</v>
      </c>
      <c r="D6" s="313"/>
      <c r="E6" s="313"/>
      <c r="F6" s="12"/>
      <c r="G6" s="313" t="s">
        <v>187</v>
      </c>
      <c r="H6" s="313"/>
      <c r="I6" s="313"/>
    </row>
    <row r="7" spans="1:9" ht="21.75" customHeight="1" x14ac:dyDescent="0.7">
      <c r="A7" s="24"/>
      <c r="B7" s="92"/>
      <c r="C7" s="313" t="s">
        <v>94</v>
      </c>
      <c r="D7" s="313" t="s">
        <v>94</v>
      </c>
      <c r="E7" s="313" t="s">
        <v>94</v>
      </c>
      <c r="F7" s="12"/>
      <c r="G7" s="313" t="s">
        <v>94</v>
      </c>
      <c r="H7" s="313" t="s">
        <v>94</v>
      </c>
      <c r="I7" s="313" t="s">
        <v>94</v>
      </c>
    </row>
    <row r="8" spans="1:9" ht="21.75" customHeight="1" x14ac:dyDescent="0.7">
      <c r="A8" s="24"/>
      <c r="B8" s="109" t="s">
        <v>9</v>
      </c>
      <c r="C8" s="116">
        <v>2566</v>
      </c>
      <c r="D8" s="8"/>
      <c r="E8" s="116">
        <v>2565</v>
      </c>
      <c r="F8" s="8"/>
      <c r="G8" s="116">
        <v>2566</v>
      </c>
      <c r="H8" s="8"/>
      <c r="I8" s="116">
        <v>2565</v>
      </c>
    </row>
    <row r="9" spans="1:9" ht="22" x14ac:dyDescent="0.7">
      <c r="A9" s="24"/>
      <c r="B9" s="92"/>
      <c r="C9" s="312" t="s">
        <v>67</v>
      </c>
      <c r="D9" s="312"/>
      <c r="E9" s="312"/>
      <c r="F9" s="312"/>
      <c r="G9" s="312"/>
      <c r="H9" s="312"/>
      <c r="I9" s="312"/>
    </row>
    <row r="10" spans="1:9" ht="22.5" customHeight="1" x14ac:dyDescent="0.7">
      <c r="A10" s="15" t="s">
        <v>20</v>
      </c>
      <c r="B10" s="90"/>
    </row>
    <row r="11" spans="1:9" ht="22.5" customHeight="1" x14ac:dyDescent="0.65">
      <c r="A11" s="30" t="s">
        <v>205</v>
      </c>
      <c r="B11" s="90"/>
      <c r="C11" s="16">
        <f>PL!D100</f>
        <v>67681</v>
      </c>
      <c r="D11" s="22"/>
      <c r="E11" s="16">
        <f>PL!F100</f>
        <v>121031</v>
      </c>
      <c r="F11" s="22"/>
      <c r="G11" s="16">
        <f>PL!H100</f>
        <v>79046</v>
      </c>
      <c r="I11" s="16">
        <f>PL!J100</f>
        <v>126602</v>
      </c>
    </row>
    <row r="12" spans="1:9" ht="22.5" customHeight="1" x14ac:dyDescent="0.7">
      <c r="A12" s="43" t="s">
        <v>183</v>
      </c>
      <c r="B12" s="90"/>
      <c r="C12" s="46"/>
      <c r="D12" s="22"/>
      <c r="E12" s="46"/>
      <c r="F12" s="35"/>
      <c r="G12" s="16"/>
      <c r="I12" s="16"/>
    </row>
    <row r="13" spans="1:9" ht="22.5" customHeight="1" x14ac:dyDescent="0.7">
      <c r="A13" s="3" t="s">
        <v>42</v>
      </c>
      <c r="B13" s="90"/>
      <c r="C13" s="46">
        <f>-PL!D97</f>
        <v>8873</v>
      </c>
      <c r="D13" s="22"/>
      <c r="E13" s="46">
        <f>-PL!F97</f>
        <v>9192</v>
      </c>
      <c r="F13" s="35"/>
      <c r="G13" s="46">
        <f>-PL!H97</f>
        <v>8873</v>
      </c>
      <c r="I13" s="46">
        <f>-PL!J97</f>
        <v>9192</v>
      </c>
    </row>
    <row r="14" spans="1:9" ht="22.5" customHeight="1" x14ac:dyDescent="0.65">
      <c r="A14" s="30" t="s">
        <v>54</v>
      </c>
      <c r="B14" s="90"/>
      <c r="C14" s="49">
        <v>253254</v>
      </c>
      <c r="D14" s="22"/>
      <c r="E14" s="49">
        <v>283822</v>
      </c>
      <c r="F14" s="22"/>
      <c r="G14" s="49">
        <f>C14</f>
        <v>253254</v>
      </c>
      <c r="I14" s="49">
        <f>E14</f>
        <v>283822</v>
      </c>
    </row>
    <row r="15" spans="1:9" ht="22.5" hidden="1" customHeight="1" x14ac:dyDescent="0.65">
      <c r="A15" s="30" t="s">
        <v>131</v>
      </c>
      <c r="B15" s="142"/>
      <c r="C15" s="133"/>
      <c r="D15" s="22"/>
      <c r="E15" s="145"/>
      <c r="F15" s="22"/>
      <c r="G15" s="133"/>
      <c r="I15" s="119"/>
    </row>
    <row r="16" spans="1:9" ht="22.5" hidden="1" customHeight="1" x14ac:dyDescent="0.65">
      <c r="A16" s="30" t="s">
        <v>123</v>
      </c>
      <c r="B16" s="143"/>
      <c r="C16" s="49"/>
      <c r="D16" s="22"/>
      <c r="E16" s="49"/>
      <c r="F16" s="22"/>
      <c r="G16" s="49"/>
      <c r="I16" s="49"/>
    </row>
    <row r="17" spans="1:9" ht="22.5" customHeight="1" x14ac:dyDescent="0.65">
      <c r="A17" s="30" t="s">
        <v>58</v>
      </c>
      <c r="B17" s="90"/>
      <c r="C17" s="71">
        <v>14977</v>
      </c>
      <c r="D17" s="22"/>
      <c r="E17" s="71">
        <v>13459</v>
      </c>
      <c r="F17" s="22"/>
      <c r="G17" s="49">
        <f>C17</f>
        <v>14977</v>
      </c>
      <c r="I17" s="49">
        <f>E17</f>
        <v>13459</v>
      </c>
    </row>
    <row r="18" spans="1:9" ht="22.5" customHeight="1" x14ac:dyDescent="0.65">
      <c r="A18" s="30" t="s">
        <v>125</v>
      </c>
      <c r="B18" s="90"/>
      <c r="C18" s="45">
        <v>-9504</v>
      </c>
      <c r="D18" s="22"/>
      <c r="E18" s="45">
        <v>-7121</v>
      </c>
      <c r="F18" s="22"/>
      <c r="G18" s="49">
        <f>C18</f>
        <v>-9504</v>
      </c>
      <c r="I18" s="49">
        <f>E18</f>
        <v>-7121</v>
      </c>
    </row>
    <row r="19" spans="1:9" ht="22.5" customHeight="1" x14ac:dyDescent="0.65">
      <c r="A19" s="30" t="s">
        <v>181</v>
      </c>
      <c r="B19" s="90"/>
      <c r="C19" s="49">
        <v>9930</v>
      </c>
      <c r="D19" s="22"/>
      <c r="E19" s="49">
        <v>-817</v>
      </c>
      <c r="F19" s="22"/>
      <c r="G19" s="49">
        <f>C19</f>
        <v>9930</v>
      </c>
      <c r="I19" s="49">
        <f>E19</f>
        <v>-817</v>
      </c>
    </row>
    <row r="20" spans="1:9" ht="22.5" customHeight="1" x14ac:dyDescent="0.65">
      <c r="A20" s="26" t="s">
        <v>204</v>
      </c>
      <c r="B20" s="118"/>
      <c r="C20" s="49"/>
      <c r="D20" s="22"/>
      <c r="E20" s="49"/>
      <c r="F20" s="22"/>
      <c r="G20" s="49"/>
      <c r="I20" s="49"/>
    </row>
    <row r="21" spans="1:9" ht="22.5" customHeight="1" x14ac:dyDescent="0.65">
      <c r="A21" s="120" t="s">
        <v>184</v>
      </c>
      <c r="B21" s="90"/>
      <c r="C21" s="48"/>
      <c r="D21" s="22"/>
      <c r="E21" s="48"/>
      <c r="F21" s="22"/>
      <c r="G21" s="48"/>
      <c r="I21" s="48"/>
    </row>
    <row r="22" spans="1:9" ht="22.5" customHeight="1" x14ac:dyDescent="0.65">
      <c r="A22" s="41" t="s">
        <v>185</v>
      </c>
      <c r="B22" s="278"/>
      <c r="C22" s="48">
        <v>-1679</v>
      </c>
      <c r="D22" s="22"/>
      <c r="E22" s="48">
        <v>-13715</v>
      </c>
      <c r="F22" s="22"/>
      <c r="G22" s="49">
        <f>C22</f>
        <v>-1679</v>
      </c>
      <c r="I22" s="49">
        <f>E22</f>
        <v>-13715</v>
      </c>
    </row>
    <row r="23" spans="1:9" ht="22.5" customHeight="1" x14ac:dyDescent="0.65">
      <c r="A23" s="30" t="s">
        <v>106</v>
      </c>
      <c r="B23" s="108">
        <v>3</v>
      </c>
      <c r="C23" s="31">
        <v>-52707</v>
      </c>
      <c r="D23" s="52"/>
      <c r="E23" s="31">
        <f>-PL!F98</f>
        <v>-53514</v>
      </c>
      <c r="F23" s="52"/>
      <c r="G23" s="136" t="s">
        <v>115</v>
      </c>
      <c r="I23" s="136" t="s">
        <v>115</v>
      </c>
    </row>
    <row r="24" spans="1:9" ht="22.5" customHeight="1" x14ac:dyDescent="0.65">
      <c r="A24" s="26" t="s">
        <v>77</v>
      </c>
      <c r="B24" s="90"/>
      <c r="C24" s="31">
        <f>-PL!D83</f>
        <v>-2226</v>
      </c>
      <c r="D24" s="52"/>
      <c r="E24" s="31">
        <f>-PL!F83</f>
        <v>-1588</v>
      </c>
      <c r="F24" s="52"/>
      <c r="G24" s="31">
        <f>-PL!H83</f>
        <v>-66298</v>
      </c>
      <c r="I24" s="31">
        <f>-PL!J83</f>
        <v>-60673</v>
      </c>
    </row>
    <row r="25" spans="1:9" ht="22.5" customHeight="1" x14ac:dyDescent="0.65">
      <c r="A25" s="41" t="s">
        <v>126</v>
      </c>
      <c r="B25" s="90"/>
      <c r="C25" s="95">
        <f>-PL!D84</f>
        <v>-2490</v>
      </c>
      <c r="D25" s="52"/>
      <c r="E25" s="95">
        <f>-PL!F84</f>
        <v>-762</v>
      </c>
      <c r="F25" s="52"/>
      <c r="G25" s="95">
        <f>-PL!H84</f>
        <v>-2490</v>
      </c>
      <c r="I25" s="95">
        <f>-PL!J84</f>
        <v>-762</v>
      </c>
    </row>
    <row r="26" spans="1:9" ht="22.5" customHeight="1" x14ac:dyDescent="0.65">
      <c r="A26" s="41"/>
      <c r="B26" s="90"/>
      <c r="C26" s="22">
        <f>SUM(C11:C25)</f>
        <v>286109</v>
      </c>
      <c r="D26" s="22"/>
      <c r="E26" s="22">
        <f>SUM(E11:E25)</f>
        <v>349987</v>
      </c>
      <c r="F26" s="22"/>
      <c r="G26" s="22">
        <f>SUM(G11:G25)</f>
        <v>286109</v>
      </c>
      <c r="I26" s="22">
        <f>SUM(I11:I25)</f>
        <v>349987</v>
      </c>
    </row>
    <row r="27" spans="1:9" ht="22.5" customHeight="1" x14ac:dyDescent="0.65">
      <c r="A27" s="43" t="s">
        <v>36</v>
      </c>
      <c r="B27" s="90"/>
      <c r="C27" s="22"/>
      <c r="D27" s="22"/>
      <c r="E27" s="22"/>
      <c r="F27" s="36"/>
      <c r="G27" s="22"/>
      <c r="I27" s="22"/>
    </row>
    <row r="28" spans="1:9" ht="22.5" customHeight="1" x14ac:dyDescent="0.65">
      <c r="A28" s="3" t="s">
        <v>2</v>
      </c>
      <c r="B28" s="90"/>
      <c r="C28" s="44">
        <v>-30594</v>
      </c>
      <c r="D28" s="22"/>
      <c r="E28" s="44">
        <v>-309518</v>
      </c>
      <c r="F28" s="22"/>
      <c r="G28" s="49">
        <f t="shared" ref="G28:I33" si="0">C28</f>
        <v>-30594</v>
      </c>
      <c r="I28" s="49">
        <f t="shared" si="0"/>
        <v>-309518</v>
      </c>
    </row>
    <row r="29" spans="1:9" ht="22.5" customHeight="1" x14ac:dyDescent="0.65">
      <c r="A29" s="30" t="s">
        <v>107</v>
      </c>
      <c r="B29" s="90"/>
      <c r="C29" s="44">
        <v>-5892</v>
      </c>
      <c r="D29" s="22"/>
      <c r="E29" s="44">
        <v>54029</v>
      </c>
      <c r="F29" s="22"/>
      <c r="G29" s="49">
        <f t="shared" si="0"/>
        <v>-5892</v>
      </c>
      <c r="I29" s="49">
        <f t="shared" si="0"/>
        <v>54029</v>
      </c>
    </row>
    <row r="30" spans="1:9" ht="22.5" customHeight="1" x14ac:dyDescent="0.65">
      <c r="A30" s="3" t="s">
        <v>3</v>
      </c>
      <c r="B30" s="90"/>
      <c r="C30" s="44">
        <v>98861</v>
      </c>
      <c r="D30" s="22"/>
      <c r="E30" s="44">
        <v>-171558</v>
      </c>
      <c r="F30" s="22"/>
      <c r="G30" s="49">
        <f t="shared" si="0"/>
        <v>98861</v>
      </c>
      <c r="I30" s="49">
        <f t="shared" si="0"/>
        <v>-171558</v>
      </c>
    </row>
    <row r="31" spans="1:9" ht="22.5" customHeight="1" x14ac:dyDescent="0.65">
      <c r="A31" s="3" t="s">
        <v>6</v>
      </c>
      <c r="B31" s="90"/>
      <c r="C31" s="44">
        <f>-1100-215</f>
        <v>-1315</v>
      </c>
      <c r="D31" s="22"/>
      <c r="E31" s="44">
        <v>270</v>
      </c>
      <c r="F31" s="22"/>
      <c r="G31" s="49">
        <f t="shared" si="0"/>
        <v>-1315</v>
      </c>
      <c r="I31" s="49">
        <f t="shared" si="0"/>
        <v>270</v>
      </c>
    </row>
    <row r="32" spans="1:9" ht="22.5" customHeight="1" x14ac:dyDescent="0.65">
      <c r="A32" s="3" t="s">
        <v>10</v>
      </c>
      <c r="B32" s="90"/>
      <c r="C32" s="44">
        <v>-12046</v>
      </c>
      <c r="D32" s="22"/>
      <c r="E32" s="44">
        <v>258063</v>
      </c>
      <c r="F32" s="22"/>
      <c r="G32" s="49">
        <f t="shared" si="0"/>
        <v>-12046</v>
      </c>
      <c r="I32" s="49">
        <f t="shared" si="0"/>
        <v>258063</v>
      </c>
    </row>
    <row r="33" spans="1:9" ht="22.5" customHeight="1" x14ac:dyDescent="0.65">
      <c r="A33" s="5" t="s">
        <v>109</v>
      </c>
      <c r="B33" s="89"/>
      <c r="C33" s="44">
        <v>-348</v>
      </c>
      <c r="D33" s="22"/>
      <c r="E33" s="44">
        <v>24655</v>
      </c>
      <c r="F33" s="22"/>
      <c r="G33" s="49">
        <f t="shared" si="0"/>
        <v>-348</v>
      </c>
      <c r="I33" s="49">
        <f t="shared" si="0"/>
        <v>24655</v>
      </c>
    </row>
    <row r="34" spans="1:9" ht="22.5" customHeight="1" x14ac:dyDescent="0.7">
      <c r="A34" s="32" t="s">
        <v>90</v>
      </c>
      <c r="B34" s="101"/>
      <c r="C34" s="276">
        <f>SUM(C26:C33)</f>
        <v>334775</v>
      </c>
      <c r="D34" s="13"/>
      <c r="E34" s="276">
        <f>SUM(E26:E33)</f>
        <v>205928</v>
      </c>
      <c r="F34" s="13"/>
      <c r="G34" s="276">
        <f>SUM(G26:G33)</f>
        <v>334775</v>
      </c>
      <c r="H34" s="277"/>
      <c r="I34" s="276">
        <f>SUM(I26:I33)</f>
        <v>205928</v>
      </c>
    </row>
    <row r="35" spans="1:9" ht="22.5" hidden="1" customHeight="1" x14ac:dyDescent="0.65">
      <c r="A35" s="41" t="s">
        <v>97</v>
      </c>
      <c r="B35" s="90"/>
      <c r="C35" s="74" t="s">
        <v>100</v>
      </c>
      <c r="D35" s="22"/>
      <c r="E35" s="74" t="s">
        <v>100</v>
      </c>
      <c r="F35" s="22"/>
      <c r="G35" s="74" t="s">
        <v>101</v>
      </c>
      <c r="I35" s="74" t="s">
        <v>100</v>
      </c>
    </row>
    <row r="36" spans="1:9" ht="22.5" customHeight="1" x14ac:dyDescent="0.65">
      <c r="A36" s="41" t="s">
        <v>59</v>
      </c>
      <c r="B36" s="107"/>
      <c r="C36" s="61">
        <v>-16124</v>
      </c>
      <c r="D36" s="22"/>
      <c r="E36" s="61">
        <v>-9255</v>
      </c>
      <c r="F36" s="22"/>
      <c r="G36" s="49">
        <f t="shared" ref="G36:G37" si="1">C36</f>
        <v>-16124</v>
      </c>
      <c r="I36" s="49">
        <f t="shared" ref="I36:I37" si="2">E36</f>
        <v>-9255</v>
      </c>
    </row>
    <row r="37" spans="1:9" ht="22.5" customHeight="1" x14ac:dyDescent="0.65">
      <c r="A37" s="41" t="s">
        <v>60</v>
      </c>
      <c r="B37" s="90"/>
      <c r="C37" s="119">
        <v>-5617</v>
      </c>
      <c r="D37" s="22"/>
      <c r="E37" s="119">
        <v>-1116</v>
      </c>
      <c r="F37" s="22"/>
      <c r="G37" s="49">
        <f t="shared" si="1"/>
        <v>-5617</v>
      </c>
      <c r="I37" s="49">
        <f t="shared" si="2"/>
        <v>-1116</v>
      </c>
    </row>
    <row r="38" spans="1:9" s="42" customFormat="1" ht="22.5" customHeight="1" x14ac:dyDescent="0.7">
      <c r="A38" s="10" t="s">
        <v>78</v>
      </c>
      <c r="B38" s="90"/>
      <c r="C38" s="29">
        <f>SUM(C34:C37)</f>
        <v>313034</v>
      </c>
      <c r="D38" s="13"/>
      <c r="E38" s="29">
        <f>SUM(E34:E37)</f>
        <v>195557</v>
      </c>
      <c r="F38" s="13"/>
      <c r="G38" s="29">
        <f>SUM(G34:G37)</f>
        <v>313034</v>
      </c>
      <c r="I38" s="29">
        <f>SUM(I34:I37)</f>
        <v>195557</v>
      </c>
    </row>
    <row r="39" spans="1:9" s="42" customFormat="1" ht="23" x14ac:dyDescent="0.7">
      <c r="A39" s="9"/>
      <c r="B39" s="104"/>
      <c r="C39" s="51"/>
      <c r="D39" s="51"/>
      <c r="E39" s="51"/>
      <c r="F39" s="51"/>
      <c r="G39" s="51"/>
      <c r="I39" s="128"/>
    </row>
    <row r="40" spans="1:9" ht="23" x14ac:dyDescent="0.7">
      <c r="A40" s="9" t="s">
        <v>93</v>
      </c>
      <c r="B40" s="104"/>
      <c r="C40" s="51"/>
      <c r="D40" s="51"/>
      <c r="E40" s="51"/>
      <c r="F40" s="51"/>
      <c r="G40" s="51"/>
    </row>
    <row r="41" spans="1:9" ht="23" x14ac:dyDescent="0.7">
      <c r="A41" s="9" t="s">
        <v>73</v>
      </c>
      <c r="B41" s="104"/>
      <c r="C41" s="51"/>
      <c r="D41" s="51"/>
      <c r="E41" s="51"/>
      <c r="F41" s="51"/>
      <c r="G41" s="51"/>
    </row>
    <row r="42" spans="1:9" ht="22" x14ac:dyDescent="0.7">
      <c r="A42" s="24"/>
      <c r="B42" s="92"/>
      <c r="C42" s="51"/>
      <c r="D42" s="51"/>
      <c r="E42" s="51"/>
      <c r="F42" s="51"/>
      <c r="G42" s="51"/>
    </row>
    <row r="43" spans="1:9" ht="21.75" customHeight="1" x14ac:dyDescent="0.7">
      <c r="A43" s="24"/>
      <c r="B43" s="92"/>
      <c r="C43" s="307" t="s">
        <v>38</v>
      </c>
      <c r="D43" s="307"/>
      <c r="E43" s="307"/>
      <c r="F43" s="12"/>
      <c r="G43" s="8"/>
      <c r="H43" s="112"/>
      <c r="I43" s="111"/>
    </row>
    <row r="44" spans="1:9" ht="21.75" customHeight="1" x14ac:dyDescent="0.7">
      <c r="A44" s="24"/>
      <c r="B44" s="92"/>
      <c r="C44" s="307" t="s">
        <v>37</v>
      </c>
      <c r="D44" s="307"/>
      <c r="E44" s="307"/>
      <c r="F44" s="12"/>
      <c r="G44" s="307" t="s">
        <v>39</v>
      </c>
      <c r="H44" s="307"/>
      <c r="I44" s="307"/>
    </row>
    <row r="45" spans="1:9" ht="21.75" customHeight="1" x14ac:dyDescent="0.7">
      <c r="A45" s="24"/>
      <c r="B45" s="127"/>
      <c r="C45" s="313" t="s">
        <v>187</v>
      </c>
      <c r="D45" s="313"/>
      <c r="E45" s="313"/>
      <c r="F45" s="12"/>
      <c r="G45" s="313" t="s">
        <v>187</v>
      </c>
      <c r="H45" s="313"/>
      <c r="I45" s="313"/>
    </row>
    <row r="46" spans="1:9" ht="21.75" customHeight="1" x14ac:dyDescent="0.7">
      <c r="A46" s="24"/>
      <c r="B46" s="92"/>
      <c r="C46" s="313" t="s">
        <v>94</v>
      </c>
      <c r="D46" s="313" t="s">
        <v>94</v>
      </c>
      <c r="E46" s="313" t="s">
        <v>94</v>
      </c>
      <c r="F46" s="12"/>
      <c r="G46" s="313" t="s">
        <v>94</v>
      </c>
      <c r="H46" s="313" t="s">
        <v>94</v>
      </c>
      <c r="I46" s="313" t="s">
        <v>94</v>
      </c>
    </row>
    <row r="47" spans="1:9" ht="21.75" customHeight="1" x14ac:dyDescent="0.7">
      <c r="A47" s="24"/>
      <c r="B47" s="127"/>
      <c r="C47" s="116">
        <v>2566</v>
      </c>
      <c r="D47" s="8"/>
      <c r="E47" s="116">
        <v>2565</v>
      </c>
      <c r="F47" s="8"/>
      <c r="G47" s="116">
        <v>2566</v>
      </c>
      <c r="H47" s="8"/>
      <c r="I47" s="116">
        <v>2565</v>
      </c>
    </row>
    <row r="48" spans="1:9" ht="21.75" customHeight="1" x14ac:dyDescent="0.7">
      <c r="A48" s="24"/>
      <c r="B48" s="92"/>
      <c r="C48" s="312" t="s">
        <v>67</v>
      </c>
      <c r="D48" s="312"/>
      <c r="E48" s="312"/>
      <c r="F48" s="312"/>
      <c r="G48" s="312"/>
      <c r="H48" s="312"/>
      <c r="I48" s="312"/>
    </row>
    <row r="49" spans="1:10" ht="22" x14ac:dyDescent="0.7">
      <c r="A49" s="15" t="s">
        <v>21</v>
      </c>
      <c r="B49" s="90"/>
      <c r="C49" s="88"/>
      <c r="D49" s="88"/>
      <c r="E49" s="88"/>
      <c r="F49" s="88"/>
      <c r="G49" s="88"/>
      <c r="I49" s="129"/>
    </row>
    <row r="50" spans="1:10" ht="21.75" hidden="1" customHeight="1" x14ac:dyDescent="0.65">
      <c r="A50" s="41" t="s">
        <v>86</v>
      </c>
      <c r="B50" s="90"/>
      <c r="C50" s="74"/>
      <c r="D50" s="92"/>
      <c r="E50" s="81"/>
      <c r="F50" s="92"/>
      <c r="G50" s="74"/>
      <c r="I50" s="71"/>
    </row>
    <row r="51" spans="1:10" ht="21.75" hidden="1" customHeight="1" x14ac:dyDescent="0.65">
      <c r="A51" s="41" t="s">
        <v>87</v>
      </c>
      <c r="B51" s="90"/>
      <c r="C51" s="74"/>
      <c r="D51" s="88"/>
      <c r="E51" s="96">
        <v>0</v>
      </c>
      <c r="F51" s="88"/>
      <c r="G51" s="74"/>
      <c r="I51" s="71"/>
    </row>
    <row r="52" spans="1:10" ht="21.75" customHeight="1" x14ac:dyDescent="0.65">
      <c r="A52" s="30" t="s">
        <v>61</v>
      </c>
      <c r="B52" s="90"/>
      <c r="C52" s="96">
        <v>-32355</v>
      </c>
      <c r="D52" s="110"/>
      <c r="E52" s="96">
        <v>-43370</v>
      </c>
      <c r="F52" s="22"/>
      <c r="G52" s="49">
        <f t="shared" ref="G52:G56" si="3">C52</f>
        <v>-32355</v>
      </c>
      <c r="I52" s="49">
        <f t="shared" ref="I52:I56" si="4">E52</f>
        <v>-43370</v>
      </c>
    </row>
    <row r="53" spans="1:10" ht="43" x14ac:dyDescent="0.65">
      <c r="A53" s="141" t="s">
        <v>119</v>
      </c>
      <c r="B53" s="90"/>
      <c r="C53" s="96">
        <v>269</v>
      </c>
      <c r="D53" s="110"/>
      <c r="E53" s="96">
        <v>9341</v>
      </c>
      <c r="F53" s="22"/>
      <c r="G53" s="49">
        <f t="shared" si="3"/>
        <v>269</v>
      </c>
      <c r="I53" s="49">
        <f t="shared" si="4"/>
        <v>9341</v>
      </c>
    </row>
    <row r="54" spans="1:10" ht="21.75" customHeight="1" x14ac:dyDescent="0.65">
      <c r="A54" s="41" t="s">
        <v>62</v>
      </c>
      <c r="B54" s="90"/>
      <c r="C54" s="96">
        <v>-33606</v>
      </c>
      <c r="D54" s="110"/>
      <c r="E54" s="96">
        <v>-7191</v>
      </c>
      <c r="F54" s="22"/>
      <c r="G54" s="49">
        <f t="shared" si="3"/>
        <v>-33606</v>
      </c>
      <c r="I54" s="49">
        <f t="shared" si="4"/>
        <v>-7191</v>
      </c>
    </row>
    <row r="55" spans="1:10" ht="21.75" customHeight="1" x14ac:dyDescent="0.65">
      <c r="A55" s="30" t="s">
        <v>63</v>
      </c>
      <c r="B55" s="90"/>
      <c r="C55" s="96">
        <v>66298</v>
      </c>
      <c r="D55" s="110"/>
      <c r="E55" s="96">
        <v>60673</v>
      </c>
      <c r="F55" s="22"/>
      <c r="G55" s="49">
        <f t="shared" si="3"/>
        <v>66298</v>
      </c>
      <c r="I55" s="49">
        <f t="shared" si="4"/>
        <v>60673</v>
      </c>
    </row>
    <row r="56" spans="1:10" ht="21.75" customHeight="1" x14ac:dyDescent="0.65">
      <c r="A56" s="30" t="s">
        <v>85</v>
      </c>
      <c r="B56" s="90"/>
      <c r="C56" s="49">
        <v>2490</v>
      </c>
      <c r="D56" s="110"/>
      <c r="E56" s="49">
        <v>762</v>
      </c>
      <c r="F56" s="22"/>
      <c r="G56" s="49">
        <f t="shared" si="3"/>
        <v>2490</v>
      </c>
      <c r="I56" s="49">
        <f t="shared" si="4"/>
        <v>762</v>
      </c>
    </row>
    <row r="57" spans="1:10" ht="21.75" customHeight="1" x14ac:dyDescent="0.7">
      <c r="A57" s="10" t="s">
        <v>206</v>
      </c>
      <c r="B57" s="90"/>
      <c r="C57" s="37">
        <f>SUM(C51:C56)</f>
        <v>3096</v>
      </c>
      <c r="D57" s="2"/>
      <c r="E57" s="37">
        <f>SUM(E51:E56)</f>
        <v>20215</v>
      </c>
      <c r="F57" s="13"/>
      <c r="G57" s="37">
        <f>SUM(G51:G56)</f>
        <v>3096</v>
      </c>
      <c r="I57" s="37">
        <f>SUM(I51:I56)</f>
        <v>20215</v>
      </c>
    </row>
    <row r="58" spans="1:10" ht="21.75" customHeight="1" x14ac:dyDescent="0.7">
      <c r="A58" s="10"/>
      <c r="B58" s="90"/>
      <c r="C58" s="52"/>
      <c r="D58" s="53"/>
      <c r="E58" s="52"/>
      <c r="F58" s="38"/>
      <c r="G58" s="52"/>
      <c r="I58" s="52"/>
    </row>
    <row r="59" spans="1:10" ht="20.25" customHeight="1" x14ac:dyDescent="0.7">
      <c r="A59" s="15" t="s">
        <v>22</v>
      </c>
      <c r="B59" s="90"/>
      <c r="C59" s="92"/>
      <c r="D59" s="92"/>
      <c r="E59" s="127"/>
      <c r="F59" s="92"/>
      <c r="G59" s="92"/>
      <c r="I59" s="127"/>
    </row>
    <row r="60" spans="1:10" ht="21.75" hidden="1" customHeight="1" x14ac:dyDescent="0.65">
      <c r="A60" s="41" t="s">
        <v>79</v>
      </c>
      <c r="B60" s="90"/>
      <c r="C60" s="74"/>
      <c r="D60" s="33"/>
      <c r="E60" s="74"/>
      <c r="F60" s="33"/>
      <c r="G60" s="74"/>
      <c r="I60" s="74"/>
    </row>
    <row r="61" spans="1:10" ht="21.75" customHeight="1" x14ac:dyDescent="0.65">
      <c r="A61" s="41" t="s">
        <v>124</v>
      </c>
      <c r="B61" s="146"/>
      <c r="C61" s="71">
        <v>-27160</v>
      </c>
      <c r="D61" s="33"/>
      <c r="E61" s="71">
        <v>-25477</v>
      </c>
      <c r="F61" s="33"/>
      <c r="G61" s="49">
        <f t="shared" ref="G61:G62" si="5">C61</f>
        <v>-27160</v>
      </c>
      <c r="I61" s="49">
        <f t="shared" ref="I61:I62" si="6">E61</f>
        <v>-25477</v>
      </c>
    </row>
    <row r="62" spans="1:10" ht="21.75" customHeight="1" x14ac:dyDescent="0.65">
      <c r="A62" s="41" t="s">
        <v>113</v>
      </c>
      <c r="B62" s="126">
        <v>6</v>
      </c>
      <c r="C62" s="97">
        <v>-43380</v>
      </c>
      <c r="D62" s="33"/>
      <c r="E62" s="97">
        <v>-28920</v>
      </c>
      <c r="F62" s="33"/>
      <c r="G62" s="49">
        <f t="shared" si="5"/>
        <v>-43380</v>
      </c>
      <c r="I62" s="49">
        <f t="shared" si="6"/>
        <v>-28920</v>
      </c>
    </row>
    <row r="63" spans="1:10" ht="21.75" hidden="1" customHeight="1" x14ac:dyDescent="0.65">
      <c r="A63" s="98" t="s">
        <v>43</v>
      </c>
      <c r="B63" s="101"/>
      <c r="C63" s="139"/>
      <c r="D63" s="33"/>
      <c r="E63" s="139"/>
      <c r="F63" s="33"/>
      <c r="G63" s="139"/>
      <c r="I63" s="139"/>
      <c r="J63" s="147"/>
    </row>
    <row r="64" spans="1:10" ht="19.75" customHeight="1" x14ac:dyDescent="0.7">
      <c r="A64" s="10" t="s">
        <v>92</v>
      </c>
      <c r="B64" s="90"/>
      <c r="C64" s="37">
        <f>SUM(C60:C63)</f>
        <v>-70540</v>
      </c>
      <c r="D64" s="2"/>
      <c r="E64" s="37">
        <f>SUM(E60:E63)</f>
        <v>-54397</v>
      </c>
      <c r="F64" s="2"/>
      <c r="G64" s="37">
        <f>SUM(G60:G63)</f>
        <v>-70540</v>
      </c>
      <c r="I64" s="37">
        <f>SUM(I60:I63)</f>
        <v>-54397</v>
      </c>
    </row>
    <row r="65" spans="1:9" ht="21.75" customHeight="1" x14ac:dyDescent="0.7">
      <c r="A65" s="10"/>
      <c r="B65" s="90"/>
      <c r="C65" s="52"/>
      <c r="D65" s="53"/>
      <c r="E65" s="52"/>
      <c r="F65" s="38"/>
      <c r="G65" s="52"/>
      <c r="I65" s="52"/>
    </row>
    <row r="66" spans="1:9" ht="21.75" customHeight="1" x14ac:dyDescent="0.7">
      <c r="A66" s="41" t="s">
        <v>98</v>
      </c>
      <c r="B66" s="90"/>
      <c r="C66" s="14"/>
      <c r="D66" s="2"/>
      <c r="E66" s="14"/>
      <c r="F66" s="2"/>
      <c r="G66" s="14"/>
      <c r="I66" s="14"/>
    </row>
    <row r="67" spans="1:9" ht="21.75" customHeight="1" x14ac:dyDescent="0.65">
      <c r="A67" s="41" t="s">
        <v>99</v>
      </c>
      <c r="B67" s="90"/>
      <c r="C67" s="22">
        <f>C38+C57+C64</f>
        <v>245590</v>
      </c>
      <c r="D67" s="8"/>
      <c r="E67" s="22">
        <f>E38+E57+E64</f>
        <v>161375</v>
      </c>
      <c r="F67" s="8"/>
      <c r="G67" s="22">
        <f>G38+G57+G64</f>
        <v>245590</v>
      </c>
      <c r="I67" s="22">
        <f>I38+I57+I64</f>
        <v>161375</v>
      </c>
    </row>
    <row r="68" spans="1:9" ht="43" x14ac:dyDescent="0.65">
      <c r="A68" s="141" t="s">
        <v>118</v>
      </c>
      <c r="B68" s="90"/>
      <c r="C68" s="50">
        <v>4464</v>
      </c>
      <c r="D68" s="8"/>
      <c r="E68" s="50">
        <v>4789</v>
      </c>
      <c r="F68" s="8"/>
      <c r="G68" s="50">
        <f>C68</f>
        <v>4464</v>
      </c>
      <c r="I68" s="50">
        <f>E68</f>
        <v>4789</v>
      </c>
    </row>
    <row r="69" spans="1:9" ht="21.75" customHeight="1" x14ac:dyDescent="0.7">
      <c r="A69" s="10" t="s">
        <v>80</v>
      </c>
      <c r="B69" s="90"/>
      <c r="C69" s="14">
        <f>C67+C68</f>
        <v>250054</v>
      </c>
      <c r="D69" s="2"/>
      <c r="E69" s="14">
        <f>E67+E68</f>
        <v>166164</v>
      </c>
      <c r="F69" s="53"/>
      <c r="G69" s="14">
        <f>G67+G68</f>
        <v>250054</v>
      </c>
      <c r="I69" s="14">
        <f>I67+I68</f>
        <v>166164</v>
      </c>
    </row>
    <row r="70" spans="1:9" ht="21.75" customHeight="1" x14ac:dyDescent="0.7">
      <c r="A70" s="30" t="s">
        <v>74</v>
      </c>
      <c r="B70" s="90"/>
      <c r="C70" s="72">
        <f>BS!E11</f>
        <v>615994</v>
      </c>
      <c r="D70" s="53"/>
      <c r="E70" s="72">
        <v>416367</v>
      </c>
      <c r="F70" s="2"/>
      <c r="G70" s="72">
        <f>BS!I11</f>
        <v>615994</v>
      </c>
      <c r="I70" s="72">
        <v>416367</v>
      </c>
    </row>
    <row r="71" spans="1:9" s="63" customFormat="1" ht="25.5" customHeight="1" thickBot="1" x14ac:dyDescent="0.75">
      <c r="A71" s="10" t="s">
        <v>75</v>
      </c>
      <c r="B71" s="90"/>
      <c r="C71" s="39">
        <f>SUM(C69:C70)</f>
        <v>866048</v>
      </c>
      <c r="D71" s="2"/>
      <c r="E71" s="39">
        <f>SUM(E69:E70)</f>
        <v>582531</v>
      </c>
      <c r="F71" s="51"/>
      <c r="G71" s="39">
        <f>SUM(G69:G70)</f>
        <v>866048</v>
      </c>
      <c r="I71" s="39">
        <f>SUM(I69:I70)</f>
        <v>582531</v>
      </c>
    </row>
    <row r="72" spans="1:9" ht="21.75" customHeight="1" thickTop="1" x14ac:dyDescent="0.7">
      <c r="A72" s="10"/>
      <c r="B72" s="90"/>
      <c r="C72" s="52"/>
      <c r="D72" s="53"/>
      <c r="E72" s="52"/>
      <c r="F72" s="38"/>
      <c r="G72" s="52"/>
      <c r="I72" s="52"/>
    </row>
    <row r="73" spans="1:9" s="63" customFormat="1" ht="21" hidden="1" customHeight="1" x14ac:dyDescent="0.65">
      <c r="A73" s="113" t="s">
        <v>44</v>
      </c>
      <c r="B73" s="102"/>
      <c r="C73" s="64"/>
      <c r="D73" s="64"/>
      <c r="E73" s="64"/>
      <c r="F73" s="64"/>
      <c r="G73" s="64"/>
      <c r="I73" s="64"/>
    </row>
    <row r="74" spans="1:9" s="63" customFormat="1" ht="21.5" hidden="1" x14ac:dyDescent="0.65">
      <c r="A74" s="65" t="s">
        <v>120</v>
      </c>
      <c r="B74" s="102"/>
      <c r="C74" s="64"/>
      <c r="D74" s="64"/>
      <c r="E74" s="64"/>
      <c r="F74" s="64"/>
      <c r="G74" s="64"/>
      <c r="I74" s="64"/>
    </row>
    <row r="75" spans="1:9" s="63" customFormat="1" ht="21.5" hidden="1" x14ac:dyDescent="0.65">
      <c r="A75" s="65" t="s">
        <v>121</v>
      </c>
      <c r="B75" s="102"/>
      <c r="C75" s="64"/>
      <c r="D75" s="64"/>
      <c r="E75" s="64"/>
      <c r="F75" s="64"/>
      <c r="G75" s="64"/>
      <c r="I75" s="64"/>
    </row>
    <row r="76" spans="1:9" s="63" customFormat="1" ht="21.75" hidden="1" customHeight="1" x14ac:dyDescent="0.65">
      <c r="A76" s="65" t="s">
        <v>76</v>
      </c>
      <c r="B76" s="102"/>
      <c r="C76" s="73">
        <v>14683</v>
      </c>
      <c r="D76" s="59"/>
      <c r="E76" s="73">
        <v>14683</v>
      </c>
      <c r="F76" s="82"/>
      <c r="G76" s="73">
        <v>14683</v>
      </c>
      <c r="I76" s="73">
        <v>14683</v>
      </c>
    </row>
    <row r="77" spans="1:9" s="63" customFormat="1" ht="21.75" hidden="1" customHeight="1" x14ac:dyDescent="0.65">
      <c r="A77" s="65" t="s">
        <v>110</v>
      </c>
      <c r="B77" s="28"/>
      <c r="C77" s="136"/>
      <c r="D77" s="59"/>
      <c r="E77" s="136"/>
      <c r="F77" s="82"/>
      <c r="G77" s="136"/>
      <c r="I77" s="136"/>
    </row>
    <row r="78" spans="1:9" s="66" customFormat="1" ht="21.75" hidden="1" customHeight="1" x14ac:dyDescent="0.65">
      <c r="A78" s="26" t="s">
        <v>55</v>
      </c>
      <c r="B78" s="90"/>
      <c r="C78" s="105">
        <v>9759</v>
      </c>
      <c r="D78" s="59"/>
      <c r="E78" s="105">
        <v>9759</v>
      </c>
      <c r="F78" s="82"/>
      <c r="G78" s="105">
        <v>9759</v>
      </c>
      <c r="I78" s="105">
        <v>9759</v>
      </c>
    </row>
    <row r="79" spans="1:9" s="66" customFormat="1" ht="21.75" hidden="1" customHeight="1" x14ac:dyDescent="0.65">
      <c r="A79" s="26" t="s">
        <v>84</v>
      </c>
      <c r="B79" s="90"/>
      <c r="C79" s="94"/>
      <c r="D79" s="6"/>
      <c r="E79" s="94"/>
      <c r="F79" s="82"/>
      <c r="G79" s="94"/>
      <c r="I79" s="94"/>
    </row>
    <row r="80" spans="1:9" ht="21.75" hidden="1" customHeight="1" thickBot="1" x14ac:dyDescent="0.7">
      <c r="A80" s="113" t="s">
        <v>91</v>
      </c>
      <c r="B80" s="102"/>
      <c r="C80" s="114">
        <f>SUM(C76:C79)</f>
        <v>24442</v>
      </c>
      <c r="D80" s="115"/>
      <c r="E80" s="114">
        <f>SUM(E76:E79)</f>
        <v>24442</v>
      </c>
      <c r="F80" s="115"/>
      <c r="G80" s="114">
        <f>SUM(G76:G79)</f>
        <v>24442</v>
      </c>
      <c r="I80" s="114">
        <f>SUM(I76:I79)</f>
        <v>24442</v>
      </c>
    </row>
    <row r="81" spans="1:9" ht="22" hidden="1" x14ac:dyDescent="0.7">
      <c r="A81" s="10"/>
      <c r="B81" s="90"/>
      <c r="C81" s="52"/>
      <c r="D81" s="53"/>
      <c r="E81" s="52"/>
      <c r="F81" s="38"/>
      <c r="G81" s="52"/>
      <c r="I81" s="52"/>
    </row>
    <row r="82" spans="1:9" ht="21.75" customHeight="1" x14ac:dyDescent="0.7">
      <c r="A82" s="106" t="s">
        <v>88</v>
      </c>
      <c r="B82" s="25"/>
      <c r="C82" s="103"/>
      <c r="D82" s="83"/>
      <c r="E82" s="103"/>
      <c r="F82" s="83"/>
      <c r="G82" s="103"/>
      <c r="I82" s="103"/>
    </row>
    <row r="83" spans="1:9" ht="21.75" hidden="1" customHeight="1" x14ac:dyDescent="0.65">
      <c r="A83" s="99" t="s">
        <v>122</v>
      </c>
      <c r="B83" s="101"/>
      <c r="C83" s="67"/>
      <c r="D83" s="68"/>
      <c r="E83" s="67"/>
      <c r="F83" s="68"/>
      <c r="G83" s="67"/>
      <c r="I83" s="67"/>
    </row>
    <row r="84" spans="1:9" ht="21.75" customHeight="1" x14ac:dyDescent="0.65">
      <c r="A84" s="40" t="s">
        <v>137</v>
      </c>
      <c r="C84" s="67">
        <v>2786</v>
      </c>
      <c r="E84" s="136" t="s">
        <v>115</v>
      </c>
      <c r="G84" s="145">
        <f>C84</f>
        <v>2786</v>
      </c>
      <c r="H84" s="68"/>
      <c r="I84" s="136" t="s">
        <v>115</v>
      </c>
    </row>
    <row r="85" spans="1:9" ht="21.75" customHeight="1" x14ac:dyDescent="0.65">
      <c r="A85" s="99" t="s">
        <v>138</v>
      </c>
      <c r="C85" s="67">
        <v>3538</v>
      </c>
      <c r="E85" s="67">
        <v>4316</v>
      </c>
      <c r="G85" s="145">
        <f t="shared" ref="G85:I87" si="7">C85</f>
        <v>3538</v>
      </c>
      <c r="H85" s="68"/>
      <c r="I85" s="145">
        <f t="shared" si="7"/>
        <v>4316</v>
      </c>
    </row>
    <row r="86" spans="1:9" ht="21.75" hidden="1" customHeight="1" x14ac:dyDescent="0.65">
      <c r="A86" s="99" t="s">
        <v>182</v>
      </c>
      <c r="C86" s="67"/>
      <c r="E86" s="136" t="s">
        <v>115</v>
      </c>
      <c r="G86" s="145">
        <f t="shared" si="7"/>
        <v>0</v>
      </c>
      <c r="H86" s="68"/>
      <c r="I86" s="136" t="s">
        <v>115</v>
      </c>
    </row>
    <row r="87" spans="1:9" ht="21.75" customHeight="1" x14ac:dyDescent="0.65">
      <c r="A87" s="99" t="s">
        <v>108</v>
      </c>
      <c r="B87" s="28"/>
      <c r="C87" s="67">
        <v>28898</v>
      </c>
      <c r="D87" s="68"/>
      <c r="E87" s="67">
        <v>5622</v>
      </c>
      <c r="F87" s="68"/>
      <c r="G87" s="145">
        <f t="shared" si="7"/>
        <v>28898</v>
      </c>
      <c r="H87" s="68"/>
      <c r="I87" s="145">
        <f t="shared" si="7"/>
        <v>5622</v>
      </c>
    </row>
    <row r="88" spans="1:9" ht="20.25" customHeight="1" x14ac:dyDescent="0.7">
      <c r="A88" s="100"/>
      <c r="I88" s="40"/>
    </row>
    <row r="89" spans="1:9" ht="20.25" customHeight="1" x14ac:dyDescent="0.65">
      <c r="A89" s="99"/>
      <c r="C89" s="67"/>
      <c r="D89" s="68"/>
      <c r="E89" s="67"/>
      <c r="F89" s="68"/>
      <c r="G89" s="67"/>
    </row>
    <row r="90" spans="1:9" ht="21.5" x14ac:dyDescent="0.65">
      <c r="A90" s="25"/>
      <c r="B90" s="19"/>
      <c r="C90" s="25"/>
      <c r="D90" s="25"/>
      <c r="E90" s="25"/>
      <c r="F90" s="25"/>
      <c r="G90" s="25"/>
    </row>
    <row r="91" spans="1:9" ht="21.5" x14ac:dyDescent="0.65">
      <c r="A91" s="25"/>
      <c r="B91" s="19"/>
      <c r="C91" s="25"/>
      <c r="D91" s="25"/>
      <c r="E91" s="25"/>
      <c r="F91" s="25"/>
      <c r="G91" s="25"/>
    </row>
    <row r="92" spans="1:9" ht="21.5" x14ac:dyDescent="0.65">
      <c r="A92" s="25"/>
      <c r="B92" s="19"/>
      <c r="C92" s="25"/>
      <c r="D92" s="25"/>
      <c r="E92" s="25"/>
      <c r="F92" s="25"/>
      <c r="G92" s="25"/>
    </row>
    <row r="93" spans="1:9" ht="23.5" customHeight="1" x14ac:dyDescent="0.65">
      <c r="F93" s="68"/>
      <c r="G93" s="68"/>
      <c r="H93" s="84"/>
    </row>
  </sheetData>
  <mergeCells count="16">
    <mergeCell ref="C48:I48"/>
    <mergeCell ref="C46:E46"/>
    <mergeCell ref="C7:E7"/>
    <mergeCell ref="C6:E6"/>
    <mergeCell ref="C45:E45"/>
    <mergeCell ref="G6:I6"/>
    <mergeCell ref="G7:I7"/>
    <mergeCell ref="G44:I44"/>
    <mergeCell ref="G45:I45"/>
    <mergeCell ref="G46:I46"/>
    <mergeCell ref="C4:E4"/>
    <mergeCell ref="C5:E5"/>
    <mergeCell ref="C43:E43"/>
    <mergeCell ref="C44:E44"/>
    <mergeCell ref="G5:I5"/>
    <mergeCell ref="C9:I9"/>
  </mergeCells>
  <pageMargins left="0.8" right="0.8" top="0.48" bottom="0.5" header="0.5" footer="0.5"/>
  <pageSetup paperSize="9" scale="80" firstPageNumber="1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Chamniyun, Chutima/TTT(TH)/Pum (HR &amp; GA)</cp:lastModifiedBy>
  <cp:lastPrinted>2023-11-11T11:54:12Z</cp:lastPrinted>
  <dcterms:created xsi:type="dcterms:W3CDTF">2005-02-07T13:50:47Z</dcterms:created>
  <dcterms:modified xsi:type="dcterms:W3CDTF">2023-11-13T03:06:08Z</dcterms:modified>
</cp:coreProperties>
</file>