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sarangkoonnaayutt\Desktop\JOB\ILM\ILM Q3'23\FS\SET\"/>
    </mc:Choice>
  </mc:AlternateContent>
  <xr:revisionPtr revIDLastSave="0" documentId="13_ncr:1_{300EFE25-D30C-4F69-83D2-7F6120CCA53F}" xr6:coauthVersionLast="47" xr6:coauthVersionMax="47" xr10:uidLastSave="{00000000-0000-0000-0000-000000000000}"/>
  <bookViews>
    <workbookView xWindow="-110" yWindow="-110" windowWidth="19420" windowHeight="10420" tabRatio="732" xr2:uid="{00000000-000D-0000-FFFF-FFFF00000000}"/>
  </bookViews>
  <sheets>
    <sheet name="BS-3-5" sheetId="26" r:id="rId1"/>
    <sheet name="PL-6mth" sheetId="22" state="hidden" r:id="rId2"/>
    <sheet name="PL-3mth (x)" sheetId="9" state="hidden" r:id="rId3"/>
    <sheet name="PL-6mth (2)" sheetId="25" state="hidden" r:id="rId4"/>
    <sheet name="PL-3mth" sheetId="30" r:id="rId5"/>
    <sheet name="PL-9mth" sheetId="21" r:id="rId6"/>
    <sheet name="OCI-Conso 65" sheetId="23" r:id="rId7"/>
    <sheet name="OCI-Conso 66" sheetId="27" r:id="rId8"/>
    <sheet name="OCI-Separate 65" sheetId="24" r:id="rId9"/>
    <sheet name="OCI-Separate 66" sheetId="28" r:id="rId10"/>
    <sheet name="CF" sheetId="20" r:id="rId11"/>
  </sheets>
  <externalReferences>
    <externalReference r:id="rId12"/>
  </externalReferences>
  <definedNames>
    <definedName name="_xlnm._FilterDatabase" localSheetId="0" hidden="1">'BS-3-5'!$A$9:$J$89</definedName>
    <definedName name="_xlnm._FilterDatabase" localSheetId="10" hidden="1">CF!$A$7:$J$106</definedName>
    <definedName name="_xlnm._FilterDatabase" localSheetId="1" hidden="1">'PL-6mth'!$D$42:$J$46</definedName>
    <definedName name="_xlnm._FilterDatabase" localSheetId="3" hidden="1">'PL-6mth (2)'!$D$44:$J$48</definedName>
    <definedName name="_Hlk120336604" localSheetId="10">CF!$A$36</definedName>
    <definedName name="_xlnm.Print_Area" localSheetId="0">'BS-3-5'!$A$1:$J$88</definedName>
    <definedName name="_xlnm.Print_Area" localSheetId="10">CF!$A$1:$J$106</definedName>
    <definedName name="_xlnm.Print_Area" localSheetId="6">'OCI-Conso 65'!$A$1:$T$31</definedName>
    <definedName name="_xlnm.Print_Area" localSheetId="7">'OCI-Conso 66'!$A$1:$P$29</definedName>
    <definedName name="_xlnm.Print_Area" localSheetId="8">'OCI-Separate 65'!$A$1:$L$25</definedName>
    <definedName name="_xlnm.Print_Area" localSheetId="9">'OCI-Separate 66'!$A$1:$L$23</definedName>
    <definedName name="_xlnm.Print_Area" localSheetId="4">'PL-3mth'!$A$1:$I$50</definedName>
    <definedName name="_xlnm.Print_Area" localSheetId="2">'PL-3mth (x)'!$A$1:$I$52</definedName>
    <definedName name="_xlnm.Print_Area" localSheetId="1">'PL-6mth'!$A$1:$J$75</definedName>
    <definedName name="_xlnm.Print_Area" localSheetId="3">'PL-6mth (2)'!$A$1:$J$78</definedName>
    <definedName name="_xlnm.Print_Area" localSheetId="5">'PL-9mth'!$A$1:$J$52</definedName>
    <definedName name="Z_A3B3E038_AAE0_4F24_B01A_BCF5B017EAC3_.wvu.PrintArea" localSheetId="10" hidden="1">CF!$A$1:$J$100</definedName>
    <definedName name="Z_A3B3E038_AAE0_4F24_B01A_BCF5B017EAC3_.wvu.PrintArea" localSheetId="6" hidden="1">'OCI-Conso 65'!#REF!</definedName>
    <definedName name="Z_A3B3E038_AAE0_4F24_B01A_BCF5B017EAC3_.wvu.PrintArea" localSheetId="8" hidden="1">'OCI-Separate 65'!#REF!</definedName>
    <definedName name="Z_A3B3E038_AAE0_4F24_B01A_BCF5B017EAC3_.wvu.PrintArea" localSheetId="4" hidden="1">'PL-3mth'!$A$1:$I$50</definedName>
    <definedName name="Z_A3B3E038_AAE0_4F24_B01A_BCF5B017EAC3_.wvu.PrintArea" localSheetId="2" hidden="1">'PL-3mth (x)'!$A$1:$I$52</definedName>
    <definedName name="Z_A3B3E038_AAE0_4F24_B01A_BCF5B017EAC3_.wvu.PrintArea" localSheetId="1" hidden="1">'PL-6mth'!$A$1:$J$73</definedName>
    <definedName name="Z_A3B3E038_AAE0_4F24_B01A_BCF5B017EAC3_.wvu.PrintArea" localSheetId="3" hidden="1">'PL-6mth (2)'!$A$1:$J$77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20" l="1"/>
  <c r="N25" i="27" l="1"/>
  <c r="N26" i="27" s="1"/>
  <c r="U26" i="23" l="1"/>
  <c r="J78" i="20" l="1"/>
  <c r="H78" i="20"/>
  <c r="F78" i="20"/>
  <c r="D78" i="20"/>
  <c r="H66" i="20"/>
  <c r="D66" i="20"/>
  <c r="D30" i="20"/>
  <c r="D42" i="20" l="1"/>
  <c r="H42" i="20"/>
  <c r="L15" i="28"/>
  <c r="P19" i="27"/>
  <c r="L15" i="27"/>
  <c r="P15" i="27" s="1"/>
  <c r="P16" i="27" s="1"/>
  <c r="H21" i="21" l="1"/>
  <c r="D44" i="21"/>
  <c r="J25" i="27"/>
  <c r="L25" i="27" s="1"/>
  <c r="P25" i="27" s="1"/>
  <c r="H44" i="20"/>
  <c r="D44" i="20"/>
  <c r="G13" i="30"/>
  <c r="H83" i="20" l="1"/>
  <c r="D83" i="20"/>
  <c r="H15" i="26"/>
  <c r="L11" i="28"/>
  <c r="L11" i="27"/>
  <c r="L16" i="27"/>
  <c r="H85" i="20" l="1"/>
  <c r="D85" i="20"/>
  <c r="P11" i="27"/>
  <c r="J81" i="26"/>
  <c r="J83" i="26" s="1"/>
  <c r="F81" i="26"/>
  <c r="F83" i="26" s="1"/>
  <c r="D81" i="26"/>
  <c r="D83" i="26" s="1"/>
  <c r="J59" i="26"/>
  <c r="F59" i="26"/>
  <c r="D59" i="26"/>
  <c r="J51" i="26"/>
  <c r="F51" i="26"/>
  <c r="D51" i="26"/>
  <c r="J26" i="26"/>
  <c r="F26" i="26"/>
  <c r="D26" i="26"/>
  <c r="J15" i="26"/>
  <c r="F15" i="26"/>
  <c r="D15" i="26"/>
  <c r="J28" i="26" l="1"/>
  <c r="F61" i="26"/>
  <c r="F85" i="26" s="1"/>
  <c r="J61" i="26"/>
  <c r="J85" i="26" s="1"/>
  <c r="J93" i="26" s="1"/>
  <c r="F28" i="26"/>
  <c r="D61" i="26"/>
  <c r="D85" i="26" s="1"/>
  <c r="D28" i="26"/>
  <c r="H81" i="26"/>
  <c r="H59" i="26"/>
  <c r="H26" i="26"/>
  <c r="H51" i="26"/>
  <c r="F93" i="26" l="1"/>
  <c r="H83" i="26"/>
  <c r="H61" i="26"/>
  <c r="D93" i="26"/>
  <c r="H28" i="26"/>
  <c r="H85" i="26" l="1"/>
  <c r="H93" i="26" s="1"/>
  <c r="C13" i="30"/>
  <c r="C49" i="30"/>
  <c r="C20" i="30"/>
  <c r="G20" i="30"/>
  <c r="J15" i="9"/>
  <c r="C22" i="30" l="1"/>
  <c r="C24" i="30" s="1"/>
  <c r="C26" i="30" s="1"/>
  <c r="C42" i="30" s="1"/>
  <c r="G22" i="30"/>
  <c r="G24" i="30" s="1"/>
  <c r="G26" i="30" s="1"/>
  <c r="G30" i="30" s="1"/>
  <c r="G47" i="30" l="1"/>
  <c r="G49" i="30"/>
  <c r="G42" i="30"/>
  <c r="C30" i="30"/>
  <c r="C47" i="30" s="1"/>
  <c r="G27" i="9" l="1"/>
  <c r="G25" i="9"/>
  <c r="G21" i="9"/>
  <c r="G20" i="9"/>
  <c r="G19" i="9"/>
  <c r="G18" i="9"/>
  <c r="G14" i="9"/>
  <c r="G13" i="9"/>
  <c r="G12" i="9"/>
  <c r="G11" i="9"/>
  <c r="G10" i="9"/>
  <c r="C43" i="9"/>
  <c r="C42" i="9"/>
  <c r="J44" i="9"/>
  <c r="C27" i="9"/>
  <c r="C25" i="9"/>
  <c r="C21" i="9"/>
  <c r="C20" i="9"/>
  <c r="C19" i="9"/>
  <c r="C18" i="9"/>
  <c r="C13" i="9"/>
  <c r="C12" i="9"/>
  <c r="C11" i="9"/>
  <c r="C10" i="9"/>
  <c r="C51" i="9" l="1"/>
  <c r="C47" i="9"/>
  <c r="C14" i="9"/>
  <c r="C48" i="9"/>
  <c r="J22" i="9"/>
  <c r="J24" i="9" l="1"/>
  <c r="J26" i="9" s="1"/>
  <c r="J28" i="9" s="1"/>
  <c r="K22" i="9"/>
  <c r="K15" i="9"/>
  <c r="K24" i="9" l="1"/>
  <c r="K26" i="9" s="1"/>
  <c r="K28" i="9" s="1"/>
  <c r="P20" i="27" l="1"/>
  <c r="P22" i="27" s="1"/>
  <c r="N16" i="27"/>
  <c r="H16" i="27"/>
  <c r="F16" i="27"/>
  <c r="D16" i="27"/>
  <c r="L20" i="27" l="1"/>
  <c r="J16" i="27" l="1"/>
  <c r="G22" i="9"/>
  <c r="D14" i="21"/>
  <c r="H20" i="28"/>
  <c r="F20" i="28"/>
  <c r="D20" i="28"/>
  <c r="J16" i="28"/>
  <c r="H16" i="28"/>
  <c r="F16" i="28"/>
  <c r="D16" i="28"/>
  <c r="L16" i="28"/>
  <c r="L26" i="27"/>
  <c r="J26" i="27"/>
  <c r="H26" i="27"/>
  <c r="F26" i="27"/>
  <c r="D26" i="27"/>
  <c r="N20" i="27"/>
  <c r="N22" i="27" s="1"/>
  <c r="J20" i="27"/>
  <c r="J22" i="27" s="1"/>
  <c r="H20" i="27"/>
  <c r="H22" i="27" s="1"/>
  <c r="F20" i="27"/>
  <c r="F22" i="27" s="1"/>
  <c r="D20" i="27"/>
  <c r="F22" i="28" l="1"/>
  <c r="D22" i="28"/>
  <c r="H22" i="28"/>
  <c r="H28" i="27"/>
  <c r="N28" i="27"/>
  <c r="F28" i="27"/>
  <c r="J28" i="27"/>
  <c r="L22" i="27"/>
  <c r="D22" i="27"/>
  <c r="L28" i="27" l="1"/>
  <c r="D28" i="27"/>
  <c r="P26" i="27"/>
  <c r="I51" i="9"/>
  <c r="I49" i="9"/>
  <c r="I44" i="9"/>
  <c r="I22" i="9"/>
  <c r="I15" i="9"/>
  <c r="E51" i="9"/>
  <c r="E22" i="9"/>
  <c r="E15" i="9"/>
  <c r="P28" i="27" l="1"/>
  <c r="I24" i="9"/>
  <c r="I26" i="9"/>
  <c r="I28" i="9" s="1"/>
  <c r="I32" i="9" s="1"/>
  <c r="E24" i="9"/>
  <c r="E26" i="9" s="1"/>
  <c r="E28" i="9" s="1"/>
  <c r="E32" i="9" s="1"/>
  <c r="E49" i="9" s="1"/>
  <c r="E44" i="9" l="1"/>
  <c r="F68" i="25" l="1"/>
  <c r="F67" i="25"/>
  <c r="F63" i="25"/>
  <c r="F62" i="25"/>
  <c r="F71" i="25" s="1"/>
  <c r="J56" i="25"/>
  <c r="H56" i="25"/>
  <c r="D56" i="25"/>
  <c r="D58" i="25" s="1"/>
  <c r="F53" i="25"/>
  <c r="F51" i="25"/>
  <c r="A41" i="25"/>
  <c r="J24" i="25"/>
  <c r="H24" i="25"/>
  <c r="F24" i="25"/>
  <c r="D24" i="25"/>
  <c r="M22" i="25"/>
  <c r="N22" i="25" s="1"/>
  <c r="M20" i="25"/>
  <c r="N20" i="25" s="1"/>
  <c r="J14" i="25"/>
  <c r="J16" i="25" s="1"/>
  <c r="J26" i="25" s="1"/>
  <c r="J28" i="25" s="1"/>
  <c r="J30" i="25" s="1"/>
  <c r="J59" i="25" s="1"/>
  <c r="H14" i="25"/>
  <c r="H16" i="25" s="1"/>
  <c r="F14" i="25"/>
  <c r="F16" i="25" s="1"/>
  <c r="D14" i="25"/>
  <c r="D16" i="25" s="1"/>
  <c r="D26" i="25" l="1"/>
  <c r="D28" i="25" s="1"/>
  <c r="D30" i="25" s="1"/>
  <c r="F56" i="25"/>
  <c r="F58" i="25" s="1"/>
  <c r="F26" i="25"/>
  <c r="F28" i="25" s="1"/>
  <c r="F30" i="25" s="1"/>
  <c r="F64" i="25" s="1"/>
  <c r="H26" i="25"/>
  <c r="H28" i="25" s="1"/>
  <c r="H30" i="25" s="1"/>
  <c r="H62" i="25" s="1"/>
  <c r="J62" i="25"/>
  <c r="J67" i="25"/>
  <c r="J69" i="25" s="1"/>
  <c r="D64" i="25"/>
  <c r="D62" i="25"/>
  <c r="D71" i="25" s="1"/>
  <c r="D59" i="25"/>
  <c r="H59" i="25" l="1"/>
  <c r="H67" i="25" s="1"/>
  <c r="H69" i="25" s="1"/>
  <c r="F59" i="25"/>
  <c r="F69" i="25" s="1"/>
  <c r="H64" i="25"/>
  <c r="H71" i="25"/>
  <c r="D69" i="25"/>
  <c r="D67" i="25"/>
  <c r="J71" i="25"/>
  <c r="J64" i="25"/>
  <c r="F70" i="22" l="1"/>
  <c r="J68" i="22"/>
  <c r="F68" i="22"/>
  <c r="D67" i="22"/>
  <c r="D66" i="22"/>
  <c r="J63" i="22"/>
  <c r="F63" i="22"/>
  <c r="D62" i="22"/>
  <c r="D61" i="22"/>
  <c r="J55" i="22"/>
  <c r="J57" i="22" s="1"/>
  <c r="H55" i="22"/>
  <c r="F55" i="22"/>
  <c r="F57" i="22" s="1"/>
  <c r="D52" i="22"/>
  <c r="D49" i="22"/>
  <c r="J27" i="22"/>
  <c r="I27" i="22"/>
  <c r="G27" i="22"/>
  <c r="F27" i="22"/>
  <c r="E27" i="22"/>
  <c r="H26" i="22"/>
  <c r="R22" i="22"/>
  <c r="P22" i="22"/>
  <c r="N22" i="22"/>
  <c r="L22" i="22"/>
  <c r="R21" i="22"/>
  <c r="P21" i="22"/>
  <c r="N21" i="22"/>
  <c r="D21" i="22"/>
  <c r="R20" i="22"/>
  <c r="N20" i="22"/>
  <c r="L20" i="22"/>
  <c r="H20" i="22"/>
  <c r="R19" i="22"/>
  <c r="P19" i="22"/>
  <c r="N19" i="22"/>
  <c r="L19" i="22"/>
  <c r="J16" i="22"/>
  <c r="H16" i="22"/>
  <c r="F16" i="22"/>
  <c r="F29" i="22" s="1"/>
  <c r="F31" i="22" s="1"/>
  <c r="D16" i="22"/>
  <c r="A39" i="22"/>
  <c r="J29" i="22" l="1"/>
  <c r="J31" i="22" s="1"/>
  <c r="J58" i="22" s="1"/>
  <c r="H27" i="22"/>
  <c r="H29" i="22" s="1"/>
  <c r="H31" i="22" s="1"/>
  <c r="H58" i="22" s="1"/>
  <c r="D55" i="22"/>
  <c r="D57" i="22" s="1"/>
  <c r="L21" i="22"/>
  <c r="P20" i="22"/>
  <c r="F58" i="22"/>
  <c r="D27" i="22"/>
  <c r="D29" i="22" s="1"/>
  <c r="D31" i="22" s="1"/>
  <c r="D70" i="22"/>
  <c r="H61" i="22" l="1"/>
  <c r="H70" i="22" s="1"/>
  <c r="H66" i="22"/>
  <c r="H68" i="22" s="1"/>
  <c r="D63" i="22"/>
  <c r="L63" i="22" s="1"/>
  <c r="D58" i="22"/>
  <c r="D68" i="22" s="1"/>
  <c r="L68" i="22" s="1"/>
  <c r="H63" i="22"/>
  <c r="D21" i="21" l="1"/>
  <c r="D23" i="21" s="1"/>
  <c r="C22" i="9"/>
  <c r="C15" i="9" l="1"/>
  <c r="C24" i="9" l="1"/>
  <c r="C26" i="9" s="1"/>
  <c r="C28" i="9" s="1"/>
  <c r="C44" i="9" l="1"/>
  <c r="C32" i="9"/>
  <c r="C49" i="9" s="1"/>
  <c r="D25" i="21" l="1"/>
  <c r="D49" i="21"/>
  <c r="D51" i="21"/>
  <c r="C54" i="9" l="1"/>
  <c r="C55" i="9" s="1"/>
  <c r="D27" i="21"/>
  <c r="D31" i="21" l="1"/>
  <c r="G15" i="9"/>
  <c r="H14" i="21" l="1"/>
  <c r="H23" i="21" s="1"/>
  <c r="G24" i="9" l="1"/>
  <c r="G26" i="9" s="1"/>
  <c r="G28" i="9" s="1"/>
  <c r="H25" i="21"/>
  <c r="G32" i="9" l="1"/>
  <c r="G42" i="9" s="1"/>
  <c r="G47" i="9" s="1"/>
  <c r="H27" i="21"/>
  <c r="J19" i="28" l="1"/>
  <c r="L19" i="28" s="1"/>
  <c r="H31" i="21"/>
  <c r="G51" i="9"/>
  <c r="G44" i="9"/>
  <c r="G49" i="9"/>
  <c r="J20" i="28" l="1"/>
  <c r="J22" i="28" s="1"/>
  <c r="H49" i="21"/>
  <c r="G54" i="9" s="1"/>
  <c r="G55" i="9" s="1"/>
  <c r="H51" i="21"/>
  <c r="H44" i="21"/>
  <c r="L20" i="28"/>
  <c r="L22" i="28" s="1"/>
  <c r="I24" i="25"/>
  <c r="E24" i="25"/>
  <c r="G24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Nawapong, Rungkitpaiboon</author>
  </authors>
  <commentList>
    <comment ref="H11" authorId="0" shapeId="0" xr:uid="{C8B1951B-B4F5-4D2D-87CE-E3AB2C1860A1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Nawapong, Rungkitpaiboon</author>
  </authors>
  <commentList>
    <comment ref="H11" authorId="0" shapeId="0" xr:uid="{BFB9C709-C768-4FF1-8D5C-CB5CC8DFBD60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16" authorId="0" shapeId="0" xr:uid="{879B9D74-CFDA-4B6F-9C1D-D5145EE90A0B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39" authorId="0" shapeId="0" xr:uid="{A6C2FDE6-BDB5-4BBC-9B86-74B5B73C9221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H41" authorId="0" shapeId="0" xr:uid="{C3994C95-D6DC-4D6C-A04D-B44C72479513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73" authorId="0" shapeId="0" xr:uid="{14DC7811-B0A4-4CBA-A0C4-28E1EEA40DED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H73" authorId="0" shapeId="0" xr:uid="{98E9381C-D44C-4FBF-B9F7-CBDC9836FEBA}">
      <text>
        <r>
          <rPr>
            <b/>
            <sz val="9"/>
            <color indexed="81"/>
            <rFont val="Tahoma"/>
            <family val="2"/>
          </rPr>
          <t>Nawapong, Rungkitpaiboon: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<sst xmlns="http://schemas.openxmlformats.org/spreadsheetml/2006/main" count="609" uniqueCount="237">
  <si>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</si>
  <si>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</si>
  <si>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</si>
  <si>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</si>
  <si>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</si>
  <si>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</si>
  <si>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</si>
  <si>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</si>
  <si>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</si>
  <si>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</si>
  <si>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</si>
  <si>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</si>
  <si>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</si>
  <si>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</si>
  <si>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</si>
  <si>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</si>
  <si>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</si>
  <si>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</si>
  <si>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</si>
  <si>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</si>
  <si>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</si>
  <si>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</si>
  <si>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</si>
  <si>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</si>
  <si>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</si>
  <si>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</si>
  <si>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</si>
  <si>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</si>
  <si>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</si>
  <si>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</si>
  <si>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</si>
  <si>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</si>
  <si>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</si>
  <si>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</si>
  <si>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</si>
  <si>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</si>
  <si>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</si>
  <si>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</si>
  <si>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</si>
  <si>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</si>
  <si>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</si>
  <si>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</si>
  <si>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</si>
  <si>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</si>
  <si>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</si>
  <si>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</si>
  <si>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</si>
  <si>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</si>
  <si>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</si>
  <si>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</si>
  <si>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</si>
  <si>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</si>
  <si>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</si>
  <si>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</si>
  <si>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</si>
  <si>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สินทรัพย์ไม่มีตัวตนอื่น</t>
  </si>
  <si>
    <t>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</si>
  <si>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</si>
  <si>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</si>
  <si>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</si>
  <si>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</si>
  <si>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</si>
  <si>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</si>
  <si>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</si>
  <si>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</si>
  <si>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</si>
  <si>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งบการเงินรวม</t>
  </si>
  <si>
    <t>งบการเงินเฉพาะกิจการ</t>
  </si>
  <si>
    <t xml:space="preserve">งบการเงินเฉพาะกิจการ </t>
  </si>
  <si>
    <t>รายได้เงินปันผล</t>
  </si>
  <si>
    <t>ดอกเบี้ยรับ</t>
  </si>
  <si>
    <t>รายได้อื่น</t>
  </si>
  <si>
    <t>กำไรขาดทุนเบ็ดเสร็จอื่น</t>
  </si>
  <si>
    <t>การแปลงค่า</t>
  </si>
  <si>
    <t>กำไรสะสม</t>
  </si>
  <si>
    <t>กิจการที่เกี่ยวข้องกัน</t>
  </si>
  <si>
    <t xml:space="preserve">เงินกู้ยืมระยะสั้นและดอกเบี้ยค้างจ่าย 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</si>
  <si>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</si>
  <si>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</si>
  <si>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</si>
  <si>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ค่าเสื่อมราคาและค่าตัดจำหน่าย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</si>
  <si>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</si>
  <si>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</si>
  <si>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ตัดจำหน่ายรายได้สิทธิการเช่า</t>
  </si>
  <si>
    <t>เงินสดจ่ายเพื่อซื้ออสังหาริมทรัพย์เพื่อการลงทุน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</si>
  <si>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</si>
  <si>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</si>
  <si>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ข้อมูลเพิ่มเติมเกี่ยวกับกระแสเงินสด</t>
  </si>
  <si>
    <t>ดอกเบี้ยจ่าย</t>
  </si>
  <si>
    <t xml:space="preserve">กระแสเงินสดสุทธิได้มาจากการดำเนินงาน </t>
  </si>
  <si>
    <t>(ไม่ได้ตรวจสอบ)</t>
  </si>
  <si>
    <t>(พันบาท)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</si>
  <si>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</si>
  <si>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</si>
  <si>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</si>
  <si>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การเปลี่ยนแปลงในมูลค่ายุติธรรมสุทธิของเงินลงทุนเผื่อขาย</t>
  </si>
  <si>
    <t>ส่วนที่โอนไปกำไรหรือขาดทุน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</si>
  <si>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</si>
  <si>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</si>
  <si>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</si>
  <si>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</si>
  <si>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กำไรขาดทุนเบ็ดเสร็จสำหรับงวด</t>
  </si>
  <si>
    <t>รวมกำไรขาดทุนเบ็ดเสร็จสำหรับงวด</t>
  </si>
  <si>
    <t>ขาดทุนจากอัตราแลกเปลี่ยน</t>
  </si>
  <si>
    <t>ขาดทุนจากการด้อยค่าเงินลงทุนในบริษัทย่อย</t>
  </si>
  <si>
    <t>บริษัท อินเด็กซ์ ลิฟวิ่งมอลล์ จำกัด (มหาชน) และบริษัทย่อย</t>
  </si>
  <si>
    <t>กำไร (ขาดทุน) เบ็ดเสร็จรวมสำหรับงวด</t>
  </si>
  <si>
    <t>ของบริษัทใหญ่</t>
  </si>
  <si>
    <t xml:space="preserve">   เงินปันผลให้ผู้ถือหุ้นของบริษัท</t>
  </si>
  <si>
    <t>ผลขาดทุนจากการวัดมูลค่าเงินลงทุนเผื่อขาย</t>
  </si>
  <si>
    <t>รายได้ (ค่าใช้จ่าย) ภาษีเงินได้</t>
  </si>
  <si>
    <t>30 กันยายน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</si>
  <si>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</si>
  <si>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</si>
  <si>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กำไรก่อนภาษีเงินได้</t>
  </si>
  <si>
    <t>กำไรจากอัตราแลกเปลี่ยน</t>
  </si>
  <si>
    <t>กระแสเงินสดสุทธิ (ใช้ไปใน) ได้มาจากกิจกรรมลงทุน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</si>
  <si>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</si>
  <si>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</si>
  <si>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>งบการเงิน</t>
  </si>
  <si>
    <t>เงินเบิกเกินบัญชีและเงินกู้ยืมระยะสั้น</t>
  </si>
  <si>
    <t>จากสถาบันการเงิน</t>
  </si>
  <si>
    <t>ส่วนเกินมูลค่าหุ้นสามัญ</t>
  </si>
  <si>
    <t>รายได้จากการให้เช่าและบริการ</t>
  </si>
  <si>
    <t>ต้นทุนการให้เช่าและบริการ</t>
  </si>
  <si>
    <t>กำไร (ขาดทุน) สำหรับงวด</t>
  </si>
  <si>
    <t>ขาดทุนจากแผนการปิดกิจการของบริษัทย่อย</t>
  </si>
  <si>
    <t>เงินสดจ่ายเพื่อซื้อที่ดิน อาคาร 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</si>
  <si>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</si>
  <si>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</si>
  <si>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</si>
  <si>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 xml:space="preserve">   และสินทรัพย์ไม่มีตัวตนโดยยังมิได้ชำระเงิน</t>
  </si>
  <si>
    <t>ทุนจดทะเบียน</t>
  </si>
  <si>
    <t>ทุนที่ออกและชำระแล้ว</t>
  </si>
  <si>
    <t>จัดสรรเป็นทุนสำรองตามกฎหมาย</t>
  </si>
  <si>
    <t>ยังไม่ได้จัดสรร</t>
  </si>
  <si>
    <t>สำหรับงวดหกเดือนสิ้นสุด</t>
  </si>
  <si>
    <t>30 มิถุนายน</t>
  </si>
  <si>
    <t>3, 11</t>
  </si>
  <si>
    <t>กำไร (ขาดทุน) ก่อนภาษีเงินได้</t>
  </si>
  <si>
    <t>ลงชื่อ........................................................กรรมการ</t>
  </si>
  <si>
    <t>(นายพิศิษฐ์  ปัทมสัตยาสนธิ)</t>
  </si>
  <si>
    <t>(นางสาวกฤษชนก  ปัทมสัตยาสนธิ)</t>
  </si>
  <si>
    <t>ไว้ในกำไรหรือขาดทุนในภายหลัง</t>
  </si>
  <si>
    <t>กำไร (ขาดทุน) เบ็ดเสร็จอื่นสำหรับงวด- สุทธิจากภาษี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</si>
  <si>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</si>
  <si>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ส่วนเกิน</t>
  </si>
  <si>
    <t>ประมาณการโปรแกรมสิทธิพิเศษ</t>
  </si>
  <si>
    <t>มูลค่าหุ้นสามัญ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</si>
  <si>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</si>
  <si>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</si>
  <si>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ค่าใช้จ่ายในการขายและจัดจำหน่าย</t>
  </si>
  <si>
    <t xml:space="preserve">     รวมการเปลี่ยนแปลงในส่วนได้เสียในบริษัทย่อย</t>
  </si>
  <si>
    <t xml:space="preserve">     การเปลี่ยนแปลงในส่วนได้เสียในบริษัทย่อย</t>
  </si>
  <si>
    <t>สินทรัพย์ทางการเงินไม่หมุนเวียนอื่น</t>
  </si>
  <si>
    <t>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</si>
  <si>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</si>
  <si>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</si>
  <si>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</si>
  <si>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</t>
  </si>
  <si>
    <t>สำหรับผลประโยชน์พนักงาน</t>
  </si>
  <si>
    <t>(หุ้นสามัญจำนวน 505 ล้านหุ้น มูลค่า 5 บาทต่อหุ้น)</t>
  </si>
  <si>
    <t>5, 6</t>
  </si>
  <si>
    <t>กำไรขาดทุนเบ็ดเสร็จรวมสำหรับงวด</t>
  </si>
  <si>
    <t>(ค่าใช้จ่าย) รายได้ภาษีเงินได้</t>
  </si>
  <si>
    <t>กำไรจากกิจกรรมดำเนินงาน</t>
  </si>
  <si>
    <t>ปรับรายการที่กระทบกำไรเป็นเงินสดรับ (จ่าย)</t>
  </si>
  <si>
    <t>ขาดทุนจากการตัดจำหน่ายที่ดิน อาคารและอุปกรณ์</t>
  </si>
  <si>
    <t>เงินปันผลค้างจ่าย</t>
  </si>
  <si>
    <t>การรับรู้รายการสินทรัพย์สิทธิการใช้</t>
  </si>
  <si>
    <t>กำไรขาดทุนเบ็ดเสร็จอื่นสำหรับงวด - สุทธิจากภาษี</t>
  </si>
  <si>
    <t>การแบ่งปันกำไรขาดทุนเบ็ดเสร็จรวม</t>
  </si>
  <si>
    <t xml:space="preserve">      เงินปันผลให้ผู้ถือหุ้นของบริษัท</t>
  </si>
  <si>
    <t>กำไร (ขาดทุน) เบ็ดเสร็จอื่นสำหรับงวด - สุทธิจากภาษี</t>
  </si>
  <si>
    <t>ลูกหนี้หมุนเวียนอื่น</t>
  </si>
  <si>
    <t xml:space="preserve">สินทรัพย์สิทธิการใช้ </t>
  </si>
  <si>
    <t>เจ้าหนี้หมุนเวียนอื่น</t>
  </si>
  <si>
    <t xml:space="preserve">ภายในหนึ่งปี </t>
  </si>
  <si>
    <t xml:space="preserve">หนี้สินตามสัญญาเช่า </t>
  </si>
  <si>
    <t>การแบ่งปันกำไร</t>
  </si>
  <si>
    <t>สำรอง</t>
  </si>
  <si>
    <t>รวมรายการกับผู้เป็นเจ้าของที่บันทึกโดยตรงเข้าส่วนของผู้ถือหุ้น</t>
  </si>
  <si>
    <t>จ่ายประมาณการหนี้สินไม่หมุนเวียนสำหรับผลประโยชน์พนักงาน</t>
  </si>
  <si>
    <t>เงินสดจ่ายเพื่อชำระเงินให้กู้ยืมแก่กิจการที่เกี่ยวข้องกัน</t>
  </si>
  <si>
    <t>เงินสดจ่ายชำระหนี้สินตามสัญญาเช่า</t>
  </si>
  <si>
    <t>ผลกระทบของอัตราแลกเปลี่ยนที่มีต่อเงินสดและรายการเทียบเท่าเงินสด</t>
  </si>
  <si>
    <t xml:space="preserve">กำไรจากการจำหน่ายที่ดิน อาคาร และอุปกรณ์ </t>
  </si>
  <si>
    <t>รายได้ดอกเบี้ย</t>
  </si>
  <si>
    <t xml:space="preserve">ซื้อที่ดิน อาคารและอุปกรณ์ อสังหาริมทรัพย์เพื่อการลงทุน </t>
  </si>
  <si>
    <t>กลับรายการประมาณการซ่อมแซมสินค้า</t>
  </si>
  <si>
    <t>สำหรับงวดสามเดือนสิ้นสุดวันที่</t>
  </si>
  <si>
    <t>สำหรับงวดเก้าเดือนสิ้นสุดวันที่</t>
  </si>
  <si>
    <t xml:space="preserve">     การจัดสรรส่วนทุนให้ผู้ถือหุ้นของบริษัทใหญ่</t>
  </si>
  <si>
    <t>กำไรจากการปรับมูลค่ายุติธรรม</t>
  </si>
  <si>
    <t>จัดประเภทรายการที่ดิน อาคารและอุปกรณ์เป็นอสังหาริมทรัพย์เพื่อการลงทุน</t>
  </si>
  <si>
    <t>จัดประเภทรายการสินทรัพย์สิทธิการใช้เป็นอสังหาริมทรัพย์เพื่อการลงทุน</t>
  </si>
  <si>
    <t>เงินสดจ่ายเพื่อชำระเงินกู้ยืมระยะสั้นจากสถาบันการเงิน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</si>
  <si>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</si>
  <si>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</si>
  <si>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</si>
  <si>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 xml:space="preserve">     กำไรหรือขาดทุน</t>
  </si>
  <si>
    <t xml:space="preserve">     การชำระบัญชีของบริษัทย่อย</t>
  </si>
  <si>
    <t>กลับรายการขาดทุนจากการด้อยค่าของเงินลงทุนในบริษัทย่อย</t>
  </si>
  <si>
    <t>เงินสดรับจากการปิดกิจการของบริษัทย่อย</t>
  </si>
  <si>
    <t>เงินสดรับชำระคืนจากเงินให้กู้ยืมแก่กิจการที่เกี่ยวข้องกัน</t>
  </si>
  <si>
    <t>โอนไปสำรองตามกฏหมาย</t>
  </si>
  <si>
    <t>Q2</t>
  </si>
  <si>
    <t>Conso</t>
  </si>
  <si>
    <t>Stand alone</t>
  </si>
  <si>
    <t>ค่าใช้จ่ายภาษีเงินได้</t>
  </si>
  <si>
    <t>กำไรจากการจำหน่ายสินทรัพย์สิทธิการใช้</t>
  </si>
  <si>
    <t>จัดประเภทรายการอสังหาริมทรัพย์เพื่อการลงทุนแป็นสินทรัพย์สิทธิการใช้</t>
  </si>
  <si>
    <t>จัดประเภทรายการอสังหาริมทรัพย์เพื่อการลงทุนเป็นที่ดิน อาคารและอุปกรณ์</t>
  </si>
  <si>
    <t>กำไรจากการยกเลิกสัญญาสินทรัพย์สิทธิการใช้</t>
  </si>
  <si>
    <t>ส่วนของเงินกู้ยืมระยะยาวที่ถึงกำหนดชำระ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</si>
  <si>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</si>
  <si>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</si>
  <si>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</si>
  <si>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2, 7</t>
  </si>
  <si>
    <t>ประมาณการหนี้สินไม่หมุนเวียนสำหรับผลประโยชน์พนักงาน</t>
  </si>
  <si>
    <t>กลับรายการขาดทุนจากการปรับมูลค่าสินค้า</t>
  </si>
  <si>
    <t>กลับรายการผลขาดทุนด้านเครดิตที่คาดว่าจะเกิดขึ้น</t>
  </si>
  <si>
    <t>ขาดทุน (กำไร) จากอัตราแลกเปลี่ยนที่ยังไม่เกิดขึ้น</t>
  </si>
  <si>
    <t>เงินสดจ่ายเพื่อซื้อเงินลงทุนของบริษัทย่อย</t>
  </si>
  <si>
    <t xml:space="preserve">เงินสดรับจากการจำหน่ายที่ดิน อาคาร และอุปกรณ์ 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</si>
  <si>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</si>
  <si>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</si>
  <si>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เงินสดรับจากการเรียกทุนชำระของบริษัทย่อย</t>
  </si>
  <si>
    <t>เงินสดและรายการเทียบเท่าเงินสดเพิ่มขึ้น (ลดลง) สุทธิ</t>
  </si>
  <si>
    <t>จัดประเภทรายการสินทรัพย์สิทธิการใช้เป็นที่ดิน อาคารและอุปกรณ์</t>
  </si>
  <si>
    <t>เงินสดรับจากการจำหน่ายสินทรัพย์สิทธิการใช้</t>
  </si>
  <si>
    <t xml:space="preserve">ขาดทุนจากการตัดจำหน่ายอสังหาริมทรัพย์เพื่อการลงทุน </t>
  </si>
  <si>
    <t>เงินสดจ่ายเพื่อซื้อสิทธิการเช่า</t>
  </si>
  <si>
    <t xml:space="preserve">   การจัดสรรส่วนทุนให้ผู้ถือหุ้น</t>
  </si>
  <si>
    <t xml:space="preserve">     รวมการจัดสรรส่วนทุนให้ผู้ถือหุ้นของบริษัทใหญ่</t>
  </si>
  <si>
    <t>2, 10</t>
  </si>
  <si>
    <t xml:space="preserve">     การเรียกทุนชำระของบริษัทย่อย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</si>
</sst>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7"/>
      <name val="Angsana New"/>
      <family val="1"/>
    </font>
    <font>
      <b/>
      <sz val="18"/>
      <name val="Angsana New"/>
      <family val="1"/>
    </font>
    <font>
      <i/>
      <sz val="15"/>
      <name val="Angsana New"/>
      <family val="1"/>
      <charset val="222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2" fillId="0" borderId="0"/>
    <xf numFmtId="43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</cellStyleXfs>
  <cellXfs count="143">
    <xf numFmtId="0" fontId="0" fillId="0" borderId="0" xfId="0"/>
    <xf numFmtId="37" fontId="7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3" fontId="7" fillId="0" borderId="0" xfId="0" applyNumberFormat="1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1" fillId="0" borderId="0" xfId="0" applyFont="1"/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/>
    <xf numFmtId="0" fontId="9" fillId="0" borderId="0" xfId="0" applyFont="1"/>
    <xf numFmtId="3" fontId="6" fillId="0" borderId="0" xfId="0" applyNumberFormat="1" applyFont="1"/>
    <xf numFmtId="43" fontId="6" fillId="0" borderId="4" xfId="1" applyFont="1" applyFill="1" applyBorder="1" applyAlignme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165" fontId="7" fillId="0" borderId="2" xfId="1" applyNumberFormat="1" applyFont="1" applyFill="1" applyBorder="1" applyAlignment="1"/>
    <xf numFmtId="165" fontId="7" fillId="0" borderId="0" xfId="1" applyNumberFormat="1" applyFont="1" applyFill="1" applyBorder="1" applyAlignment="1"/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37" fontId="8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43" fontId="6" fillId="0" borderId="0" xfId="0" applyNumberFormat="1" applyFo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wrapText="1"/>
    </xf>
    <xf numFmtId="165" fontId="11" fillId="0" borderId="0" xfId="1" applyNumberFormat="1" applyFont="1" applyFill="1" applyAlignment="1"/>
    <xf numFmtId="165" fontId="11" fillId="0" borderId="0" xfId="1" applyNumberFormat="1" applyFont="1" applyFill="1" applyBorder="1" applyAlignment="1"/>
    <xf numFmtId="165" fontId="6" fillId="0" borderId="0" xfId="0" applyNumberFormat="1" applyFont="1"/>
    <xf numFmtId="165" fontId="6" fillId="0" borderId="0" xfId="1" applyNumberFormat="1" applyFont="1" applyFill="1" applyAlignment="1"/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5" fontId="8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/>
    <xf numFmtId="165" fontId="6" fillId="0" borderId="4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3" xfId="1" applyNumberFormat="1" applyFont="1" applyFill="1" applyBorder="1" applyAlignment="1"/>
    <xf numFmtId="165" fontId="7" fillId="0" borderId="0" xfId="1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165" fontId="6" fillId="0" borderId="0" xfId="1" applyNumberFormat="1" applyFont="1" applyFill="1" applyAlignment="1">
      <alignment wrapText="1"/>
    </xf>
    <xf numFmtId="0" fontId="6" fillId="0" borderId="0" xfId="0" applyFont="1" applyAlignment="1">
      <alignment vertical="top" wrapText="1"/>
    </xf>
    <xf numFmtId="43" fontId="7" fillId="0" borderId="1" xfId="1" applyFont="1" applyFill="1" applyBorder="1" applyAlignment="1"/>
    <xf numFmtId="165" fontId="7" fillId="0" borderId="1" xfId="1" applyNumberFormat="1" applyFont="1" applyFill="1" applyBorder="1" applyAlignment="1"/>
    <xf numFmtId="43" fontId="9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0" fillId="0" borderId="0" xfId="0" applyAlignment="1">
      <alignment horizontal="left" indent="1"/>
    </xf>
    <xf numFmtId="165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/>
    <xf numFmtId="165" fontId="7" fillId="0" borderId="4" xfId="1" applyNumberFormat="1" applyFont="1" applyFill="1" applyBorder="1" applyAlignment="1"/>
    <xf numFmtId="165" fontId="0" fillId="0" borderId="0" xfId="1" applyNumberFormat="1" applyFont="1" applyFill="1" applyBorder="1" applyAlignment="1"/>
    <xf numFmtId="3" fontId="7" fillId="0" borderId="5" xfId="0" applyNumberFormat="1" applyFont="1" applyBorder="1"/>
    <xf numFmtId="165" fontId="7" fillId="0" borderId="5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165" fontId="0" fillId="0" borderId="0" xfId="0" applyNumberFormat="1"/>
    <xf numFmtId="165" fontId="0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3" fontId="7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4" xfId="1" applyNumberFormat="1" applyFont="1" applyFill="1" applyBorder="1" applyAlignment="1">
      <alignment vertical="center"/>
    </xf>
    <xf numFmtId="43" fontId="6" fillId="0" borderId="4" xfId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2" fontId="8" fillId="0" borderId="0" xfId="0" applyNumberFormat="1" applyFont="1" applyAlignment="1">
      <alignment horizontal="center"/>
    </xf>
    <xf numFmtId="10" fontId="6" fillId="0" borderId="0" xfId="6" applyNumberFormat="1" applyFont="1" applyFill="1" applyAlignment="1"/>
    <xf numFmtId="9" fontId="6" fillId="0" borderId="0" xfId="6" applyFont="1" applyFill="1" applyAlignment="1"/>
    <xf numFmtId="0" fontId="0" fillId="0" borderId="0" xfId="0" applyAlignment="1">
      <alignment horizontal="left" indent="5"/>
    </xf>
    <xf numFmtId="0" fontId="0" fillId="0" borderId="0" xfId="0" applyAlignment="1">
      <alignment horizontal="left" indent="8"/>
    </xf>
    <xf numFmtId="0" fontId="0" fillId="0" borderId="0" xfId="0" applyAlignment="1">
      <alignment horizontal="left" indent="4"/>
    </xf>
    <xf numFmtId="165" fontId="0" fillId="0" borderId="0" xfId="1" applyNumberFormat="1" applyFont="1" applyFill="1" applyAlignment="1">
      <alignment horizontal="left" indent="7"/>
    </xf>
    <xf numFmtId="164" fontId="6" fillId="0" borderId="0" xfId="0" applyNumberFormat="1" applyFont="1"/>
    <xf numFmtId="165" fontId="6" fillId="0" borderId="0" xfId="1" applyNumberFormat="1" applyFont="1" applyFill="1" applyBorder="1" applyAlignment="1">
      <alignment wrapText="1"/>
    </xf>
    <xf numFmtId="165" fontId="6" fillId="0" borderId="4" xfId="1" applyNumberFormat="1" applyFont="1" applyFill="1" applyBorder="1" applyAlignment="1">
      <alignment wrapText="1"/>
    </xf>
    <xf numFmtId="165" fontId="7" fillId="0" borderId="1" xfId="1" applyNumberFormat="1" applyFont="1" applyFill="1" applyBorder="1" applyAlignment="1">
      <alignment wrapText="1"/>
    </xf>
    <xf numFmtId="165" fontId="6" fillId="0" borderId="0" xfId="1" applyNumberFormat="1" applyFont="1" applyFill="1" applyAlignment="1">
      <alignment vertical="top" wrapText="1"/>
    </xf>
    <xf numFmtId="165" fontId="7" fillId="0" borderId="0" xfId="1" applyNumberFormat="1" applyFont="1" applyFill="1" applyAlignment="1">
      <alignment wrapText="1"/>
    </xf>
    <xf numFmtId="43" fontId="6" fillId="0" borderId="1" xfId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0" fillId="0" borderId="0" xfId="1" quotePrefix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165" fontId="7" fillId="0" borderId="0" xfId="0" applyNumberFormat="1" applyFont="1"/>
    <xf numFmtId="165" fontId="0" fillId="0" borderId="4" xfId="0" applyNumberFormat="1" applyBorder="1"/>
    <xf numFmtId="1" fontId="8" fillId="0" borderId="0" xfId="0" applyNumberFormat="1" applyFont="1" applyAlignment="1">
      <alignment horizontal="center"/>
    </xf>
    <xf numFmtId="43" fontId="6" fillId="0" borderId="0" xfId="1" applyFont="1" applyFill="1" applyAlignment="1"/>
    <xf numFmtId="0" fontId="6" fillId="0" borderId="0" xfId="0" applyFont="1" applyAlignment="1">
      <alignment vertical="top"/>
    </xf>
    <xf numFmtId="165" fontId="6" fillId="0" borderId="0" xfId="1" applyNumberFormat="1" applyFont="1" applyFill="1" applyAlignment="1">
      <alignment vertical="top"/>
    </xf>
    <xf numFmtId="166" fontId="0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left"/>
    </xf>
    <xf numFmtId="165" fontId="6" fillId="0" borderId="1" xfId="1" applyNumberFormat="1" applyFont="1" applyFill="1" applyBorder="1" applyAlignment="1"/>
    <xf numFmtId="165" fontId="7" fillId="0" borderId="1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7" fillId="0" borderId="0" xfId="1" applyNumberFormat="1" applyFont="1" applyFill="1" applyBorder="1" applyAlignment="1">
      <alignment horizontal="center"/>
    </xf>
    <xf numFmtId="43" fontId="6" fillId="0" borderId="0" xfId="1" applyFont="1" applyFill="1"/>
    <xf numFmtId="165" fontId="6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165" fontId="7" fillId="0" borderId="3" xfId="1" applyNumberFormat="1" applyFont="1" applyFill="1" applyBorder="1"/>
    <xf numFmtId="43" fontId="20" fillId="0" borderId="0" xfId="1" applyFont="1" applyFill="1"/>
    <xf numFmtId="0" fontId="1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37" fontId="6" fillId="0" borderId="0" xfId="0" applyNumberFormat="1" applyFont="1"/>
    <xf numFmtId="0" fontId="19" fillId="0" borderId="0" xfId="0" applyFont="1" applyAlignment="1">
      <alignment horizontal="left" indent="1"/>
    </xf>
    <xf numFmtId="165" fontId="0" fillId="0" borderId="0" xfId="1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right"/>
    </xf>
    <xf numFmtId="165" fontId="7" fillId="0" borderId="0" xfId="0" applyNumberFormat="1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5" fontId="7" fillId="0" borderId="0" xfId="1" applyNumberFormat="1" applyFont="1" applyFill="1" applyBorder="1" applyAlignment="1">
      <alignment horizontal="center"/>
    </xf>
    <xf numFmtId="165" fontId="0" fillId="0" borderId="4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2 3" xfId="5" xr:uid="{00000000-0005-0000-0000-000002000000}"/>
    <cellStyle name="Normal" xfId="0" builtinId="0"/>
    <cellStyle name="Normal 10 4" xfId="4" xr:uid="{00000000-0005-0000-0000-000004000000}"/>
    <cellStyle name="Normal 10 4 2" xfId="7" xr:uid="{00000000-0005-0000-0000-000005000000}"/>
    <cellStyle name="Normal 2" xfId="3" xr:uid="{00000000-0005-0000-0000-000006000000}"/>
    <cellStyle name="Percent" xfId="6" builtinId="5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hotsombat/Desktop/ILM%20YE22/Q2'22/SET%20file/ILM%20T2-Q2'22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Q1 64"/>
      <sheetName val="PL-3mth"/>
      <sheetName val="PL Jan-Mar"/>
      <sheetName val="PL-6mth"/>
      <sheetName val="OCI-Conso 64"/>
      <sheetName val="OCI-Conso 65"/>
      <sheetName val="OCI-Separate 64"/>
      <sheetName val="OCI-Separate 65"/>
      <sheetName val="CF"/>
      <sheetName val="PL Q1"/>
    </sheetNames>
    <sheetDataSet>
      <sheetData sheetId="0"/>
      <sheetData sheetId="1"/>
      <sheetData sheetId="2"/>
      <sheetData sheetId="3"/>
      <sheetData sheetId="4">
        <row r="51">
          <cell r="D51">
            <v>322952</v>
          </cell>
          <cell r="H51">
            <v>398733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93"/>
  <sheetViews>
    <sheetView tabSelected="1" view="pageBreakPreview" zoomScale="70" zoomScaleNormal="100" zoomScaleSheetLayoutView="70" workbookViewId="0">
      <selection activeCell="M10" sqref="M10"/>
    </sheetView>
  </sheetViews>
  <sheetFormatPr defaultColWidth="9.09765625" defaultRowHeight="21.5"/>
  <cols>
    <col min="1" max="1" width="41.59765625" style="11" customWidth="1"/>
    <col min="2" max="2" width="8.69921875" customWidth="1"/>
    <col min="3" max="3" width="0.8984375" style="3" customWidth="1"/>
    <col min="4" max="4" width="14.3984375" style="3" customWidth="1"/>
    <col min="5" max="5" width="0.8984375" style="3" customWidth="1"/>
    <col min="6" max="6" width="15.09765625" style="3" bestFit="1" customWidth="1"/>
    <col min="7" max="7" width="0.8984375" style="3" customWidth="1"/>
    <col min="8" max="8" width="14.3984375" style="3" customWidth="1"/>
    <col min="9" max="9" width="0.8984375" style="3" customWidth="1"/>
    <col min="10" max="10" width="15.09765625" style="3" bestFit="1" customWidth="1"/>
    <col min="11" max="16384" width="9.09765625" style="3"/>
  </cols>
  <sheetData>
    <row r="1" spans="1:10" ht="26">
      <c r="A1" s="121" t="s">
        <v>105</v>
      </c>
    </row>
    <row r="2" spans="1:10" ht="23.25" customHeight="1">
      <c r="A2" s="121" t="s">
        <v>45</v>
      </c>
    </row>
    <row r="3" spans="1:10" ht="12" customHeight="1">
      <c r="A3" s="6"/>
    </row>
    <row r="4" spans="1:10" ht="23.25" customHeight="1">
      <c r="B4" s="66"/>
      <c r="C4" s="2"/>
      <c r="D4" s="136" t="s">
        <v>66</v>
      </c>
      <c r="E4" s="136"/>
      <c r="F4" s="136"/>
      <c r="G4" s="136"/>
      <c r="H4" s="136" t="s">
        <v>67</v>
      </c>
      <c r="I4" s="136"/>
      <c r="J4" s="136"/>
    </row>
    <row r="5" spans="1:10" ht="23.25" customHeight="1">
      <c r="B5" s="66"/>
      <c r="C5" s="2"/>
      <c r="D5" s="66" t="s">
        <v>111</v>
      </c>
      <c r="E5" s="66"/>
      <c r="F5" s="66" t="s">
        <v>65</v>
      </c>
      <c r="G5" s="65"/>
      <c r="H5" s="66" t="s">
        <v>111</v>
      </c>
      <c r="I5" s="66"/>
      <c r="J5" s="66" t="s">
        <v>65</v>
      </c>
    </row>
    <row r="6" spans="1:10" ht="23.25" customHeight="1">
      <c r="A6" s="6" t="s">
        <v>0</v>
      </c>
      <c r="B6" s="64" t="s">
        <v>1</v>
      </c>
      <c r="C6" s="64"/>
      <c r="D6" s="66">
        <v>2566</v>
      </c>
      <c r="E6" s="2"/>
      <c r="F6" s="66">
        <v>2565</v>
      </c>
      <c r="G6" s="66"/>
      <c r="H6" s="66">
        <v>2566</v>
      </c>
      <c r="I6" s="2"/>
      <c r="J6" s="66">
        <v>2565</v>
      </c>
    </row>
    <row r="7" spans="1:10" ht="23.25" customHeight="1">
      <c r="A7" s="6"/>
      <c r="B7" s="64"/>
      <c r="C7" s="64"/>
      <c r="D7" s="66" t="s">
        <v>90</v>
      </c>
      <c r="E7" s="2"/>
      <c r="F7" s="66"/>
      <c r="G7" s="66"/>
      <c r="H7" s="66" t="s">
        <v>90</v>
      </c>
      <c r="I7" s="2"/>
      <c r="J7" s="66"/>
    </row>
    <row r="8" spans="1:10" ht="23.25" customHeight="1">
      <c r="A8" s="122"/>
      <c r="B8" s="66"/>
      <c r="C8" s="2"/>
      <c r="D8" s="137" t="s">
        <v>91</v>
      </c>
      <c r="E8" s="137"/>
      <c r="F8" s="137"/>
      <c r="G8" s="137"/>
      <c r="H8" s="137"/>
      <c r="I8" s="137"/>
      <c r="J8" s="137"/>
    </row>
    <row r="9" spans="1:10" ht="23.25" customHeight="1">
      <c r="A9" s="12" t="s">
        <v>2</v>
      </c>
      <c r="B9" s="64"/>
      <c r="C9" s="64"/>
      <c r="H9" s="33"/>
      <c r="I9" s="33"/>
      <c r="J9" s="33"/>
    </row>
    <row r="10" spans="1:10" ht="22" customHeight="1">
      <c r="A10" s="11" t="s">
        <v>3</v>
      </c>
      <c r="B10" s="25"/>
      <c r="C10" s="64"/>
      <c r="D10" s="33">
        <v>122865</v>
      </c>
      <c r="E10" s="33"/>
      <c r="F10" s="33">
        <v>74781</v>
      </c>
      <c r="G10" s="33"/>
      <c r="H10" s="33">
        <v>45545</v>
      </c>
      <c r="I10" s="33"/>
      <c r="J10" s="33">
        <v>52374</v>
      </c>
    </row>
    <row r="11" spans="1:10" ht="22" customHeight="1">
      <c r="A11" s="19" t="s">
        <v>25</v>
      </c>
      <c r="B11" s="25">
        <v>2</v>
      </c>
      <c r="C11" s="33"/>
      <c r="D11" s="33">
        <v>270314</v>
      </c>
      <c r="E11" s="33"/>
      <c r="F11" s="33">
        <v>236195</v>
      </c>
      <c r="G11" s="33"/>
      <c r="H11" s="33">
        <v>305745</v>
      </c>
      <c r="I11" s="33"/>
      <c r="J11" s="33">
        <v>262692</v>
      </c>
    </row>
    <row r="12" spans="1:10" ht="22" customHeight="1">
      <c r="A12" s="19" t="s">
        <v>174</v>
      </c>
      <c r="B12" s="25">
        <v>2</v>
      </c>
      <c r="C12" s="64"/>
      <c r="D12" s="33">
        <v>335402</v>
      </c>
      <c r="E12" s="33"/>
      <c r="F12" s="33">
        <v>285455</v>
      </c>
      <c r="G12" s="33"/>
      <c r="H12" s="33">
        <v>281054</v>
      </c>
      <c r="I12" s="33"/>
      <c r="J12" s="51">
        <v>240207</v>
      </c>
    </row>
    <row r="13" spans="1:10" ht="22" customHeight="1">
      <c r="A13" s="19" t="s">
        <v>4</v>
      </c>
      <c r="B13" s="25"/>
      <c r="C13" s="64"/>
      <c r="D13" s="33">
        <v>1891996</v>
      </c>
      <c r="E13" s="33"/>
      <c r="F13" s="33">
        <v>1586346</v>
      </c>
      <c r="G13" s="33"/>
      <c r="H13" s="33">
        <v>1888386</v>
      </c>
      <c r="J13" s="33">
        <v>1589545</v>
      </c>
    </row>
    <row r="14" spans="1:10" ht="22" customHeight="1">
      <c r="A14" s="11" t="s">
        <v>5</v>
      </c>
      <c r="B14" s="25"/>
      <c r="C14" s="64"/>
      <c r="D14" s="33">
        <v>13360</v>
      </c>
      <c r="E14" s="33"/>
      <c r="F14" s="33">
        <v>13749</v>
      </c>
      <c r="G14" s="33"/>
      <c r="H14" s="33">
        <v>12183</v>
      </c>
      <c r="J14" s="33">
        <v>13161</v>
      </c>
    </row>
    <row r="15" spans="1:10" ht="23.25" customHeight="1">
      <c r="A15" s="13" t="s">
        <v>6</v>
      </c>
      <c r="B15" s="25"/>
      <c r="C15" s="64"/>
      <c r="D15" s="21">
        <f>SUM(D10:D14)</f>
        <v>2633937</v>
      </c>
      <c r="E15" s="37"/>
      <c r="F15" s="21">
        <f>SUM(F10:F14)</f>
        <v>2196526</v>
      </c>
      <c r="G15" s="22"/>
      <c r="H15" s="21">
        <f>SUM(H10:H14)</f>
        <v>2532913</v>
      </c>
      <c r="J15" s="21">
        <f>SUM(J10:J14)</f>
        <v>2157979</v>
      </c>
    </row>
    <row r="16" spans="1:10" ht="12" customHeight="1">
      <c r="A16" s="123"/>
      <c r="B16" s="25"/>
      <c r="C16" s="64"/>
      <c r="D16" s="33"/>
      <c r="E16" s="33"/>
      <c r="F16" s="33"/>
      <c r="G16" s="33"/>
    </row>
    <row r="17" spans="1:10" ht="23.25" customHeight="1">
      <c r="A17" s="12" t="s">
        <v>7</v>
      </c>
      <c r="B17" s="25"/>
      <c r="C17" s="64"/>
      <c r="D17" s="33"/>
      <c r="E17" s="33"/>
      <c r="F17" s="33"/>
      <c r="G17" s="33"/>
    </row>
    <row r="18" spans="1:10" ht="22" customHeight="1">
      <c r="A18" s="19" t="s">
        <v>154</v>
      </c>
      <c r="B18" s="25">
        <v>10</v>
      </c>
      <c r="C18" s="64"/>
      <c r="D18" s="33">
        <v>19348</v>
      </c>
      <c r="E18" s="33"/>
      <c r="F18" s="109">
        <v>17450</v>
      </c>
      <c r="G18" s="109"/>
      <c r="H18" s="33">
        <v>0</v>
      </c>
      <c r="J18" s="33">
        <v>0</v>
      </c>
    </row>
    <row r="19" spans="1:10" ht="23.25" customHeight="1">
      <c r="A19" s="124" t="s">
        <v>33</v>
      </c>
      <c r="B19" s="25"/>
      <c r="C19" s="64"/>
      <c r="D19" s="33">
        <v>0</v>
      </c>
      <c r="E19" s="33"/>
      <c r="F19" s="33">
        <v>0</v>
      </c>
      <c r="G19" s="33"/>
      <c r="H19" s="33">
        <v>998248</v>
      </c>
      <c r="J19" s="110">
        <v>980398</v>
      </c>
    </row>
    <row r="20" spans="1:10" ht="22" customHeight="1">
      <c r="A20" s="11" t="s">
        <v>32</v>
      </c>
      <c r="B20" s="25">
        <v>3</v>
      </c>
      <c r="C20" s="64"/>
      <c r="D20" s="33">
        <v>1936952</v>
      </c>
      <c r="E20" s="33"/>
      <c r="F20" s="33">
        <v>1876790</v>
      </c>
      <c r="G20" s="33"/>
      <c r="H20" s="33">
        <v>1491189</v>
      </c>
      <c r="I20" s="32"/>
      <c r="J20" s="51">
        <v>1572311</v>
      </c>
    </row>
    <row r="21" spans="1:10" ht="22" customHeight="1">
      <c r="A21" s="135" t="s">
        <v>30</v>
      </c>
      <c r="B21" s="25">
        <v>4</v>
      </c>
      <c r="C21" s="64"/>
      <c r="D21" s="33">
        <v>4526122</v>
      </c>
      <c r="E21" s="33"/>
      <c r="F21" s="33">
        <v>4687844</v>
      </c>
      <c r="G21" s="33"/>
      <c r="H21" s="33">
        <v>3913176</v>
      </c>
      <c r="I21" s="32"/>
      <c r="J21" s="33">
        <v>4043016</v>
      </c>
    </row>
    <row r="22" spans="1:10" ht="22" customHeight="1">
      <c r="A22" s="19" t="s">
        <v>175</v>
      </c>
      <c r="B22" s="25">
        <v>5</v>
      </c>
      <c r="C22" s="64"/>
      <c r="D22" s="33">
        <v>2965089</v>
      </c>
      <c r="E22" s="33"/>
      <c r="F22" s="33">
        <v>2946542</v>
      </c>
      <c r="G22" s="33"/>
      <c r="H22" s="33">
        <v>3343900</v>
      </c>
      <c r="I22" s="32"/>
      <c r="J22" s="33">
        <v>3337674</v>
      </c>
    </row>
    <row r="23" spans="1:10">
      <c r="A23" s="19" t="s">
        <v>55</v>
      </c>
      <c r="B23" s="25"/>
      <c r="C23" s="64"/>
      <c r="D23" s="33">
        <v>49472</v>
      </c>
      <c r="E23" s="33"/>
      <c r="F23" s="33">
        <v>32519</v>
      </c>
      <c r="G23" s="33"/>
      <c r="H23" s="33">
        <v>37296</v>
      </c>
      <c r="J23" s="33">
        <v>21596</v>
      </c>
    </row>
    <row r="24" spans="1:10">
      <c r="A24" s="11" t="s">
        <v>8</v>
      </c>
      <c r="B24" s="25"/>
      <c r="C24" s="64"/>
      <c r="D24" s="33">
        <v>172194</v>
      </c>
      <c r="E24" s="33"/>
      <c r="F24" s="33">
        <v>160643</v>
      </c>
      <c r="G24" s="33"/>
      <c r="H24" s="33">
        <v>112270</v>
      </c>
      <c r="J24" s="33">
        <v>106955</v>
      </c>
    </row>
    <row r="25" spans="1:10" ht="22" customHeight="1">
      <c r="A25" s="19" t="s">
        <v>7</v>
      </c>
      <c r="B25" s="25"/>
      <c r="C25" s="64"/>
      <c r="D25" s="33">
        <v>55665</v>
      </c>
      <c r="E25" s="33"/>
      <c r="F25" s="33">
        <v>113234</v>
      </c>
      <c r="G25" s="33"/>
      <c r="H25" s="33">
        <v>48941</v>
      </c>
      <c r="J25" s="33">
        <v>99235</v>
      </c>
    </row>
    <row r="26" spans="1:10" ht="23.25" customHeight="1">
      <c r="A26" s="13" t="s">
        <v>10</v>
      </c>
      <c r="B26" s="25"/>
      <c r="C26" s="64"/>
      <c r="D26" s="21">
        <f>SUM(D18:D25)</f>
        <v>9724842</v>
      </c>
      <c r="E26" s="37"/>
      <c r="F26" s="21">
        <f>SUM(F18:F25)</f>
        <v>9835022</v>
      </c>
      <c r="G26" s="22"/>
      <c r="H26" s="21">
        <f>SUM(H18:H25)</f>
        <v>9945020</v>
      </c>
      <c r="J26" s="21">
        <f>SUM(J18:J25)</f>
        <v>10161185</v>
      </c>
    </row>
    <row r="27" spans="1:10" ht="12" customHeight="1">
      <c r="A27" s="13"/>
      <c r="B27" s="25"/>
      <c r="C27" s="64"/>
      <c r="D27" s="22"/>
      <c r="E27" s="37"/>
      <c r="F27" s="22"/>
      <c r="G27" s="22"/>
      <c r="H27" s="22"/>
      <c r="J27" s="22"/>
    </row>
    <row r="28" spans="1:10" ht="23.25" customHeight="1" thickBot="1">
      <c r="A28" s="13" t="s">
        <v>11</v>
      </c>
      <c r="B28" s="25"/>
      <c r="C28" s="64"/>
      <c r="D28" s="46">
        <f>D15+D26</f>
        <v>12358779</v>
      </c>
      <c r="E28" s="37"/>
      <c r="F28" s="46">
        <f>F15+F26</f>
        <v>12031548</v>
      </c>
      <c r="G28" s="22"/>
      <c r="H28" s="46">
        <f>H15+H26</f>
        <v>12477933</v>
      </c>
      <c r="J28" s="46">
        <f>J15+J26</f>
        <v>12319164</v>
      </c>
    </row>
    <row r="29" spans="1:10" ht="18.649999999999999" customHeight="1" thickTop="1">
      <c r="A29" s="6"/>
      <c r="B29" s="25"/>
    </row>
    <row r="30" spans="1:10" ht="26">
      <c r="A30" s="121" t="s">
        <v>105</v>
      </c>
    </row>
    <row r="31" spans="1:10" ht="23.25" customHeight="1">
      <c r="A31" s="121" t="s">
        <v>45</v>
      </c>
    </row>
    <row r="32" spans="1:10" ht="12" customHeight="1">
      <c r="A32" s="6"/>
    </row>
    <row r="33" spans="1:10" ht="23.25" customHeight="1">
      <c r="B33" s="66"/>
      <c r="C33" s="2"/>
      <c r="D33" s="136" t="s">
        <v>66</v>
      </c>
      <c r="E33" s="136"/>
      <c r="F33" s="136"/>
      <c r="G33" s="136"/>
      <c r="H33" s="136" t="s">
        <v>67</v>
      </c>
      <c r="I33" s="136"/>
      <c r="J33" s="136"/>
    </row>
    <row r="34" spans="1:10" ht="23.25" customHeight="1">
      <c r="B34" s="66"/>
      <c r="C34" s="2"/>
      <c r="D34" s="66" t="s">
        <v>111</v>
      </c>
      <c r="E34" s="66"/>
      <c r="F34" s="66" t="s">
        <v>65</v>
      </c>
      <c r="G34" s="65"/>
      <c r="H34" s="66" t="s">
        <v>111</v>
      </c>
      <c r="I34" s="66"/>
      <c r="J34" s="66" t="s">
        <v>65</v>
      </c>
    </row>
    <row r="35" spans="1:10" ht="23.25" customHeight="1">
      <c r="A35" s="6" t="s">
        <v>59</v>
      </c>
      <c r="B35" s="64" t="s">
        <v>1</v>
      </c>
      <c r="C35" s="64"/>
      <c r="D35" s="66">
        <v>2566</v>
      </c>
      <c r="E35" s="2"/>
      <c r="F35" s="66">
        <v>2565</v>
      </c>
      <c r="G35" s="66"/>
      <c r="H35" s="66">
        <v>2566</v>
      </c>
      <c r="I35" s="2"/>
      <c r="J35" s="66">
        <v>2565</v>
      </c>
    </row>
    <row r="36" spans="1:10" ht="23.25" customHeight="1">
      <c r="A36" s="6"/>
      <c r="B36" s="64"/>
      <c r="C36" s="64"/>
      <c r="D36" s="66" t="s">
        <v>90</v>
      </c>
      <c r="E36" s="2"/>
      <c r="F36" s="66"/>
      <c r="G36" s="66"/>
      <c r="H36" s="66" t="s">
        <v>90</v>
      </c>
      <c r="I36" s="2"/>
      <c r="J36" s="66"/>
    </row>
    <row r="37" spans="1:10" ht="23.25" customHeight="1">
      <c r="A37" s="122"/>
      <c r="B37" s="66"/>
      <c r="C37" s="2"/>
      <c r="D37" s="137" t="s">
        <v>91</v>
      </c>
      <c r="E37" s="137"/>
      <c r="F37" s="137"/>
      <c r="G37" s="137"/>
      <c r="H37" s="137"/>
      <c r="I37" s="137"/>
      <c r="J37" s="137"/>
    </row>
    <row r="38" spans="1:10" ht="23.25" customHeight="1">
      <c r="A38" s="12" t="s">
        <v>12</v>
      </c>
      <c r="B38" s="25"/>
      <c r="C38" s="2"/>
      <c r="D38" s="125"/>
      <c r="E38" s="125"/>
      <c r="F38" s="125"/>
      <c r="G38" s="125"/>
    </row>
    <row r="39" spans="1:10" ht="22" customHeight="1">
      <c r="A39" s="19" t="s">
        <v>120</v>
      </c>
      <c r="B39" s="25"/>
      <c r="C39" s="64"/>
    </row>
    <row r="40" spans="1:10" ht="22" customHeight="1">
      <c r="A40" s="49" t="s">
        <v>121</v>
      </c>
      <c r="B40" s="64"/>
      <c r="C40" s="64"/>
      <c r="D40" s="33">
        <v>627000</v>
      </c>
      <c r="E40" s="33"/>
      <c r="F40" s="33">
        <v>793000</v>
      </c>
      <c r="G40" s="33"/>
      <c r="H40" s="33">
        <v>607000</v>
      </c>
      <c r="J40" s="32">
        <v>663000</v>
      </c>
    </row>
    <row r="41" spans="1:10" ht="22" customHeight="1">
      <c r="A41" s="11" t="s">
        <v>13</v>
      </c>
      <c r="B41" s="64">
        <v>2</v>
      </c>
      <c r="C41" s="64"/>
      <c r="D41" s="33">
        <v>738040</v>
      </c>
      <c r="E41" s="33"/>
      <c r="F41" s="33">
        <v>691260</v>
      </c>
      <c r="G41" s="33"/>
      <c r="H41" s="33">
        <v>974455</v>
      </c>
      <c r="J41" s="32">
        <v>938929</v>
      </c>
    </row>
    <row r="42" spans="1:10" ht="22" customHeight="1">
      <c r="A42" s="19" t="s">
        <v>176</v>
      </c>
      <c r="B42" s="64" t="s">
        <v>235</v>
      </c>
      <c r="C42" s="64"/>
      <c r="D42" s="33">
        <v>945662</v>
      </c>
      <c r="E42" s="33"/>
      <c r="F42" s="33">
        <v>899194</v>
      </c>
      <c r="G42" s="33"/>
      <c r="H42" s="33">
        <v>829507</v>
      </c>
      <c r="J42" s="32">
        <v>830186</v>
      </c>
    </row>
    <row r="43" spans="1:10" ht="22" customHeight="1">
      <c r="A43" s="19" t="s">
        <v>214</v>
      </c>
      <c r="B43" s="64"/>
      <c r="C43" s="64"/>
      <c r="D43" s="33"/>
      <c r="E43" s="33"/>
      <c r="F43" s="33"/>
      <c r="G43" s="33"/>
      <c r="H43" s="32"/>
      <c r="J43" s="32"/>
    </row>
    <row r="44" spans="1:10" ht="22" customHeight="1">
      <c r="A44" s="49" t="s">
        <v>155</v>
      </c>
      <c r="B44" s="64">
        <v>6</v>
      </c>
      <c r="C44" s="64"/>
      <c r="D44" s="33">
        <v>0</v>
      </c>
      <c r="E44" s="33"/>
      <c r="F44" s="33">
        <v>244387</v>
      </c>
      <c r="G44" s="33"/>
      <c r="H44" s="33">
        <v>0</v>
      </c>
      <c r="J44" s="33">
        <v>244387</v>
      </c>
    </row>
    <row r="45" spans="1:10" ht="22" customHeight="1">
      <c r="A45" s="19" t="s">
        <v>156</v>
      </c>
      <c r="B45" s="64"/>
      <c r="C45" s="64"/>
      <c r="D45" s="33"/>
      <c r="E45" s="33"/>
      <c r="F45" s="33"/>
      <c r="G45" s="33"/>
      <c r="H45" s="32"/>
      <c r="J45" s="32"/>
    </row>
    <row r="46" spans="1:10" ht="22" customHeight="1">
      <c r="A46" s="49" t="s">
        <v>177</v>
      </c>
      <c r="B46" s="64">
        <v>2</v>
      </c>
      <c r="C46" s="64"/>
      <c r="D46" s="33">
        <v>38451</v>
      </c>
      <c r="E46" s="33"/>
      <c r="F46" s="33">
        <v>34777</v>
      </c>
      <c r="G46" s="33"/>
      <c r="H46" s="33">
        <v>113404</v>
      </c>
      <c r="J46" s="32">
        <v>107798</v>
      </c>
    </row>
    <row r="47" spans="1:10" ht="22" customHeight="1">
      <c r="A47" s="19" t="s">
        <v>76</v>
      </c>
      <c r="B47" s="64"/>
      <c r="C47" s="64"/>
      <c r="D47" s="33"/>
      <c r="E47" s="33"/>
      <c r="F47" s="33"/>
      <c r="G47" s="33"/>
      <c r="H47" s="32"/>
      <c r="J47" s="32"/>
    </row>
    <row r="48" spans="1:10" ht="22" customHeight="1">
      <c r="A48" s="49" t="s">
        <v>75</v>
      </c>
      <c r="B48" s="64">
        <v>2</v>
      </c>
      <c r="C48" s="64"/>
      <c r="D48" s="33">
        <v>500066</v>
      </c>
      <c r="E48" s="33"/>
      <c r="F48" s="33">
        <v>0</v>
      </c>
      <c r="G48" s="33"/>
      <c r="H48" s="33">
        <v>943315</v>
      </c>
      <c r="J48" s="32">
        <v>710374</v>
      </c>
    </row>
    <row r="49" spans="1:10" ht="22" customHeight="1">
      <c r="A49" s="19" t="s">
        <v>157</v>
      </c>
      <c r="C49" s="64"/>
      <c r="D49" s="33">
        <v>43677</v>
      </c>
      <c r="E49" s="33"/>
      <c r="F49" s="33">
        <v>24180</v>
      </c>
      <c r="G49" s="33"/>
      <c r="H49" s="33">
        <v>21277</v>
      </c>
      <c r="J49" s="32">
        <v>0</v>
      </c>
    </row>
    <row r="50" spans="1:10" ht="22" customHeight="1">
      <c r="A50" s="11" t="s">
        <v>14</v>
      </c>
      <c r="B50" s="64">
        <v>2</v>
      </c>
      <c r="C50" s="64"/>
      <c r="D50" s="33">
        <v>41138</v>
      </c>
      <c r="E50" s="33"/>
      <c r="F50" s="33">
        <v>32616</v>
      </c>
      <c r="G50" s="33"/>
      <c r="H50" s="33">
        <v>33137</v>
      </c>
      <c r="J50" s="32">
        <v>29279</v>
      </c>
    </row>
    <row r="51" spans="1:10" ht="23.25" customHeight="1">
      <c r="A51" s="13" t="s">
        <v>15</v>
      </c>
      <c r="B51" s="64"/>
      <c r="C51" s="64"/>
      <c r="D51" s="21">
        <f>SUM(D40:D50)</f>
        <v>2934034</v>
      </c>
      <c r="E51" s="37"/>
      <c r="F51" s="21">
        <f>SUM(F40:F50)</f>
        <v>2719414</v>
      </c>
      <c r="G51" s="22"/>
      <c r="H51" s="21">
        <f>SUM(H40:H50)</f>
        <v>3522095</v>
      </c>
      <c r="J51" s="21">
        <f>SUM(J40:J50)</f>
        <v>3523953</v>
      </c>
    </row>
    <row r="52" spans="1:10" ht="22" customHeight="1">
      <c r="B52" s="64"/>
      <c r="C52" s="64"/>
      <c r="D52" s="33"/>
      <c r="E52" s="33"/>
      <c r="F52" s="33"/>
      <c r="G52" s="33"/>
    </row>
    <row r="53" spans="1:10" ht="23.25" customHeight="1">
      <c r="A53" s="12" t="s">
        <v>16</v>
      </c>
      <c r="B53" s="64"/>
      <c r="C53" s="64"/>
      <c r="D53" s="33"/>
      <c r="E53" s="33"/>
      <c r="F53" s="33"/>
      <c r="G53" s="33"/>
    </row>
    <row r="54" spans="1:10" ht="22" customHeight="1">
      <c r="A54" s="19" t="s">
        <v>158</v>
      </c>
      <c r="B54" s="64">
        <v>6</v>
      </c>
      <c r="C54" s="64"/>
      <c r="D54" s="33">
        <v>0</v>
      </c>
      <c r="E54" s="33"/>
      <c r="F54" s="33">
        <v>99081</v>
      </c>
      <c r="G54" s="33"/>
      <c r="H54" s="33">
        <v>0</v>
      </c>
      <c r="J54" s="32">
        <v>99081</v>
      </c>
    </row>
    <row r="55" spans="1:10" ht="22" customHeight="1">
      <c r="A55" s="19" t="s">
        <v>178</v>
      </c>
      <c r="B55" s="64">
        <v>2</v>
      </c>
      <c r="C55" s="64"/>
      <c r="D55" s="33">
        <v>3004537</v>
      </c>
      <c r="E55" s="33"/>
      <c r="F55" s="33">
        <v>2929725</v>
      </c>
      <c r="G55" s="33"/>
      <c r="H55" s="33">
        <v>3254879</v>
      </c>
      <c r="J55" s="32">
        <v>3232091</v>
      </c>
    </row>
    <row r="56" spans="1:10" ht="22" customHeight="1">
      <c r="A56" s="19" t="s">
        <v>159</v>
      </c>
      <c r="B56" s="64"/>
      <c r="C56" s="64"/>
      <c r="D56" s="81"/>
      <c r="E56" s="33"/>
      <c r="F56" s="33"/>
      <c r="G56" s="33"/>
    </row>
    <row r="57" spans="1:10" ht="22" customHeight="1">
      <c r="A57" s="49" t="s">
        <v>160</v>
      </c>
      <c r="B57" s="64"/>
      <c r="C57" s="64"/>
      <c r="D57" s="33">
        <v>275742</v>
      </c>
      <c r="E57" s="33"/>
      <c r="F57" s="33">
        <v>265535</v>
      </c>
      <c r="G57" s="33"/>
      <c r="H57" s="33">
        <v>189314</v>
      </c>
      <c r="J57" s="32">
        <v>182127</v>
      </c>
    </row>
    <row r="58" spans="1:10" ht="22" customHeight="1">
      <c r="A58" s="11" t="s">
        <v>17</v>
      </c>
      <c r="B58" s="64">
        <v>2</v>
      </c>
      <c r="C58" s="64"/>
      <c r="D58" s="33">
        <v>361168</v>
      </c>
      <c r="E58" s="33"/>
      <c r="F58" s="33">
        <v>349812</v>
      </c>
      <c r="G58" s="33"/>
      <c r="H58" s="33">
        <v>181100</v>
      </c>
      <c r="J58" s="32">
        <v>195728</v>
      </c>
    </row>
    <row r="59" spans="1:10" ht="23.25" customHeight="1">
      <c r="A59" s="13" t="s">
        <v>18</v>
      </c>
      <c r="B59" s="64"/>
      <c r="C59" s="64"/>
      <c r="D59" s="21">
        <f>SUM(D54:D58)</f>
        <v>3641447</v>
      </c>
      <c r="E59" s="37"/>
      <c r="F59" s="21">
        <f>SUM(F54:F58)</f>
        <v>3644153</v>
      </c>
      <c r="G59" s="22"/>
      <c r="H59" s="21">
        <f>SUM(H54:H58)</f>
        <v>3625293</v>
      </c>
      <c r="J59" s="21">
        <f>SUM(J54:J58)</f>
        <v>3709027</v>
      </c>
    </row>
    <row r="60" spans="1:10" ht="12" customHeight="1">
      <c r="A60" s="13"/>
      <c r="B60" s="64"/>
      <c r="C60" s="64"/>
      <c r="D60" s="22"/>
      <c r="E60" s="37"/>
      <c r="F60" s="22"/>
      <c r="G60" s="22"/>
      <c r="H60" s="22"/>
      <c r="J60" s="22"/>
    </row>
    <row r="61" spans="1:10" ht="23.25" customHeight="1">
      <c r="A61" s="13" t="s">
        <v>19</v>
      </c>
      <c r="B61" s="64"/>
      <c r="C61" s="64"/>
      <c r="D61" s="52">
        <f>D51+D59</f>
        <v>6575481</v>
      </c>
      <c r="E61" s="22"/>
      <c r="F61" s="52">
        <f>F51+F59</f>
        <v>6363567</v>
      </c>
      <c r="G61" s="22"/>
      <c r="H61" s="52">
        <f>H51+H59</f>
        <v>7147388</v>
      </c>
      <c r="J61" s="52">
        <f>J51+J59</f>
        <v>7232980</v>
      </c>
    </row>
    <row r="62" spans="1:10" ht="23.25" customHeight="1">
      <c r="A62" s="138"/>
      <c r="B62" s="138"/>
      <c r="C62" s="138"/>
      <c r="D62" s="138"/>
      <c r="E62" s="138"/>
      <c r="F62" s="138"/>
      <c r="G62" s="138"/>
      <c r="H62" s="138"/>
      <c r="I62" s="138"/>
      <c r="J62" s="138"/>
    </row>
    <row r="63" spans="1:10" ht="26">
      <c r="A63" s="121" t="s">
        <v>105</v>
      </c>
    </row>
    <row r="64" spans="1:10" ht="23.25" customHeight="1">
      <c r="A64" s="121" t="s">
        <v>45</v>
      </c>
    </row>
    <row r="65" spans="1:10" ht="12" customHeight="1">
      <c r="A65" s="6"/>
    </row>
    <row r="66" spans="1:10" ht="23.25" customHeight="1">
      <c r="B66" s="66"/>
      <c r="C66" s="2"/>
      <c r="D66" s="136" t="s">
        <v>66</v>
      </c>
      <c r="E66" s="136"/>
      <c r="F66" s="136"/>
      <c r="G66" s="136"/>
      <c r="H66" s="136" t="s">
        <v>67</v>
      </c>
      <c r="I66" s="136"/>
      <c r="J66" s="136"/>
    </row>
    <row r="67" spans="1:10" ht="23.25" customHeight="1">
      <c r="B67" s="66"/>
      <c r="C67" s="2"/>
      <c r="D67" s="66" t="s">
        <v>111</v>
      </c>
      <c r="E67" s="66"/>
      <c r="F67" s="66" t="s">
        <v>65</v>
      </c>
      <c r="G67" s="65"/>
      <c r="H67" s="66" t="s">
        <v>111</v>
      </c>
      <c r="I67" s="66"/>
      <c r="J67" s="66" t="s">
        <v>65</v>
      </c>
    </row>
    <row r="68" spans="1:10" ht="23.25" customHeight="1">
      <c r="A68" s="6" t="s">
        <v>59</v>
      </c>
      <c r="B68" s="64"/>
      <c r="C68" s="64"/>
      <c r="D68" s="66">
        <v>2566</v>
      </c>
      <c r="E68" s="2"/>
      <c r="F68" s="66">
        <v>2565</v>
      </c>
      <c r="G68" s="66"/>
      <c r="H68" s="66">
        <v>2566</v>
      </c>
      <c r="I68" s="2"/>
      <c r="J68" s="66">
        <v>2565</v>
      </c>
    </row>
    <row r="69" spans="1:10" ht="23.25" customHeight="1">
      <c r="A69" s="6"/>
      <c r="B69" s="64"/>
      <c r="C69" s="64"/>
      <c r="D69" s="66" t="s">
        <v>90</v>
      </c>
      <c r="E69" s="2"/>
      <c r="F69" s="66"/>
      <c r="G69" s="66"/>
      <c r="H69" s="66" t="s">
        <v>90</v>
      </c>
      <c r="I69" s="2"/>
      <c r="J69" s="66"/>
    </row>
    <row r="70" spans="1:10" ht="23.25" customHeight="1">
      <c r="A70" s="122"/>
      <c r="B70" s="66"/>
      <c r="C70" s="2"/>
      <c r="D70" s="137" t="s">
        <v>91</v>
      </c>
      <c r="E70" s="137"/>
      <c r="F70" s="137"/>
      <c r="G70" s="137"/>
      <c r="H70" s="137"/>
      <c r="I70" s="137"/>
      <c r="J70" s="137"/>
    </row>
    <row r="71" spans="1:10" ht="22" customHeight="1">
      <c r="A71" s="12" t="s">
        <v>54</v>
      </c>
      <c r="B71" s="25"/>
      <c r="C71" s="64"/>
      <c r="D71" s="125"/>
      <c r="E71" s="125"/>
      <c r="F71" s="125"/>
      <c r="G71" s="125"/>
    </row>
    <row r="72" spans="1:10">
      <c r="A72" s="19" t="s">
        <v>20</v>
      </c>
      <c r="B72" s="64"/>
      <c r="C72" s="64"/>
      <c r="D72" s="125"/>
      <c r="E72" s="125"/>
      <c r="F72" s="125"/>
      <c r="G72" s="125"/>
    </row>
    <row r="73" spans="1:10">
      <c r="A73" s="49" t="s">
        <v>132</v>
      </c>
      <c r="B73" s="64"/>
      <c r="C73" s="64"/>
      <c r="D73" s="125"/>
      <c r="E73" s="125"/>
      <c r="F73" s="125"/>
      <c r="G73" s="125"/>
    </row>
    <row r="74" spans="1:10" ht="22" thickBot="1">
      <c r="A74" s="126" t="s">
        <v>161</v>
      </c>
      <c r="B74" s="64"/>
      <c r="C74" s="64"/>
      <c r="D74" s="111">
        <v>2525000</v>
      </c>
      <c r="E74" s="33"/>
      <c r="F74" s="111">
        <v>2525000</v>
      </c>
      <c r="G74" s="81"/>
      <c r="H74" s="111">
        <v>2525000</v>
      </c>
      <c r="J74" s="111">
        <v>2525000</v>
      </c>
    </row>
    <row r="75" spans="1:10" ht="22" thickTop="1">
      <c r="A75" s="49" t="s">
        <v>133</v>
      </c>
      <c r="B75" s="64"/>
      <c r="C75" s="64"/>
      <c r="D75" s="81"/>
      <c r="E75" s="33"/>
      <c r="F75" s="81"/>
      <c r="G75" s="81"/>
      <c r="H75" s="81"/>
      <c r="J75" s="81"/>
    </row>
    <row r="76" spans="1:10" ht="22" customHeight="1">
      <c r="A76" s="126" t="s">
        <v>161</v>
      </c>
      <c r="B76" s="64"/>
      <c r="C76" s="64"/>
      <c r="D76" s="33">
        <v>2525000</v>
      </c>
      <c r="E76" s="33"/>
      <c r="F76" s="33">
        <v>2525000</v>
      </c>
      <c r="G76" s="33"/>
      <c r="H76" s="33">
        <v>2525000</v>
      </c>
      <c r="J76" s="33">
        <v>2525000</v>
      </c>
    </row>
    <row r="77" spans="1:10" ht="22" customHeight="1">
      <c r="A77" s="19" t="s">
        <v>122</v>
      </c>
      <c r="B77" s="64"/>
      <c r="C77" s="64"/>
      <c r="D77" s="33">
        <v>1741110</v>
      </c>
      <c r="E77" s="33"/>
      <c r="F77" s="33">
        <v>1741110</v>
      </c>
      <c r="G77" s="33"/>
      <c r="H77" s="33">
        <v>1741110</v>
      </c>
      <c r="J77" s="33">
        <v>1741110</v>
      </c>
    </row>
    <row r="78" spans="1:10">
      <c r="A78" s="19" t="s">
        <v>74</v>
      </c>
      <c r="B78" s="64"/>
      <c r="C78" s="64"/>
      <c r="D78" s="33"/>
      <c r="E78" s="33"/>
      <c r="F78" s="33"/>
      <c r="G78" s="33"/>
    </row>
    <row r="79" spans="1:10" ht="22" customHeight="1">
      <c r="A79" s="49" t="s">
        <v>134</v>
      </c>
      <c r="B79" s="64"/>
      <c r="C79" s="64"/>
      <c r="D79" s="33">
        <v>252500</v>
      </c>
      <c r="E79" s="33"/>
      <c r="F79" s="33">
        <v>252500</v>
      </c>
      <c r="G79" s="33"/>
      <c r="H79" s="33">
        <v>252500</v>
      </c>
      <c r="J79" s="33">
        <v>252500</v>
      </c>
    </row>
    <row r="80" spans="1:10" ht="22" customHeight="1">
      <c r="A80" s="49" t="s">
        <v>135</v>
      </c>
      <c r="B80" s="64"/>
      <c r="C80" s="64"/>
      <c r="D80" s="33">
        <v>1249536</v>
      </c>
      <c r="E80" s="33"/>
      <c r="F80" s="33">
        <v>1149364</v>
      </c>
      <c r="G80" s="33"/>
      <c r="H80" s="33">
        <v>811935</v>
      </c>
      <c r="J80" s="33">
        <v>567574</v>
      </c>
    </row>
    <row r="81" spans="1:10" ht="22" customHeight="1">
      <c r="A81" s="13" t="s">
        <v>63</v>
      </c>
      <c r="B81" s="25"/>
      <c r="C81" s="64"/>
      <c r="D81" s="55">
        <f>SUM(D76:D80)</f>
        <v>5768146</v>
      </c>
      <c r="E81" s="37"/>
      <c r="F81" s="55">
        <f>SUM(F76:F80)</f>
        <v>5667974</v>
      </c>
      <c r="G81" s="22"/>
      <c r="H81" s="55">
        <f>SUM(H76:H80)</f>
        <v>5330545</v>
      </c>
      <c r="J81" s="55">
        <f>SUM(J76:J80)</f>
        <v>5086184</v>
      </c>
    </row>
    <row r="82" spans="1:10" ht="22" customHeight="1">
      <c r="A82" s="11" t="s">
        <v>46</v>
      </c>
      <c r="B82" s="25"/>
      <c r="C82" s="64"/>
      <c r="D82" s="33">
        <v>15152</v>
      </c>
      <c r="E82" s="53"/>
      <c r="F82" s="53">
        <v>7</v>
      </c>
      <c r="G82" s="53"/>
      <c r="H82" s="53">
        <v>0</v>
      </c>
      <c r="J82" s="127">
        <v>0</v>
      </c>
    </row>
    <row r="83" spans="1:10" ht="22" customHeight="1">
      <c r="A83" s="13" t="s">
        <v>60</v>
      </c>
      <c r="B83" s="25"/>
      <c r="C83" s="64"/>
      <c r="D83" s="21">
        <f>D81+D82</f>
        <v>5783298</v>
      </c>
      <c r="E83" s="37"/>
      <c r="F83" s="21">
        <f>F81+F82</f>
        <v>5667981</v>
      </c>
      <c r="G83" s="22"/>
      <c r="H83" s="21">
        <f>H81+H82</f>
        <v>5330545</v>
      </c>
      <c r="J83" s="21">
        <f>J81+J82</f>
        <v>5086184</v>
      </c>
    </row>
    <row r="84" spans="1:10" ht="12" customHeight="1">
      <c r="A84" s="13"/>
      <c r="B84" s="25"/>
      <c r="C84" s="64"/>
      <c r="D84" s="22"/>
      <c r="E84" s="37"/>
      <c r="F84" s="22"/>
      <c r="G84" s="22"/>
      <c r="H84" s="22"/>
      <c r="J84" s="22"/>
    </row>
    <row r="85" spans="1:10" ht="22.5" thickBot="1">
      <c r="A85" s="13" t="s">
        <v>61</v>
      </c>
      <c r="B85" s="25"/>
      <c r="C85" s="64"/>
      <c r="D85" s="46">
        <f>D83+D61</f>
        <v>12358779</v>
      </c>
      <c r="E85" s="37"/>
      <c r="F85" s="46">
        <f>F83+F61</f>
        <v>12031548</v>
      </c>
      <c r="G85" s="22"/>
      <c r="H85" s="46">
        <f>H83+H61</f>
        <v>12477933</v>
      </c>
      <c r="J85" s="46">
        <f>J83+J61</f>
        <v>12319164</v>
      </c>
    </row>
    <row r="86" spans="1:10" ht="22" customHeight="1" thickTop="1">
      <c r="A86"/>
      <c r="C86"/>
      <c r="D86"/>
      <c r="E86"/>
      <c r="F86"/>
      <c r="G86"/>
    </row>
    <row r="87" spans="1:10" ht="23.25" customHeight="1">
      <c r="D87" s="32"/>
      <c r="F87" s="32"/>
      <c r="H87" s="32"/>
      <c r="J87" s="32"/>
    </row>
    <row r="93" spans="1:10">
      <c r="D93" s="32">
        <f>D85-D28</f>
        <v>0</v>
      </c>
      <c r="F93" s="115">
        <f>F85-F28</f>
        <v>0</v>
      </c>
      <c r="H93" s="115">
        <f>H85-H28</f>
        <v>0</v>
      </c>
      <c r="J93" s="115">
        <f>J85-J28</f>
        <v>0</v>
      </c>
    </row>
  </sheetData>
  <autoFilter ref="A9:J89" xr:uid="{00000000-0001-0000-0000-000000000000}"/>
  <mergeCells count="10">
    <mergeCell ref="D66:G66"/>
    <mergeCell ref="H66:J66"/>
    <mergeCell ref="D70:J70"/>
    <mergeCell ref="D4:G4"/>
    <mergeCell ref="H4:J4"/>
    <mergeCell ref="D8:J8"/>
    <mergeCell ref="D33:G33"/>
    <mergeCell ref="H33:J33"/>
    <mergeCell ref="D37:J37"/>
    <mergeCell ref="A62:J62"/>
  </mergeCells>
  <pageMargins left="0.8" right="0.8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4"/>
  <sheetViews>
    <sheetView view="pageBreakPreview" topLeftCell="A7" zoomScaleNormal="85" zoomScaleSheetLayoutView="100" zoomScalePageLayoutView="85" workbookViewId="0">
      <selection activeCell="H67" sqref="H67"/>
    </sheetView>
  </sheetViews>
  <sheetFormatPr defaultColWidth="9.09765625" defaultRowHeight="21.5"/>
  <cols>
    <col min="1" max="1" width="53.59765625" style="11" customWidth="1"/>
    <col min="2" max="2" width="9.19921875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33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33" customWidth="1"/>
    <col min="11" max="11" width="14.8984375" style="3" bestFit="1" customWidth="1"/>
    <col min="12" max="12" width="12.8984375" style="3" bestFit="1" customWidth="1"/>
    <col min="13" max="13" width="10.59765625" style="3" bestFit="1" customWidth="1"/>
    <col min="14" max="16384" width="9.09765625" style="3"/>
  </cols>
  <sheetData>
    <row r="1" spans="1:13" ht="24.5">
      <c r="A1" s="82" t="s">
        <v>105</v>
      </c>
      <c r="B1" s="64"/>
      <c r="C1" s="64"/>
      <c r="D1" s="1"/>
      <c r="E1" s="1"/>
      <c r="F1" s="22"/>
      <c r="G1" s="1"/>
      <c r="H1" s="1"/>
      <c r="I1" s="1"/>
      <c r="J1" s="22"/>
    </row>
    <row r="2" spans="1:13" ht="24.5">
      <c r="A2" s="82" t="s">
        <v>93</v>
      </c>
      <c r="B2" s="66"/>
      <c r="C2" s="2"/>
      <c r="D2" s="65"/>
      <c r="E2" s="65"/>
      <c r="F2" s="34"/>
      <c r="G2" s="65"/>
      <c r="H2" s="65"/>
      <c r="I2" s="65"/>
      <c r="J2" s="35"/>
    </row>
    <row r="3" spans="1:13" ht="23">
      <c r="A3" s="6"/>
      <c r="B3" s="66"/>
      <c r="C3" s="2"/>
      <c r="D3" s="65"/>
      <c r="E3" s="65"/>
      <c r="F3" s="34"/>
      <c r="G3" s="65"/>
      <c r="H3" s="65"/>
      <c r="I3" s="65"/>
      <c r="J3" s="34"/>
    </row>
    <row r="4" spans="1:13" ht="22">
      <c r="B4" s="66"/>
      <c r="C4" s="2"/>
      <c r="D4" s="136" t="s">
        <v>66</v>
      </c>
      <c r="E4" s="136"/>
      <c r="F4" s="136"/>
      <c r="G4" s="65"/>
      <c r="H4" s="136" t="s">
        <v>67</v>
      </c>
      <c r="I4" s="136"/>
      <c r="J4" s="136"/>
    </row>
    <row r="5" spans="1:13" ht="22">
      <c r="B5" s="66"/>
      <c r="C5" s="2"/>
      <c r="D5" s="138" t="s">
        <v>136</v>
      </c>
      <c r="E5" s="138"/>
      <c r="F5" s="138"/>
      <c r="G5" s="65"/>
      <c r="H5" s="138" t="s">
        <v>136</v>
      </c>
      <c r="I5" s="138"/>
      <c r="J5" s="138"/>
    </row>
    <row r="6" spans="1:13" ht="22">
      <c r="B6" s="66"/>
      <c r="C6" s="2"/>
      <c r="D6" s="139" t="s">
        <v>137</v>
      </c>
      <c r="E6" s="138"/>
      <c r="F6" s="138"/>
      <c r="G6" s="65"/>
      <c r="H6" s="139" t="s">
        <v>137</v>
      </c>
      <c r="I6" s="138"/>
      <c r="J6" s="138"/>
    </row>
    <row r="7" spans="1:13">
      <c r="B7" s="64" t="s">
        <v>1</v>
      </c>
      <c r="C7" s="64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3" ht="22">
      <c r="A8" s="13"/>
      <c r="B8" s="64"/>
      <c r="C8" s="64"/>
      <c r="D8" s="137" t="s">
        <v>91</v>
      </c>
      <c r="E8" s="137"/>
      <c r="F8" s="137"/>
      <c r="G8" s="137"/>
      <c r="H8" s="137"/>
      <c r="I8" s="137"/>
      <c r="J8" s="137"/>
    </row>
    <row r="9" spans="1:13" ht="22">
      <c r="A9" s="12" t="s">
        <v>35</v>
      </c>
      <c r="B9" s="83" t="s">
        <v>138</v>
      </c>
      <c r="C9" s="64"/>
      <c r="D9" s="64"/>
      <c r="E9" s="64"/>
      <c r="F9" s="36"/>
      <c r="G9" s="64"/>
      <c r="H9" s="64"/>
      <c r="I9" s="64"/>
      <c r="J9" s="36"/>
    </row>
    <row r="10" spans="1:13">
      <c r="A10" s="11" t="s">
        <v>34</v>
      </c>
      <c r="B10" s="64"/>
      <c r="C10" s="64"/>
      <c r="D10" s="33">
        <v>4553546</v>
      </c>
      <c r="F10" s="33">
        <v>4593008</v>
      </c>
      <c r="H10" s="33">
        <v>4546836</v>
      </c>
      <c r="J10" s="33">
        <v>4505162</v>
      </c>
      <c r="K10" s="32"/>
      <c r="M10" s="32"/>
    </row>
    <row r="11" spans="1:13">
      <c r="A11" s="19" t="s">
        <v>123</v>
      </c>
      <c r="B11" s="64"/>
      <c r="C11" s="64"/>
      <c r="D11" s="33">
        <v>266814</v>
      </c>
      <c r="F11" s="33">
        <v>236778</v>
      </c>
      <c r="H11" s="33">
        <v>179277</v>
      </c>
      <c r="J11" s="33">
        <v>182319</v>
      </c>
    </row>
    <row r="12" spans="1:13">
      <c r="A12" s="19" t="s">
        <v>69</v>
      </c>
      <c r="B12" s="64"/>
      <c r="C12" s="64"/>
      <c r="D12" s="33">
        <v>374</v>
      </c>
      <c r="F12" s="33">
        <v>3789</v>
      </c>
      <c r="H12" s="33">
        <v>491420</v>
      </c>
      <c r="J12" s="33">
        <v>0</v>
      </c>
      <c r="K12" s="32"/>
      <c r="M12" s="32"/>
    </row>
    <row r="13" spans="1:13">
      <c r="A13" s="19" t="s">
        <v>70</v>
      </c>
      <c r="B13" s="64"/>
      <c r="C13" s="64"/>
      <c r="D13" s="33">
        <v>614</v>
      </c>
      <c r="F13" s="33">
        <v>1722</v>
      </c>
      <c r="H13" s="33">
        <v>473</v>
      </c>
      <c r="J13" s="33">
        <v>73</v>
      </c>
    </row>
    <row r="14" spans="1:13">
      <c r="A14" s="19" t="s">
        <v>71</v>
      </c>
      <c r="B14" s="64"/>
      <c r="C14" s="64"/>
      <c r="D14" s="33">
        <v>46470</v>
      </c>
      <c r="F14" s="33">
        <v>54229</v>
      </c>
      <c r="H14" s="33">
        <v>49609</v>
      </c>
      <c r="J14" s="33">
        <v>51720</v>
      </c>
    </row>
    <row r="15" spans="1:13">
      <c r="A15" s="19" t="s">
        <v>115</v>
      </c>
      <c r="B15" s="64"/>
      <c r="C15" s="64"/>
      <c r="D15" s="33">
        <v>4259</v>
      </c>
      <c r="F15" s="33">
        <v>0</v>
      </c>
      <c r="H15" s="33">
        <v>4280</v>
      </c>
      <c r="J15" s="33">
        <v>0</v>
      </c>
    </row>
    <row r="16" spans="1:13" ht="22">
      <c r="A16" s="13" t="s">
        <v>21</v>
      </c>
      <c r="B16" s="64"/>
      <c r="C16" s="64"/>
      <c r="D16" s="21">
        <f>SUM(D10:D15)</f>
        <v>4872077</v>
      </c>
      <c r="E16" s="5"/>
      <c r="F16" s="21">
        <f>SUM(F10:F15)</f>
        <v>4889526</v>
      </c>
      <c r="G16" s="5"/>
      <c r="H16" s="21">
        <f>SUM(H10:H15)</f>
        <v>5271895</v>
      </c>
      <c r="I16" s="5"/>
      <c r="J16" s="21">
        <f>SUM(J10:J15)</f>
        <v>4739274</v>
      </c>
    </row>
    <row r="17" spans="1:18" ht="22">
      <c r="A17" s="13"/>
      <c r="B17" s="64"/>
      <c r="C17" s="64"/>
      <c r="D17" s="4"/>
      <c r="E17" s="5"/>
      <c r="F17" s="4"/>
      <c r="G17" s="5"/>
      <c r="H17" s="4"/>
      <c r="I17" s="5"/>
      <c r="J17" s="4"/>
    </row>
    <row r="18" spans="1:18" ht="22">
      <c r="A18" s="12" t="s">
        <v>56</v>
      </c>
      <c r="B18" s="64" t="s">
        <v>138</v>
      </c>
      <c r="C18" s="64"/>
      <c r="D18" s="4"/>
      <c r="E18" s="5"/>
      <c r="F18" s="4"/>
      <c r="G18" s="5"/>
      <c r="H18" s="4"/>
      <c r="I18" s="5"/>
      <c r="J18" s="4"/>
    </row>
    <row r="19" spans="1:18">
      <c r="A19" s="11" t="s">
        <v>36</v>
      </c>
      <c r="B19" s="64"/>
      <c r="C19" s="64"/>
      <c r="D19" s="33">
        <v>2548984</v>
      </c>
      <c r="F19" s="33">
        <v>2575397</v>
      </c>
      <c r="H19" s="33">
        <v>2796538</v>
      </c>
      <c r="J19" s="33">
        <v>2769424</v>
      </c>
      <c r="K19" s="32"/>
      <c r="L19" s="84">
        <f>1-D19/D10</f>
        <v>0.44021999558146552</v>
      </c>
      <c r="M19" s="32"/>
      <c r="N19" s="84">
        <f>1-F19/F10</f>
        <v>0.43927879071841369</v>
      </c>
      <c r="P19" s="84">
        <f>1-H19/H10</f>
        <v>0.38494856643169006</v>
      </c>
      <c r="R19" s="84">
        <f>1-J19/J10</f>
        <v>0.38527759934048988</v>
      </c>
    </row>
    <row r="20" spans="1:18">
      <c r="A20" s="19" t="s">
        <v>124</v>
      </c>
      <c r="B20" s="64"/>
      <c r="C20" s="64"/>
      <c r="D20" s="33">
        <v>162602</v>
      </c>
      <c r="F20" s="33">
        <v>133368</v>
      </c>
      <c r="H20" s="33">
        <f>100888-1</f>
        <v>100887</v>
      </c>
      <c r="J20" s="33">
        <v>82948</v>
      </c>
      <c r="K20" s="27"/>
      <c r="L20" s="84">
        <f>1-D20/D11</f>
        <v>0.39057920498924348</v>
      </c>
      <c r="N20" s="84">
        <f>1-F20/F11</f>
        <v>0.43673821047563544</v>
      </c>
      <c r="P20" s="84">
        <f>1-H20/H11</f>
        <v>0.43725631285664079</v>
      </c>
      <c r="R20" s="84">
        <f>1-J20/J11</f>
        <v>0.54503918955237796</v>
      </c>
    </row>
    <row r="21" spans="1:18">
      <c r="A21" s="19" t="s">
        <v>77</v>
      </c>
      <c r="B21" s="64"/>
      <c r="C21" s="64"/>
      <c r="D21" s="33">
        <f>1175147-1</f>
        <v>1175146</v>
      </c>
      <c r="F21" s="33">
        <v>1109141</v>
      </c>
      <c r="H21" s="33">
        <v>1187317</v>
      </c>
      <c r="J21" s="33">
        <v>1092827</v>
      </c>
      <c r="K21" s="32"/>
      <c r="L21" s="85">
        <f>D21/(D10+D11)</f>
        <v>0.24378801583284235</v>
      </c>
      <c r="M21" s="32"/>
      <c r="N21" s="85">
        <f>F21/(F10+F11)</f>
        <v>0.22964599259677343</v>
      </c>
      <c r="P21" s="85">
        <f>H21/(H10+H11)</f>
        <v>0.25122484375638077</v>
      </c>
      <c r="R21" s="85">
        <f>J21/(J10+J11)</f>
        <v>0.23313737165014642</v>
      </c>
    </row>
    <row r="22" spans="1:18">
      <c r="A22" s="11" t="s">
        <v>37</v>
      </c>
      <c r="B22" s="64"/>
      <c r="C22" s="64"/>
      <c r="D22" s="33">
        <v>594681</v>
      </c>
      <c r="F22" s="33">
        <v>605880</v>
      </c>
      <c r="H22" s="32">
        <v>524741</v>
      </c>
      <c r="J22" s="32">
        <v>510287</v>
      </c>
      <c r="L22" s="85">
        <f>D22/(D10+D11)</f>
        <v>0.12336858657859578</v>
      </c>
      <c r="N22" s="85">
        <f>F22/(F10+F11)</f>
        <v>0.12544655187621148</v>
      </c>
      <c r="P22" s="85">
        <f>H22/(H10+H11)</f>
        <v>0.11103014252938938</v>
      </c>
      <c r="R22" s="85">
        <f>J22/(J10+J11)</f>
        <v>0.10886166791929397</v>
      </c>
    </row>
    <row r="23" spans="1:18">
      <c r="A23" s="19" t="s">
        <v>104</v>
      </c>
      <c r="B23" s="64"/>
      <c r="C23" s="64"/>
      <c r="D23" s="33">
        <v>0</v>
      </c>
      <c r="F23" s="51">
        <v>0</v>
      </c>
      <c r="H23" s="33">
        <v>0</v>
      </c>
      <c r="J23" s="33">
        <v>205156</v>
      </c>
    </row>
    <row r="24" spans="1:18">
      <c r="A24" s="19" t="s">
        <v>126</v>
      </c>
      <c r="B24" s="64"/>
      <c r="C24" s="64"/>
      <c r="D24" s="33">
        <v>0</v>
      </c>
      <c r="F24" s="33">
        <v>199303</v>
      </c>
      <c r="H24" s="33">
        <v>0</v>
      </c>
      <c r="J24" s="33">
        <v>0</v>
      </c>
    </row>
    <row r="25" spans="1:18">
      <c r="A25" s="19" t="s">
        <v>103</v>
      </c>
      <c r="B25" s="64"/>
      <c r="C25" s="64"/>
      <c r="D25" s="33">
        <v>0</v>
      </c>
      <c r="F25" s="33">
        <v>10255</v>
      </c>
      <c r="H25" s="33">
        <v>0</v>
      </c>
      <c r="J25" s="33">
        <v>10256</v>
      </c>
    </row>
    <row r="26" spans="1:18">
      <c r="A26" s="11" t="s">
        <v>38</v>
      </c>
      <c r="B26" s="64"/>
      <c r="C26" s="64"/>
      <c r="D26" s="33">
        <v>87973</v>
      </c>
      <c r="F26" s="33">
        <v>85634</v>
      </c>
      <c r="H26" s="33">
        <f>89803-1</f>
        <v>89802</v>
      </c>
      <c r="J26" s="33">
        <v>86936</v>
      </c>
    </row>
    <row r="27" spans="1:18" ht="22">
      <c r="A27" s="13" t="s">
        <v>22</v>
      </c>
      <c r="B27" s="64"/>
      <c r="C27" s="64"/>
      <c r="D27" s="21">
        <f t="shared" ref="D27:E27" si="0">SUM(D19:D26)</f>
        <v>4569386</v>
      </c>
      <c r="E27" s="21">
        <f t="shared" si="0"/>
        <v>0</v>
      </c>
      <c r="F27" s="21">
        <f>SUM(F19:F26)</f>
        <v>4718978</v>
      </c>
      <c r="G27" s="21">
        <f t="shared" ref="G27:J27" si="1">SUM(G19:G26)</f>
        <v>0</v>
      </c>
      <c r="H27" s="21">
        <f t="shared" si="1"/>
        <v>4699285</v>
      </c>
      <c r="I27" s="21">
        <f t="shared" si="1"/>
        <v>0</v>
      </c>
      <c r="J27" s="21">
        <f t="shared" si="1"/>
        <v>4757834</v>
      </c>
    </row>
    <row r="28" spans="1:18">
      <c r="A28" s="19"/>
      <c r="B28" s="64"/>
      <c r="C28" s="64"/>
      <c r="D28" s="16"/>
      <c r="F28" s="16"/>
      <c r="H28" s="16"/>
      <c r="J28" s="16"/>
    </row>
    <row r="29" spans="1:18" ht="22">
      <c r="A29" s="13" t="s">
        <v>139</v>
      </c>
      <c r="B29" s="64"/>
      <c r="C29" s="64"/>
      <c r="D29" s="39">
        <f>D16-D27</f>
        <v>302691</v>
      </c>
      <c r="E29" s="5"/>
      <c r="F29" s="39">
        <f>F16-F27</f>
        <v>170548</v>
      </c>
      <c r="G29" s="5"/>
      <c r="H29" s="39">
        <f>H16-H27</f>
        <v>572610</v>
      </c>
      <c r="I29" s="5"/>
      <c r="J29" s="39">
        <f>J16-J27</f>
        <v>-18560</v>
      </c>
    </row>
    <row r="30" spans="1:18">
      <c r="A30" s="19" t="s">
        <v>110</v>
      </c>
      <c r="B30" s="64">
        <v>12</v>
      </c>
      <c r="C30" s="64"/>
      <c r="D30" s="38">
        <v>-13177</v>
      </c>
      <c r="F30" s="38">
        <v>-78066</v>
      </c>
      <c r="H30" s="38">
        <v>-3618</v>
      </c>
      <c r="J30" s="38">
        <v>17553</v>
      </c>
    </row>
    <row r="31" spans="1:18" ht="22.5" thickBot="1">
      <c r="A31" s="13" t="s">
        <v>125</v>
      </c>
      <c r="B31" s="64"/>
      <c r="C31" s="64"/>
      <c r="D31" s="40">
        <f>D29+D30</f>
        <v>289514</v>
      </c>
      <c r="E31" s="5"/>
      <c r="F31" s="40">
        <f>F29+F30</f>
        <v>92482</v>
      </c>
      <c r="G31" s="5"/>
      <c r="H31" s="40">
        <f>H29+H30</f>
        <v>568992</v>
      </c>
      <c r="I31" s="5"/>
      <c r="J31" s="40">
        <f>J29+J30</f>
        <v>-1007</v>
      </c>
    </row>
    <row r="32" spans="1:18" ht="22.5" thickTop="1">
      <c r="A32" s="13"/>
      <c r="B32" s="64"/>
      <c r="C32" s="64"/>
      <c r="D32" s="4"/>
      <c r="E32" s="5"/>
      <c r="F32" s="22"/>
      <c r="G32" s="5"/>
      <c r="H32" s="4"/>
      <c r="I32" s="5"/>
      <c r="J32" s="22"/>
    </row>
    <row r="33" spans="1:10" ht="22">
      <c r="A33" s="13"/>
      <c r="B33" s="64"/>
      <c r="C33" s="64"/>
      <c r="D33" s="4"/>
      <c r="E33" s="5"/>
      <c r="F33" s="22"/>
      <c r="G33" s="5"/>
      <c r="H33" s="4"/>
      <c r="I33" s="5"/>
      <c r="J33" s="22"/>
    </row>
    <row r="34" spans="1:10" ht="22">
      <c r="A34" s="13"/>
      <c r="B34" s="64"/>
      <c r="C34" s="64"/>
      <c r="D34" s="4"/>
      <c r="E34" s="5"/>
      <c r="F34" s="22"/>
      <c r="G34" s="5"/>
      <c r="H34" s="4"/>
      <c r="I34" s="5"/>
      <c r="J34" s="22"/>
    </row>
    <row r="35" spans="1:10" ht="22">
      <c r="A35" s="86" t="s">
        <v>140</v>
      </c>
      <c r="B35" s="51"/>
      <c r="C35" s="25"/>
      <c r="D35" t="s">
        <v>140</v>
      </c>
      <c r="E35" s="53"/>
      <c r="F35"/>
      <c r="G35" s="37"/>
      <c r="H35" s="22"/>
      <c r="I35" s="37"/>
      <c r="J35" s="22"/>
    </row>
    <row r="36" spans="1:10" ht="23.25" customHeight="1">
      <c r="A36" s="87" t="s">
        <v>141</v>
      </c>
      <c r="B36" s="51"/>
      <c r="C36" s="25"/>
      <c r="D36" s="88" t="s">
        <v>142</v>
      </c>
      <c r="E36" s="53"/>
      <c r="F36"/>
      <c r="H36" s="33"/>
      <c r="J36" s="3"/>
    </row>
    <row r="37" spans="1:10" ht="23.25" customHeight="1">
      <c r="A37" s="87"/>
      <c r="B37" s="25"/>
      <c r="D37" s="89"/>
      <c r="F37" s="3"/>
      <c r="H37" s="33"/>
      <c r="J37" s="3"/>
    </row>
    <row r="38" spans="1:10" ht="22">
      <c r="A38" s="13"/>
      <c r="B38" s="64"/>
      <c r="C38" s="64"/>
      <c r="D38" s="4"/>
      <c r="E38" s="5"/>
      <c r="F38" s="22"/>
      <c r="G38" s="5"/>
      <c r="H38" s="4"/>
      <c r="I38" s="5"/>
      <c r="J38" s="22"/>
    </row>
    <row r="39" spans="1:10" ht="22.5" customHeight="1">
      <c r="A39" s="82" t="str">
        <f>A1</f>
        <v>บริษัท อินเด็กซ์ ลิฟวิ่งมอลล์ จำกัด (มหาชน) และบริษัทย่อย</v>
      </c>
      <c r="B39" s="64"/>
      <c r="C39" s="64"/>
      <c r="D39" s="1"/>
      <c r="E39" s="1"/>
      <c r="F39" s="22"/>
      <c r="G39" s="1"/>
      <c r="H39" s="1"/>
      <c r="I39" s="1"/>
      <c r="J39" s="39"/>
    </row>
    <row r="40" spans="1:10" ht="22.5" customHeight="1">
      <c r="A40" s="82" t="s">
        <v>93</v>
      </c>
      <c r="B40" s="66"/>
      <c r="C40" s="2"/>
      <c r="D40" s="65"/>
      <c r="E40" s="65"/>
      <c r="F40" s="34"/>
      <c r="G40" s="65"/>
      <c r="H40" s="65"/>
      <c r="I40" s="65"/>
      <c r="J40" s="35"/>
    </row>
    <row r="41" spans="1:10" ht="22.5" customHeight="1">
      <c r="A41" s="6"/>
      <c r="B41" s="66"/>
      <c r="C41" s="2"/>
      <c r="D41" s="65"/>
      <c r="E41" s="65"/>
      <c r="F41" s="34"/>
      <c r="G41" s="65"/>
      <c r="H41" s="65"/>
      <c r="I41" s="65"/>
      <c r="J41" s="35"/>
    </row>
    <row r="42" spans="1:10" ht="22.5" customHeight="1">
      <c r="B42" s="66"/>
      <c r="C42" s="2"/>
      <c r="D42" s="136" t="s">
        <v>66</v>
      </c>
      <c r="E42" s="136"/>
      <c r="F42" s="136"/>
      <c r="G42" s="65"/>
      <c r="H42" s="136" t="s">
        <v>67</v>
      </c>
      <c r="I42" s="136"/>
      <c r="J42" s="136"/>
    </row>
    <row r="43" spans="1:10" ht="22.5" customHeight="1">
      <c r="B43" s="66"/>
      <c r="C43" s="2"/>
      <c r="D43" s="138" t="s">
        <v>136</v>
      </c>
      <c r="E43" s="138"/>
      <c r="F43" s="138"/>
      <c r="G43" s="65"/>
      <c r="H43" s="138" t="s">
        <v>136</v>
      </c>
      <c r="I43" s="138"/>
      <c r="J43" s="138"/>
    </row>
    <row r="44" spans="1:10" ht="22.5" customHeight="1">
      <c r="B44" s="66"/>
      <c r="C44" s="2"/>
      <c r="D44" s="139" t="s">
        <v>137</v>
      </c>
      <c r="E44" s="138"/>
      <c r="F44" s="138"/>
      <c r="G44" s="65"/>
      <c r="H44" s="139" t="s">
        <v>137</v>
      </c>
      <c r="I44" s="138"/>
      <c r="J44" s="138"/>
    </row>
    <row r="45" spans="1:10" ht="22.5" customHeight="1">
      <c r="B45" s="64"/>
      <c r="C45" s="64"/>
      <c r="D45" s="2">
        <v>2562</v>
      </c>
      <c r="E45" s="2"/>
      <c r="F45" s="2">
        <v>2561</v>
      </c>
      <c r="G45" s="2"/>
      <c r="H45" s="2">
        <v>2562</v>
      </c>
      <c r="I45" s="2"/>
      <c r="J45" s="2">
        <v>2561</v>
      </c>
    </row>
    <row r="46" spans="1:10" ht="22.5" customHeight="1">
      <c r="B46" s="64"/>
      <c r="C46" s="64"/>
      <c r="D46" s="137" t="s">
        <v>91</v>
      </c>
      <c r="E46" s="137"/>
      <c r="F46" s="137"/>
      <c r="G46" s="137"/>
      <c r="H46" s="137"/>
      <c r="I46" s="137"/>
      <c r="J46" s="137"/>
    </row>
    <row r="47" spans="1:10" ht="22.5" customHeight="1">
      <c r="A47" s="13" t="s">
        <v>72</v>
      </c>
      <c r="B47" s="64"/>
      <c r="C47" s="64"/>
      <c r="D47" s="4"/>
      <c r="E47" s="5"/>
      <c r="F47" s="22"/>
      <c r="G47" s="5"/>
      <c r="H47" s="4"/>
      <c r="I47" s="5"/>
      <c r="J47" s="22"/>
    </row>
    <row r="48" spans="1:10" ht="22.5" customHeight="1">
      <c r="A48" s="12" t="s">
        <v>78</v>
      </c>
      <c r="B48" s="64"/>
      <c r="C48" s="64"/>
      <c r="D48" s="16"/>
      <c r="G48" s="33"/>
      <c r="H48" s="33"/>
      <c r="I48" s="33"/>
    </row>
    <row r="49" spans="1:13" ht="22.5" customHeight="1">
      <c r="A49" s="19" t="s">
        <v>118</v>
      </c>
      <c r="B49" s="64"/>
      <c r="C49" s="64"/>
      <c r="D49" s="33">
        <f>-242+1</f>
        <v>-241</v>
      </c>
      <c r="F49" s="33">
        <v>1092</v>
      </c>
      <c r="G49" s="33"/>
      <c r="H49" s="33">
        <v>0</v>
      </c>
      <c r="I49" s="33"/>
      <c r="J49" s="33">
        <v>0</v>
      </c>
    </row>
    <row r="50" spans="1:13" ht="22.5" customHeight="1">
      <c r="A50" s="26" t="s">
        <v>109</v>
      </c>
      <c r="B50" s="64"/>
      <c r="C50" s="64"/>
      <c r="D50" s="33">
        <v>0</v>
      </c>
      <c r="F50" s="33">
        <v>-5982</v>
      </c>
      <c r="G50" s="33"/>
      <c r="H50" s="33">
        <v>0</v>
      </c>
      <c r="I50" s="33"/>
      <c r="J50" s="33">
        <v>0</v>
      </c>
    </row>
    <row r="51" spans="1:13" ht="22.5" customHeight="1">
      <c r="A51" t="s">
        <v>95</v>
      </c>
      <c r="B51" s="64"/>
      <c r="C51" s="64"/>
      <c r="D51" s="33"/>
      <c r="G51" s="33"/>
      <c r="H51" s="33"/>
      <c r="I51" s="33"/>
    </row>
    <row r="52" spans="1:13" ht="22.5" customHeight="1">
      <c r="A52" s="49" t="s">
        <v>96</v>
      </c>
      <c r="B52" s="64"/>
      <c r="C52" s="64"/>
      <c r="D52" s="33">
        <f>-1732-2</f>
        <v>-1734</v>
      </c>
      <c r="F52" s="33">
        <v>42</v>
      </c>
      <c r="G52" s="33"/>
      <c r="H52" s="33">
        <v>0</v>
      </c>
      <c r="I52" s="33"/>
      <c r="J52" s="33">
        <v>0</v>
      </c>
    </row>
    <row r="53" spans="1:13" ht="22.5" customHeight="1">
      <c r="A53" s="26" t="s">
        <v>79</v>
      </c>
      <c r="B53" s="64"/>
      <c r="C53" s="64"/>
      <c r="F53" s="3"/>
      <c r="G53" s="33"/>
      <c r="H53" s="33"/>
      <c r="I53" s="33"/>
    </row>
    <row r="54" spans="1:13" ht="22.5" customHeight="1">
      <c r="A54" s="49" t="s">
        <v>143</v>
      </c>
      <c r="B54" s="64"/>
      <c r="C54" s="64"/>
      <c r="D54" s="32">
        <v>347</v>
      </c>
      <c r="F54" s="32">
        <v>1188</v>
      </c>
      <c r="G54" s="33"/>
      <c r="H54" s="33">
        <v>0</v>
      </c>
      <c r="I54" s="33"/>
      <c r="J54" s="33">
        <v>0</v>
      </c>
      <c r="M54" s="90"/>
    </row>
    <row r="55" spans="1:13" ht="22.5" customHeight="1">
      <c r="A55" s="13" t="s">
        <v>81</v>
      </c>
      <c r="B55" s="64"/>
      <c r="C55" s="64"/>
      <c r="D55" s="21">
        <f>SUM(D49:D54)</f>
        <v>-1628</v>
      </c>
      <c r="E55" s="5"/>
      <c r="F55" s="21">
        <f>SUM(F49:F54)</f>
        <v>-3660</v>
      </c>
      <c r="G55" s="37"/>
      <c r="H55" s="21">
        <f>SUM(H49:H54)</f>
        <v>0</v>
      </c>
      <c r="I55" s="37"/>
      <c r="J55" s="21">
        <f>SUM(J49:J54)</f>
        <v>0</v>
      </c>
    </row>
    <row r="56" spans="1:13" ht="19.5" customHeight="1">
      <c r="A56" s="19"/>
      <c r="B56" s="64"/>
      <c r="C56" s="64"/>
      <c r="D56" s="54"/>
      <c r="E56" s="5"/>
      <c r="F56" s="54"/>
      <c r="G56" s="37"/>
      <c r="H56" s="55"/>
      <c r="I56" s="37"/>
      <c r="J56" s="55"/>
    </row>
    <row r="57" spans="1:13" s="5" customFormat="1" ht="22.5" customHeight="1">
      <c r="A57" s="13" t="s">
        <v>144</v>
      </c>
      <c r="B57" s="20"/>
      <c r="C57" s="47"/>
      <c r="D57" s="52">
        <f>D55</f>
        <v>-1628</v>
      </c>
      <c r="E57" s="22"/>
      <c r="F57" s="52">
        <f>F55</f>
        <v>-3660</v>
      </c>
      <c r="G57" s="22"/>
      <c r="H57" s="52">
        <v>0</v>
      </c>
      <c r="I57" s="22"/>
      <c r="J57" s="52">
        <f>J55</f>
        <v>0</v>
      </c>
    </row>
    <row r="58" spans="1:13" ht="22.5" customHeight="1" thickBot="1">
      <c r="A58" s="13" t="s">
        <v>106</v>
      </c>
      <c r="B58" s="64"/>
      <c r="C58" s="48"/>
      <c r="D58" s="46">
        <f>D31+D57</f>
        <v>287886</v>
      </c>
      <c r="E58" s="28"/>
      <c r="F58" s="46">
        <f>F31+F57</f>
        <v>88822</v>
      </c>
      <c r="G58" s="22"/>
      <c r="H58" s="46">
        <f>H31+H57</f>
        <v>568992</v>
      </c>
      <c r="I58" s="22"/>
      <c r="J58" s="46">
        <f>J31+J57</f>
        <v>-1007</v>
      </c>
    </row>
    <row r="59" spans="1:13" ht="19.5" customHeight="1" thickTop="1">
      <c r="A59" s="13"/>
      <c r="B59" s="64"/>
      <c r="C59" s="64"/>
      <c r="D59" s="23"/>
      <c r="E59" s="24"/>
      <c r="F59" s="23"/>
      <c r="G59" s="29"/>
      <c r="H59" s="29"/>
      <c r="I59" s="29"/>
      <c r="J59" s="29"/>
    </row>
    <row r="60" spans="1:13" ht="22.5" customHeight="1">
      <c r="A60" s="13" t="s">
        <v>117</v>
      </c>
      <c r="B60" s="64"/>
      <c r="C60" s="64"/>
      <c r="D60" s="23"/>
      <c r="E60" s="24"/>
      <c r="F60" s="23"/>
      <c r="G60" s="24"/>
      <c r="H60" s="24"/>
      <c r="I60" s="24"/>
      <c r="J60" s="24"/>
    </row>
    <row r="61" spans="1:13" ht="22.5" customHeight="1">
      <c r="A61" s="19" t="s">
        <v>57</v>
      </c>
      <c r="B61" s="64"/>
      <c r="C61" s="64"/>
      <c r="D61" s="91">
        <f>289817</f>
        <v>289817</v>
      </c>
      <c r="E61" s="42"/>
      <c r="F61" s="91">
        <v>202175</v>
      </c>
      <c r="G61" s="42"/>
      <c r="H61" s="43">
        <f>H58</f>
        <v>568992</v>
      </c>
      <c r="I61" s="42"/>
      <c r="J61" s="43">
        <v>-1007</v>
      </c>
      <c r="L61" s="32">
        <v>0</v>
      </c>
    </row>
    <row r="62" spans="1:13" ht="22.5" customHeight="1">
      <c r="A62" s="19" t="s">
        <v>58</v>
      </c>
      <c r="B62" s="64"/>
      <c r="C62" s="64"/>
      <c r="D62" s="92">
        <f>-304+1</f>
        <v>-303</v>
      </c>
      <c r="E62" s="42"/>
      <c r="F62" s="92">
        <v>-109693</v>
      </c>
      <c r="G62" s="44"/>
      <c r="H62" s="17">
        <v>0</v>
      </c>
      <c r="J62" s="17">
        <v>0</v>
      </c>
      <c r="L62" s="32">
        <v>0</v>
      </c>
    </row>
    <row r="63" spans="1:13" ht="22.5" customHeight="1" thickBot="1">
      <c r="A63" s="13" t="s">
        <v>125</v>
      </c>
      <c r="B63" s="64"/>
      <c r="C63" s="64"/>
      <c r="D63" s="93">
        <f>D31</f>
        <v>289514</v>
      </c>
      <c r="E63" s="24"/>
      <c r="F63" s="93">
        <f>SUM(F61:F62)</f>
        <v>92482</v>
      </c>
      <c r="G63" s="24"/>
      <c r="H63" s="93">
        <f>SUM(H61:H62)</f>
        <v>568992</v>
      </c>
      <c r="I63" s="24"/>
      <c r="J63" s="93">
        <f>SUM(J61:J62)</f>
        <v>-1007</v>
      </c>
      <c r="L63" s="32">
        <f>D61+D62-D63</f>
        <v>0</v>
      </c>
    </row>
    <row r="64" spans="1:13" ht="19.5" customHeight="1" thickTop="1">
      <c r="A64" s="13"/>
      <c r="B64" s="64"/>
      <c r="C64" s="64"/>
      <c r="D64" s="23"/>
      <c r="E64" s="24"/>
      <c r="F64" s="23"/>
      <c r="G64" s="24"/>
      <c r="H64" s="41"/>
      <c r="I64" s="24"/>
      <c r="J64" s="41"/>
    </row>
    <row r="65" spans="1:12" ht="22">
      <c r="A65" s="13" t="s">
        <v>82</v>
      </c>
      <c r="B65" s="64"/>
      <c r="C65" s="64"/>
      <c r="D65" s="23"/>
      <c r="E65" s="24"/>
      <c r="F65" s="23"/>
      <c r="G65" s="24"/>
      <c r="H65" s="24"/>
      <c r="I65" s="24"/>
      <c r="J65" s="24"/>
    </row>
    <row r="66" spans="1:12">
      <c r="A66" s="19" t="s">
        <v>57</v>
      </c>
      <c r="B66" s="64"/>
      <c r="C66" s="64"/>
      <c r="D66" s="91">
        <f>288324</f>
        <v>288324</v>
      </c>
      <c r="E66" s="42"/>
      <c r="F66" s="91">
        <v>198316</v>
      </c>
      <c r="G66" s="43"/>
      <c r="H66" s="43">
        <f>H58</f>
        <v>568992</v>
      </c>
      <c r="I66" s="43"/>
      <c r="J66" s="43">
        <v>-1007</v>
      </c>
      <c r="L66" s="32">
        <v>0</v>
      </c>
    </row>
    <row r="67" spans="1:12">
      <c r="A67" s="19" t="s">
        <v>58</v>
      </c>
      <c r="B67" s="64"/>
      <c r="C67" s="64"/>
      <c r="D67" s="92">
        <f>-439+1</f>
        <v>-438</v>
      </c>
      <c r="E67" s="42"/>
      <c r="F67" s="92">
        <v>-109494</v>
      </c>
      <c r="G67" s="94"/>
      <c r="H67" s="38">
        <v>0</v>
      </c>
      <c r="I67" s="33"/>
      <c r="J67" s="38">
        <v>0</v>
      </c>
      <c r="L67" s="32">
        <v>0</v>
      </c>
    </row>
    <row r="68" spans="1:12" ht="22.5" thickBot="1">
      <c r="A68" s="13" t="s">
        <v>106</v>
      </c>
      <c r="B68" s="64"/>
      <c r="C68" s="64"/>
      <c r="D68" s="93">
        <f>D58</f>
        <v>287886</v>
      </c>
      <c r="E68" s="24"/>
      <c r="F68" s="93">
        <f>SUM(F66:F67)</f>
        <v>88822</v>
      </c>
      <c r="G68" s="95"/>
      <c r="H68" s="93">
        <f>SUM(H66:H67)</f>
        <v>568992</v>
      </c>
      <c r="I68" s="95"/>
      <c r="J68" s="93">
        <f>SUM(J66:J67)</f>
        <v>-1007</v>
      </c>
      <c r="L68" s="32">
        <f>D66+D67-D68</f>
        <v>0</v>
      </c>
    </row>
    <row r="69" spans="1:12" ht="19.5" customHeight="1" thickTop="1">
      <c r="B69" s="64"/>
      <c r="C69" s="64"/>
      <c r="D69" s="23"/>
      <c r="E69" s="24"/>
      <c r="F69" s="23"/>
      <c r="G69" s="24"/>
      <c r="H69" s="24"/>
      <c r="I69" s="24"/>
      <c r="J69" s="24"/>
    </row>
    <row r="70" spans="1:12" ht="26.5" customHeight="1" thickBot="1">
      <c r="A70" s="13" t="s">
        <v>145</v>
      </c>
      <c r="B70" s="64"/>
      <c r="C70" s="20"/>
      <c r="D70" s="96">
        <f>D61/(400000)</f>
        <v>0.72454249999999998</v>
      </c>
      <c r="E70"/>
      <c r="F70" s="96">
        <f>F61/(400000)</f>
        <v>0.50543749999999998</v>
      </c>
      <c r="G70"/>
      <c r="H70" s="96">
        <f>H61/(400000)</f>
        <v>1.42248</v>
      </c>
      <c r="I70"/>
      <c r="J70" s="96">
        <v>-0.01</v>
      </c>
    </row>
    <row r="71" spans="1:12" ht="22" thickTop="1"/>
    <row r="72" spans="1:12" ht="22">
      <c r="A72" s="86" t="s">
        <v>140</v>
      </c>
      <c r="B72" s="51"/>
      <c r="C72" s="25"/>
      <c r="D72" t="s">
        <v>140</v>
      </c>
      <c r="E72" s="53"/>
      <c r="F72"/>
      <c r="G72" s="37"/>
      <c r="H72" s="22"/>
      <c r="I72" s="37"/>
      <c r="J72" s="22"/>
    </row>
    <row r="73" spans="1:12" ht="23.25" customHeight="1">
      <c r="A73" s="87" t="s">
        <v>141</v>
      </c>
      <c r="B73" s="51"/>
      <c r="C73" s="25"/>
      <c r="D73" s="88" t="s">
        <v>142</v>
      </c>
      <c r="E73" s="53"/>
      <c r="F73"/>
      <c r="H73" s="33"/>
      <c r="J73" s="3"/>
    </row>
    <row r="74" spans="1:12" ht="23.25" customHeight="1">
      <c r="A74" s="87"/>
      <c r="B74" s="25"/>
      <c r="D74" s="89"/>
      <c r="F74" s="3"/>
      <c r="H74" s="33"/>
      <c r="J74" s="3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5"/>
  <sheetViews>
    <sheetView view="pageBreakPreview" zoomScale="70" zoomScaleNormal="82" zoomScaleSheetLayoutView="70" zoomScalePageLayoutView="85" workbookViewId="0">
      <selection activeCell="E13" sqref="E13"/>
    </sheetView>
  </sheetViews>
  <sheetFormatPr defaultColWidth="9.09765625" defaultRowHeight="21.5"/>
  <cols>
    <col min="1" max="1" width="46.3984375" style="11" customWidth="1"/>
    <col min="2" max="2" width="7.19921875" customWidth="1"/>
    <col min="3" max="3" width="13.3984375" style="3" customWidth="1"/>
    <col min="4" max="4" width="1.19921875" style="3" customWidth="1"/>
    <col min="5" max="5" width="13.3984375" style="3" customWidth="1"/>
    <col min="6" max="6" width="1.09765625" style="3" customWidth="1"/>
    <col min="7" max="7" width="13.3984375" style="3" customWidth="1"/>
    <col min="8" max="8" width="1.09765625" style="3" customWidth="1"/>
    <col min="9" max="9" width="13.3984375" style="3" customWidth="1"/>
    <col min="10" max="10" width="18.3984375" style="3" customWidth="1"/>
    <col min="11" max="11" width="18.09765625" style="3" customWidth="1"/>
    <col min="12" max="16384" width="9.09765625" style="3"/>
  </cols>
  <sheetData>
    <row r="1" spans="1:11" ht="23">
      <c r="A1" s="6" t="s">
        <v>105</v>
      </c>
      <c r="B1" s="64"/>
      <c r="C1" s="1"/>
      <c r="D1" s="1"/>
      <c r="E1" s="1"/>
      <c r="F1" s="1"/>
      <c r="G1" s="1"/>
      <c r="H1" s="1"/>
      <c r="I1" s="1"/>
    </row>
    <row r="2" spans="1:11" ht="23">
      <c r="A2" s="6" t="s">
        <v>93</v>
      </c>
      <c r="B2" s="66"/>
      <c r="C2" s="65"/>
      <c r="D2" s="65"/>
      <c r="E2" s="65"/>
      <c r="F2" s="65"/>
      <c r="G2" s="65"/>
      <c r="H2" s="65"/>
      <c r="I2" s="65"/>
    </row>
    <row r="3" spans="1:11" ht="23">
      <c r="A3" s="6"/>
      <c r="B3" s="66"/>
      <c r="C3" s="65"/>
      <c r="D3" s="65"/>
      <c r="E3" s="65"/>
      <c r="F3" s="65"/>
      <c r="G3" s="65"/>
      <c r="H3" s="34"/>
      <c r="I3" s="65"/>
    </row>
    <row r="4" spans="1:11" ht="22">
      <c r="B4" s="66"/>
      <c r="C4" s="136" t="s">
        <v>66</v>
      </c>
      <c r="D4" s="136"/>
      <c r="E4" s="136"/>
      <c r="F4" s="65"/>
      <c r="G4" s="136" t="s">
        <v>67</v>
      </c>
      <c r="H4" s="136"/>
      <c r="I4" s="136"/>
    </row>
    <row r="5" spans="1:11" ht="22">
      <c r="B5" s="66"/>
      <c r="C5" s="138" t="s">
        <v>190</v>
      </c>
      <c r="D5" s="138"/>
      <c r="E5" s="138"/>
      <c r="F5" s="65"/>
      <c r="G5" s="138" t="s">
        <v>190</v>
      </c>
      <c r="H5" s="138"/>
      <c r="I5" s="138"/>
      <c r="J5" s="138" t="s">
        <v>206</v>
      </c>
      <c r="K5" s="138"/>
    </row>
    <row r="6" spans="1:11" ht="22">
      <c r="B6" s="66"/>
      <c r="C6" s="139" t="s">
        <v>111</v>
      </c>
      <c r="D6" s="138"/>
      <c r="E6" s="138"/>
      <c r="F6" s="65"/>
      <c r="G6" s="139" t="s">
        <v>111</v>
      </c>
      <c r="H6" s="138"/>
      <c r="I6" s="138"/>
    </row>
    <row r="7" spans="1:11">
      <c r="B7" s="64"/>
      <c r="C7" s="66">
        <v>2565</v>
      </c>
      <c r="D7" s="2"/>
      <c r="E7" s="66">
        <v>2564</v>
      </c>
      <c r="F7" s="66"/>
      <c r="G7" s="66">
        <v>2565</v>
      </c>
      <c r="H7" s="2"/>
      <c r="I7" s="66">
        <v>2564</v>
      </c>
      <c r="J7" s="118" t="s">
        <v>207</v>
      </c>
      <c r="K7" s="118" t="s">
        <v>208</v>
      </c>
    </row>
    <row r="8" spans="1:11" ht="22">
      <c r="A8" s="13"/>
      <c r="B8" s="64"/>
      <c r="C8" s="137" t="s">
        <v>91</v>
      </c>
      <c r="D8" s="137"/>
      <c r="E8" s="137"/>
      <c r="F8" s="137"/>
      <c r="G8" s="137"/>
      <c r="H8" s="137"/>
      <c r="I8" s="137"/>
      <c r="J8" s="105"/>
    </row>
    <row r="9" spans="1:11" ht="22">
      <c r="A9" s="12" t="s">
        <v>35</v>
      </c>
      <c r="B9" s="64"/>
      <c r="C9" s="64"/>
      <c r="D9" s="64"/>
      <c r="E9" s="64"/>
      <c r="F9" s="64"/>
      <c r="G9" s="64"/>
      <c r="H9" s="64"/>
      <c r="I9" s="64"/>
      <c r="J9" s="105"/>
    </row>
    <row r="10" spans="1:11">
      <c r="A10" s="11" t="s">
        <v>34</v>
      </c>
      <c r="B10" s="64"/>
      <c r="C10" s="33">
        <f>'PL-9mth'!D10-'PL-3mth (x)'!J10</f>
        <v>2297597</v>
      </c>
      <c r="E10" s="33">
        <v>1734112</v>
      </c>
      <c r="G10" s="33">
        <f>'PL-9mth'!H10-'PL-3mth (x)'!K10</f>
        <v>2283864</v>
      </c>
      <c r="I10" s="33">
        <v>1733781</v>
      </c>
      <c r="J10" s="105">
        <v>3959253</v>
      </c>
      <c r="K10" s="27">
        <v>3940706</v>
      </c>
    </row>
    <row r="11" spans="1:11">
      <c r="A11" s="19" t="s">
        <v>123</v>
      </c>
      <c r="B11" s="64"/>
      <c r="C11" s="33">
        <f>'PL-9mth'!D11-'PL-3mth (x)'!J11</f>
        <v>204809</v>
      </c>
      <c r="E11" s="33">
        <v>96139</v>
      </c>
      <c r="G11" s="33">
        <f>'PL-9mth'!H11-'PL-3mth (x)'!K11</f>
        <v>139790</v>
      </c>
      <c r="I11" s="33">
        <v>90343</v>
      </c>
      <c r="J11" s="105">
        <v>306344</v>
      </c>
      <c r="K11" s="27">
        <v>228870</v>
      </c>
    </row>
    <row r="12" spans="1:11" hidden="1">
      <c r="A12" s="19" t="s">
        <v>69</v>
      </c>
      <c r="B12" s="64"/>
      <c r="C12" s="33">
        <f>'PL-9mth'!D12-'PL-3mth (x)'!J12</f>
        <v>-660</v>
      </c>
      <c r="E12" s="33">
        <v>0</v>
      </c>
      <c r="G12" s="33">
        <f>'PL-9mth'!H12-'PL-3mth (x)'!K12</f>
        <v>172800</v>
      </c>
      <c r="I12" s="33">
        <v>0</v>
      </c>
      <c r="J12" s="105">
        <v>660</v>
      </c>
      <c r="K12" s="27">
        <v>259200</v>
      </c>
    </row>
    <row r="13" spans="1:11">
      <c r="A13" s="19" t="s">
        <v>70</v>
      </c>
      <c r="B13" s="64"/>
      <c r="C13" s="33" t="e">
        <f>'PL-9mth'!#REF!-'PL-3mth (x)'!J13</f>
        <v>#REF!</v>
      </c>
      <c r="E13" s="33">
        <v>48</v>
      </c>
      <c r="G13" s="33" t="e">
        <f>'PL-9mth'!#REF!-'PL-3mth (x)'!K13</f>
        <v>#REF!</v>
      </c>
      <c r="I13" s="33">
        <v>118</v>
      </c>
      <c r="J13" s="105">
        <v>144</v>
      </c>
      <c r="K13" s="27">
        <v>141</v>
      </c>
    </row>
    <row r="14" spans="1:11">
      <c r="A14" s="19" t="s">
        <v>71</v>
      </c>
      <c r="B14" s="64"/>
      <c r="C14" s="33">
        <f>'PL-9mth'!D13-'PL-3mth (x)'!J14</f>
        <v>25399</v>
      </c>
      <c r="E14" s="33">
        <v>19296</v>
      </c>
      <c r="G14" s="33">
        <f>'PL-9mth'!H13-'PL-3mth (x)'!K14</f>
        <v>40326</v>
      </c>
      <c r="I14" s="33">
        <v>26527</v>
      </c>
      <c r="J14" s="105">
        <v>52567</v>
      </c>
      <c r="K14" s="27">
        <v>59145</v>
      </c>
    </row>
    <row r="15" spans="1:11" ht="22">
      <c r="A15" s="13" t="s">
        <v>21</v>
      </c>
      <c r="B15" s="64"/>
      <c r="C15" s="21" t="e">
        <f>SUM(C10:C14)</f>
        <v>#REF!</v>
      </c>
      <c r="D15" s="5"/>
      <c r="E15" s="21">
        <f>SUM(E10:E14)</f>
        <v>1849595</v>
      </c>
      <c r="F15" s="5"/>
      <c r="G15" s="21" t="e">
        <f>SUM(G10:G14)</f>
        <v>#REF!</v>
      </c>
      <c r="H15" s="5"/>
      <c r="I15" s="21">
        <f>SUM(I10:I14)</f>
        <v>1850769</v>
      </c>
      <c r="J15" s="21">
        <f>SUM(J10:J14)</f>
        <v>4318968</v>
      </c>
      <c r="K15" s="21">
        <f>SUM(K10:K14)</f>
        <v>4488062</v>
      </c>
    </row>
    <row r="16" spans="1:11" ht="22">
      <c r="A16" s="13"/>
      <c r="B16" s="64"/>
      <c r="C16" s="4"/>
      <c r="D16" s="5"/>
      <c r="E16" s="4"/>
      <c r="F16" s="5"/>
      <c r="G16" s="4"/>
      <c r="H16" s="5"/>
      <c r="I16" s="4"/>
      <c r="J16" s="105"/>
    </row>
    <row r="17" spans="1:11" ht="22">
      <c r="A17" s="12" t="s">
        <v>56</v>
      </c>
      <c r="B17" s="64"/>
      <c r="C17" s="4"/>
      <c r="D17" s="5"/>
      <c r="E17" s="4"/>
      <c r="F17" s="5"/>
      <c r="G17" s="4"/>
      <c r="H17" s="5"/>
      <c r="I17" s="4"/>
      <c r="J17" s="105"/>
    </row>
    <row r="18" spans="1:11">
      <c r="A18" s="11" t="s">
        <v>36</v>
      </c>
      <c r="B18" s="64"/>
      <c r="C18" s="33">
        <f>'PL-9mth'!D17-'PL-3mth (x)'!J18</f>
        <v>1216624</v>
      </c>
      <c r="E18" s="33">
        <v>966560</v>
      </c>
      <c r="G18" s="33">
        <f>'PL-9mth'!H17-'PL-3mth (x)'!K18</f>
        <v>1343869</v>
      </c>
      <c r="I18" s="33">
        <v>1050012</v>
      </c>
      <c r="J18" s="105">
        <v>2143001</v>
      </c>
      <c r="K18" s="27">
        <v>2358564</v>
      </c>
    </row>
    <row r="19" spans="1:11">
      <c r="A19" s="19" t="s">
        <v>124</v>
      </c>
      <c r="B19" s="64"/>
      <c r="C19" s="33">
        <f>'PL-9mth'!D18-'PL-3mth (x)'!J19</f>
        <v>105843</v>
      </c>
      <c r="E19" s="33">
        <v>61216</v>
      </c>
      <c r="G19" s="33">
        <f>'PL-9mth'!H18-'PL-3mth (x)'!K19</f>
        <v>51096</v>
      </c>
      <c r="I19" s="33">
        <v>42243</v>
      </c>
      <c r="J19" s="105">
        <v>150151</v>
      </c>
      <c r="K19" s="27">
        <v>102098</v>
      </c>
    </row>
    <row r="20" spans="1:11">
      <c r="A20" s="19" t="s">
        <v>151</v>
      </c>
      <c r="B20" s="64"/>
      <c r="C20" s="33">
        <f>'PL-9mth'!D19-'PL-3mth (x)'!J20</f>
        <v>584593</v>
      </c>
      <c r="E20" s="33">
        <v>471177</v>
      </c>
      <c r="G20" s="33">
        <f>'PL-9mth'!H19-'PL-3mth (x)'!K20</f>
        <v>600509</v>
      </c>
      <c r="I20" s="33">
        <v>482768</v>
      </c>
      <c r="J20" s="105">
        <v>1033468</v>
      </c>
      <c r="K20" s="27">
        <v>1055003</v>
      </c>
    </row>
    <row r="21" spans="1:11">
      <c r="A21" s="11" t="s">
        <v>37</v>
      </c>
      <c r="B21" s="64"/>
      <c r="C21" s="33">
        <f>'PL-9mth'!D20-'PL-3mth (x)'!J21</f>
        <v>319394</v>
      </c>
      <c r="E21" s="33">
        <v>234311</v>
      </c>
      <c r="G21" s="33">
        <f>'PL-9mth'!H20-'PL-3mth (x)'!K21</f>
        <v>287437</v>
      </c>
      <c r="I21" s="33">
        <v>200839</v>
      </c>
      <c r="J21" s="105">
        <v>502566</v>
      </c>
      <c r="K21" s="27">
        <v>425390</v>
      </c>
    </row>
    <row r="22" spans="1:11" ht="22">
      <c r="A22" s="13" t="s">
        <v>22</v>
      </c>
      <c r="B22" s="64"/>
      <c r="C22" s="21">
        <f>SUM(C18:C21)</f>
        <v>2226454</v>
      </c>
      <c r="D22" s="22"/>
      <c r="E22" s="21">
        <f>SUM(E18:E21)</f>
        <v>1733264</v>
      </c>
      <c r="F22" s="22"/>
      <c r="G22" s="21">
        <f>SUM(G18:G21)</f>
        <v>2282911</v>
      </c>
      <c r="H22" s="22"/>
      <c r="I22" s="21">
        <f>SUM(I18:I21)</f>
        <v>1775862</v>
      </c>
      <c r="J22" s="21">
        <f t="shared" ref="J22" si="0">SUM(J17:J21)</f>
        <v>3829186</v>
      </c>
      <c r="K22" s="21">
        <f>SUM(K17:K21)</f>
        <v>3941055</v>
      </c>
    </row>
    <row r="23" spans="1:11">
      <c r="A23" s="19"/>
      <c r="B23" s="64"/>
      <c r="C23" s="16"/>
      <c r="E23" s="16"/>
      <c r="G23" s="16"/>
      <c r="I23" s="16"/>
      <c r="J23" s="105"/>
    </row>
    <row r="24" spans="1:11" ht="22">
      <c r="A24" s="13" t="s">
        <v>165</v>
      </c>
      <c r="B24" s="64"/>
      <c r="C24" s="35" t="e">
        <f>C15-C22</f>
        <v>#REF!</v>
      </c>
      <c r="E24" s="35">
        <f>E15-E22</f>
        <v>116331</v>
      </c>
      <c r="G24" s="35" t="e">
        <f>G15-G22</f>
        <v>#REF!</v>
      </c>
      <c r="I24" s="35">
        <f>I15-I22</f>
        <v>74907</v>
      </c>
      <c r="J24" s="39">
        <f>J15-J22</f>
        <v>489782</v>
      </c>
      <c r="K24" s="39">
        <f>K15-K22</f>
        <v>547007</v>
      </c>
    </row>
    <row r="25" spans="1:11">
      <c r="A25" s="11" t="s">
        <v>38</v>
      </c>
      <c r="B25" s="64"/>
      <c r="C25" s="38">
        <f>'PL-9mth'!D24-'PL-3mth (x)'!J25</f>
        <v>53906</v>
      </c>
      <c r="E25" s="38">
        <v>57606</v>
      </c>
      <c r="G25" s="38">
        <f>'PL-9mth'!H24-'PL-3mth (x)'!K25</f>
        <v>55854</v>
      </c>
      <c r="I25" s="38">
        <v>66544</v>
      </c>
      <c r="J25" s="105">
        <v>106805</v>
      </c>
      <c r="K25" s="27">
        <v>117566</v>
      </c>
    </row>
    <row r="26" spans="1:11" ht="22">
      <c r="A26" s="13" t="s">
        <v>114</v>
      </c>
      <c r="B26" s="64"/>
      <c r="C26" s="35" t="e">
        <f>C24-C25</f>
        <v>#REF!</v>
      </c>
      <c r="D26" s="39"/>
      <c r="E26" s="35">
        <f>E24-E25</f>
        <v>58725</v>
      </c>
      <c r="F26" s="39"/>
      <c r="G26" s="35" t="e">
        <f>G24-G25</f>
        <v>#REF!</v>
      </c>
      <c r="H26" s="39"/>
      <c r="I26" s="35">
        <f>I24-I25</f>
        <v>8363</v>
      </c>
      <c r="J26" s="39">
        <f>J24-J25</f>
        <v>382977</v>
      </c>
      <c r="K26" s="39">
        <f>K24-K25</f>
        <v>429441</v>
      </c>
    </row>
    <row r="27" spans="1:11">
      <c r="A27" s="19" t="s">
        <v>164</v>
      </c>
      <c r="B27" s="64"/>
      <c r="C27" s="38">
        <f>'PL-9mth'!D26-'PL-3mth (x)'!J27</f>
        <v>-42176</v>
      </c>
      <c r="E27" s="38">
        <v>-2867</v>
      </c>
      <c r="G27" s="38">
        <f>'PL-9mth'!H26-'PL-3mth (x)'!K27</f>
        <v>-22996</v>
      </c>
      <c r="I27" s="33">
        <v>927</v>
      </c>
      <c r="J27" s="105">
        <v>-60025</v>
      </c>
      <c r="K27" s="105">
        <v>-30708</v>
      </c>
    </row>
    <row r="28" spans="1:11" ht="22.5" thickBot="1">
      <c r="A28" s="13" t="s">
        <v>113</v>
      </c>
      <c r="B28" s="64"/>
      <c r="C28" s="119" t="e">
        <f>C26+C27</f>
        <v>#REF!</v>
      </c>
      <c r="D28" s="5"/>
      <c r="E28" s="119">
        <f>E26+E27</f>
        <v>55858</v>
      </c>
      <c r="F28" s="5"/>
      <c r="G28" s="119" t="e">
        <f>G26+G27</f>
        <v>#REF!</v>
      </c>
      <c r="H28" s="5"/>
      <c r="I28" s="119">
        <f>I26+I27</f>
        <v>9290</v>
      </c>
      <c r="J28" s="40">
        <f>J26+J27</f>
        <v>322952</v>
      </c>
      <c r="K28" s="40">
        <f>K26+K27</f>
        <v>398733</v>
      </c>
    </row>
    <row r="29" spans="1:11" ht="22" customHeight="1" thickTop="1">
      <c r="A29" s="13"/>
      <c r="B29" s="64"/>
      <c r="C29" s="4"/>
      <c r="D29" s="5"/>
      <c r="E29" s="4"/>
      <c r="F29" s="5"/>
      <c r="G29" s="4"/>
      <c r="H29" s="5"/>
      <c r="I29" s="4"/>
      <c r="J29" s="105"/>
    </row>
    <row r="30" spans="1:11" ht="22">
      <c r="A30" s="13" t="s">
        <v>72</v>
      </c>
      <c r="B30" s="64"/>
      <c r="C30" s="4"/>
      <c r="D30" s="5"/>
      <c r="E30" s="4"/>
      <c r="F30" s="5"/>
      <c r="G30" s="4"/>
      <c r="H30" s="5"/>
      <c r="I30" s="4"/>
      <c r="J30" s="105"/>
    </row>
    <row r="31" spans="1:11" s="5" customFormat="1" ht="22">
      <c r="A31" s="13" t="s">
        <v>170</v>
      </c>
      <c r="B31" s="20"/>
      <c r="C31" s="52">
        <v>0</v>
      </c>
      <c r="D31" s="22"/>
      <c r="E31" s="52">
        <v>0</v>
      </c>
      <c r="F31" s="22"/>
      <c r="G31" s="52">
        <v>0</v>
      </c>
      <c r="H31" s="22"/>
      <c r="I31" s="52">
        <v>0</v>
      </c>
      <c r="J31" s="105"/>
      <c r="K31" s="3"/>
    </row>
    <row r="32" spans="1:11" ht="22.5" thickBot="1">
      <c r="A32" s="13" t="s">
        <v>163</v>
      </c>
      <c r="B32" s="64"/>
      <c r="C32" s="46" t="e">
        <f>C28+C31</f>
        <v>#REF!</v>
      </c>
      <c r="D32" s="28"/>
      <c r="E32" s="46">
        <f>E28+E31</f>
        <v>55858</v>
      </c>
      <c r="F32" s="22"/>
      <c r="G32" s="46" t="e">
        <f>G28+G31</f>
        <v>#REF!</v>
      </c>
      <c r="H32" s="22"/>
      <c r="I32" s="46">
        <f>I28+I31</f>
        <v>9290</v>
      </c>
      <c r="J32" s="105"/>
    </row>
    <row r="33" spans="1:11" ht="23.5" thickTop="1">
      <c r="A33" s="6" t="s">
        <v>105</v>
      </c>
      <c r="B33" s="64"/>
      <c r="C33" s="1"/>
      <c r="D33" s="1"/>
      <c r="E33" s="1"/>
      <c r="F33" s="1"/>
      <c r="G33" s="1"/>
      <c r="H33" s="1"/>
      <c r="I33" s="1"/>
      <c r="J33" s="105"/>
    </row>
    <row r="34" spans="1:11" ht="23">
      <c r="A34" s="6" t="s">
        <v>93</v>
      </c>
      <c r="B34" s="66"/>
      <c r="C34" s="65"/>
      <c r="D34" s="65"/>
      <c r="E34" s="65"/>
      <c r="F34" s="65"/>
      <c r="G34" s="65"/>
      <c r="H34" s="65"/>
      <c r="I34" s="65"/>
      <c r="J34" s="105"/>
    </row>
    <row r="35" spans="1:11" ht="23">
      <c r="A35" s="6"/>
      <c r="B35" s="66"/>
      <c r="C35" s="65"/>
      <c r="D35" s="65"/>
      <c r="E35" s="65"/>
      <c r="F35" s="65"/>
      <c r="G35" s="65"/>
      <c r="H35" s="34"/>
      <c r="I35" s="65"/>
      <c r="J35" s="105"/>
    </row>
    <row r="36" spans="1:11" ht="22" customHeight="1">
      <c r="B36" s="66"/>
      <c r="C36" s="136" t="s">
        <v>66</v>
      </c>
      <c r="D36" s="136"/>
      <c r="E36" s="136"/>
      <c r="F36" s="65"/>
      <c r="G36" s="136" t="s">
        <v>67</v>
      </c>
      <c r="H36" s="136"/>
      <c r="I36" s="136"/>
      <c r="J36" s="105"/>
    </row>
    <row r="37" spans="1:11" ht="22" customHeight="1">
      <c r="B37" s="66"/>
      <c r="C37" s="138" t="s">
        <v>190</v>
      </c>
      <c r="D37" s="138"/>
      <c r="E37" s="138"/>
      <c r="F37" s="65"/>
      <c r="G37" s="138" t="s">
        <v>190</v>
      </c>
      <c r="H37" s="138"/>
      <c r="I37" s="138"/>
      <c r="J37" s="105"/>
    </row>
    <row r="38" spans="1:11" ht="22" customHeight="1">
      <c r="B38" s="66"/>
      <c r="C38" s="139" t="s">
        <v>111</v>
      </c>
      <c r="D38" s="138"/>
      <c r="E38" s="138"/>
      <c r="F38" s="65"/>
      <c r="G38" s="139" t="s">
        <v>111</v>
      </c>
      <c r="H38" s="138"/>
      <c r="I38" s="138"/>
      <c r="J38" s="105"/>
    </row>
    <row r="39" spans="1:11" ht="22" customHeight="1">
      <c r="B39" s="64"/>
      <c r="C39" s="66">
        <v>2565</v>
      </c>
      <c r="D39" s="2"/>
      <c r="E39" s="66">
        <v>2564</v>
      </c>
      <c r="F39" s="66"/>
      <c r="G39" s="66">
        <v>2565</v>
      </c>
      <c r="H39" s="2"/>
      <c r="I39" s="66">
        <v>2564</v>
      </c>
      <c r="J39" s="105"/>
    </row>
    <row r="40" spans="1:11" ht="22" customHeight="1">
      <c r="B40" s="64"/>
      <c r="C40" s="137" t="s">
        <v>91</v>
      </c>
      <c r="D40" s="137"/>
      <c r="E40" s="137"/>
      <c r="F40" s="137"/>
      <c r="G40" s="137"/>
      <c r="H40" s="137"/>
      <c r="I40" s="137"/>
    </row>
    <row r="41" spans="1:11" ht="22" customHeight="1">
      <c r="A41" s="13" t="s">
        <v>179</v>
      </c>
      <c r="B41" s="64"/>
      <c r="C41" s="23"/>
      <c r="D41" s="24"/>
      <c r="E41" s="23"/>
      <c r="F41" s="24"/>
      <c r="G41" s="24"/>
      <c r="H41" s="24"/>
      <c r="I41" s="24"/>
    </row>
    <row r="42" spans="1:11" ht="22" customHeight="1">
      <c r="A42" s="19" t="s">
        <v>57</v>
      </c>
      <c r="B42" s="64"/>
      <c r="C42" s="33">
        <f>'PL-9mth'!D42-'PL-3mth (x)'!J42</f>
        <v>206471</v>
      </c>
      <c r="D42" s="42"/>
      <c r="E42" s="33">
        <v>55858</v>
      </c>
      <c r="F42" s="42"/>
      <c r="G42" s="33" t="e">
        <f>G32</f>
        <v>#REF!</v>
      </c>
      <c r="H42" s="42"/>
      <c r="I42" s="33">
        <v>9290</v>
      </c>
      <c r="J42" s="120">
        <v>322951</v>
      </c>
      <c r="K42" s="27"/>
    </row>
    <row r="43" spans="1:11" ht="22" customHeight="1">
      <c r="A43" s="19" t="s">
        <v>58</v>
      </c>
      <c r="B43" s="64"/>
      <c r="C43" s="33">
        <f>'PL-9mth'!D43-'PL-3mth (x)'!J43</f>
        <v>-2006</v>
      </c>
      <c r="D43" s="42"/>
      <c r="E43" s="63">
        <v>0</v>
      </c>
      <c r="F43" s="44"/>
      <c r="G43" s="38">
        <v>0</v>
      </c>
      <c r="I43" s="38">
        <v>0</v>
      </c>
      <c r="J43" s="120">
        <v>1</v>
      </c>
    </row>
    <row r="44" spans="1:11" ht="22" customHeight="1" thickBot="1">
      <c r="A44" s="13"/>
      <c r="B44" s="64"/>
      <c r="C44" s="46" t="e">
        <f>C28</f>
        <v>#REF!</v>
      </c>
      <c r="D44" s="5"/>
      <c r="E44" s="46">
        <f>E28</f>
        <v>55858</v>
      </c>
      <c r="F44" s="5"/>
      <c r="G44" s="46" t="e">
        <f>SUM(G42:G43)</f>
        <v>#REF!</v>
      </c>
      <c r="H44" s="24"/>
      <c r="I44" s="46">
        <f>SUM(I42:I43)</f>
        <v>9290</v>
      </c>
      <c r="J44" s="46">
        <f>SUM(J42:J43)</f>
        <v>322952</v>
      </c>
    </row>
    <row r="45" spans="1:11" ht="22" customHeight="1" thickTop="1">
      <c r="A45" s="13"/>
      <c r="B45" s="64"/>
      <c r="C45" s="23"/>
      <c r="D45" s="24"/>
      <c r="E45" s="23"/>
      <c r="F45" s="24"/>
      <c r="G45" s="23"/>
      <c r="H45" s="24"/>
      <c r="I45" s="23"/>
    </row>
    <row r="46" spans="1:11" ht="22" customHeight="1">
      <c r="A46" s="13" t="s">
        <v>171</v>
      </c>
      <c r="B46" s="64"/>
      <c r="C46" s="23"/>
      <c r="D46" s="24"/>
      <c r="E46" s="23"/>
      <c r="F46" s="24"/>
      <c r="G46" s="23"/>
      <c r="H46" s="24"/>
      <c r="I46" s="23"/>
    </row>
    <row r="47" spans="1:11" ht="22" customHeight="1">
      <c r="A47" s="19" t="s">
        <v>57</v>
      </c>
      <c r="B47" s="64"/>
      <c r="C47" s="33">
        <f>C42</f>
        <v>206471</v>
      </c>
      <c r="D47" s="42"/>
      <c r="E47" s="33">
        <v>55858</v>
      </c>
      <c r="F47" s="43"/>
      <c r="G47" s="33" t="e">
        <f>G42</f>
        <v>#REF!</v>
      </c>
      <c r="H47" s="43"/>
      <c r="I47" s="33">
        <v>9290</v>
      </c>
    </row>
    <row r="48" spans="1:11" ht="22" customHeight="1">
      <c r="A48" s="19" t="s">
        <v>58</v>
      </c>
      <c r="B48" s="64"/>
      <c r="C48" s="33">
        <f>C43</f>
        <v>-2006</v>
      </c>
      <c r="D48" s="42"/>
      <c r="E48" s="38">
        <v>0</v>
      </c>
      <c r="F48" s="43"/>
      <c r="G48" s="38">
        <v>0</v>
      </c>
      <c r="H48" s="33"/>
      <c r="I48" s="38">
        <v>0</v>
      </c>
    </row>
    <row r="49" spans="1:9" ht="22.5" thickBot="1">
      <c r="A49" s="13"/>
      <c r="B49" s="64"/>
      <c r="C49" s="46" t="e">
        <f>C32</f>
        <v>#REF!</v>
      </c>
      <c r="D49" s="5"/>
      <c r="E49" s="46">
        <f>E32</f>
        <v>55858</v>
      </c>
      <c r="F49" s="37"/>
      <c r="G49" s="46" t="e">
        <f>SUM(G47:G48)</f>
        <v>#REF!</v>
      </c>
      <c r="H49" s="37"/>
      <c r="I49" s="46">
        <f>SUM(I47:I48)</f>
        <v>9290</v>
      </c>
    </row>
    <row r="50" spans="1:9" ht="22" customHeight="1" thickTop="1">
      <c r="B50" s="64"/>
      <c r="C50" s="23"/>
      <c r="D50" s="24"/>
      <c r="E50" s="23"/>
      <c r="F50" s="24"/>
      <c r="G50" s="23"/>
      <c r="H50" s="24"/>
      <c r="I50" s="23"/>
    </row>
    <row r="51" spans="1:9" ht="22" customHeight="1" thickBot="1">
      <c r="A51" s="13" t="s">
        <v>112</v>
      </c>
      <c r="B51" s="64"/>
      <c r="C51" s="45">
        <f>C42/505000</f>
        <v>0.40885346534653466</v>
      </c>
      <c r="D51" s="5"/>
      <c r="E51" s="45">
        <f>E42/505000</f>
        <v>0.11060990099009901</v>
      </c>
      <c r="F51" s="5"/>
      <c r="G51" s="45" t="e">
        <f>G42/505000</f>
        <v>#REF!</v>
      </c>
      <c r="H51" s="5"/>
      <c r="I51" s="45">
        <f>I42/505000</f>
        <v>1.8396039603960395E-2</v>
      </c>
    </row>
    <row r="52" spans="1:9" ht="22.5" thickTop="1">
      <c r="A52" s="13"/>
      <c r="B52" s="64"/>
      <c r="C52" s="23"/>
      <c r="D52" s="24"/>
      <c r="E52" s="23"/>
      <c r="F52" s="24"/>
      <c r="G52" s="24"/>
      <c r="H52" s="24"/>
      <c r="I52" s="24"/>
    </row>
    <row r="54" spans="1:9">
      <c r="C54" s="105">
        <f>'PL-9mth'!D49-'[1]PL-6mth'!$D$51</f>
        <v>204465</v>
      </c>
      <c r="D54" s="105"/>
      <c r="E54" s="105"/>
      <c r="F54" s="105"/>
      <c r="G54" s="105">
        <f>'PL-9mth'!H49-'[1]PL-6mth'!$H$51</f>
        <v>274878</v>
      </c>
    </row>
    <row r="55" spans="1:9">
      <c r="C55" s="105" t="e">
        <f>C49-C54</f>
        <v>#REF!</v>
      </c>
      <c r="D55" s="105"/>
      <c r="E55" s="105"/>
      <c r="F55" s="105"/>
      <c r="G55" s="105" t="e">
        <f>G49-G54</f>
        <v>#REF!</v>
      </c>
    </row>
  </sheetData>
  <mergeCells count="15">
    <mergeCell ref="C38:E38"/>
    <mergeCell ref="G38:I38"/>
    <mergeCell ref="C40:I40"/>
    <mergeCell ref="C37:E37"/>
    <mergeCell ref="G37:I37"/>
    <mergeCell ref="J5:K5"/>
    <mergeCell ref="C4:E4"/>
    <mergeCell ref="G4:I4"/>
    <mergeCell ref="C8:I8"/>
    <mergeCell ref="C36:E36"/>
    <mergeCell ref="G36:I36"/>
    <mergeCell ref="C6:E6"/>
    <mergeCell ref="G6:I6"/>
    <mergeCell ref="C5:E5"/>
    <mergeCell ref="G5:I5"/>
  </mergeCells>
  <phoneticPr fontId="14" type="noConversion"/>
  <pageMargins left="0.7" right="0.7" top="0.48" bottom="0.5" header="0.5" footer="0.5"/>
  <pageSetup paperSize="9" scale="90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78"/>
  <sheetViews>
    <sheetView view="pageBreakPreview" topLeftCell="A55" zoomScaleNormal="85" zoomScaleSheetLayoutView="100" zoomScalePageLayoutView="85" workbookViewId="0">
      <selection activeCell="D21" sqref="D21"/>
    </sheetView>
  </sheetViews>
  <sheetFormatPr defaultColWidth="9.09765625" defaultRowHeight="21.5"/>
  <cols>
    <col min="1" max="1" width="52.19921875" style="11" customWidth="1"/>
    <col min="2" max="2" width="9.19921875" customWidth="1"/>
    <col min="3" max="3" width="1.09765625" style="3" customWidth="1"/>
    <col min="4" max="4" width="11.09765625" style="3" customWidth="1"/>
    <col min="5" max="5" width="1.09765625" style="3" customWidth="1"/>
    <col min="6" max="6" width="11.09765625" style="33" customWidth="1"/>
    <col min="7" max="7" width="1.09765625" style="3" customWidth="1"/>
    <col min="8" max="8" width="11.09765625" style="3" customWidth="1"/>
    <col min="9" max="9" width="1.09765625" style="3" customWidth="1"/>
    <col min="10" max="10" width="11.09765625" style="33" customWidth="1"/>
    <col min="11" max="11" width="14.8984375" style="3" bestFit="1" customWidth="1"/>
    <col min="12" max="12" width="14.59765625" style="3" bestFit="1" customWidth="1"/>
    <col min="13" max="13" width="11.19921875" style="3" bestFit="1" customWidth="1"/>
    <col min="14" max="14" width="12" style="3" bestFit="1" customWidth="1"/>
    <col min="15" max="16384" width="9.09765625" style="3"/>
  </cols>
  <sheetData>
    <row r="1" spans="1:13" ht="23">
      <c r="A1" s="6" t="s">
        <v>105</v>
      </c>
      <c r="B1" s="64"/>
      <c r="C1" s="64"/>
      <c r="D1" s="1"/>
      <c r="E1" s="1"/>
      <c r="F1" s="22"/>
      <c r="G1" s="1"/>
      <c r="H1" s="1"/>
      <c r="I1" s="1"/>
      <c r="J1" s="22"/>
    </row>
    <row r="2" spans="1:13" ht="23">
      <c r="A2" s="6" t="s">
        <v>93</v>
      </c>
      <c r="B2" s="66"/>
      <c r="C2" s="2"/>
      <c r="D2" s="65"/>
      <c r="E2" s="65"/>
      <c r="F2" s="34"/>
      <c r="G2" s="65"/>
      <c r="H2" s="65"/>
      <c r="I2" s="65"/>
      <c r="J2" s="35"/>
    </row>
    <row r="3" spans="1:13" ht="23">
      <c r="A3" s="6"/>
      <c r="B3" s="66"/>
      <c r="C3" s="2"/>
      <c r="D3" s="65"/>
      <c r="E3" s="65"/>
      <c r="F3" s="34"/>
      <c r="G3" s="65"/>
      <c r="H3" s="65"/>
      <c r="I3" s="65"/>
      <c r="J3" s="34"/>
    </row>
    <row r="4" spans="1:13" ht="22">
      <c r="B4" s="66"/>
      <c r="C4" s="2"/>
      <c r="D4" s="136" t="s">
        <v>66</v>
      </c>
      <c r="E4" s="136"/>
      <c r="F4" s="136"/>
      <c r="G4" s="65"/>
      <c r="H4" s="136" t="s">
        <v>67</v>
      </c>
      <c r="I4" s="136"/>
      <c r="J4" s="136"/>
    </row>
    <row r="5" spans="1:13" ht="22">
      <c r="B5" s="66"/>
      <c r="C5" s="2"/>
      <c r="D5" s="138" t="s">
        <v>136</v>
      </c>
      <c r="E5" s="138"/>
      <c r="F5" s="138"/>
      <c r="G5" s="65"/>
      <c r="H5" s="138" t="s">
        <v>136</v>
      </c>
      <c r="I5" s="138"/>
      <c r="J5" s="138"/>
    </row>
    <row r="6" spans="1:13" ht="22">
      <c r="B6" s="66"/>
      <c r="C6" s="2"/>
      <c r="D6" s="139" t="s">
        <v>137</v>
      </c>
      <c r="E6" s="138"/>
      <c r="F6" s="138"/>
      <c r="G6" s="65"/>
      <c r="H6" s="139" t="s">
        <v>137</v>
      </c>
      <c r="I6" s="138"/>
      <c r="J6" s="138"/>
    </row>
    <row r="7" spans="1:13">
      <c r="B7" s="64" t="s">
        <v>1</v>
      </c>
      <c r="C7" s="64"/>
      <c r="D7" s="2">
        <v>2563</v>
      </c>
      <c r="E7" s="2"/>
      <c r="F7" s="2">
        <v>2562</v>
      </c>
      <c r="G7" s="2"/>
      <c r="H7" s="2">
        <v>2563</v>
      </c>
      <c r="I7" s="2"/>
      <c r="J7" s="2">
        <v>2562</v>
      </c>
    </row>
    <row r="8" spans="1:13" ht="22">
      <c r="A8" s="13"/>
      <c r="B8" s="64"/>
      <c r="C8" s="64"/>
      <c r="D8" s="137" t="s">
        <v>91</v>
      </c>
      <c r="E8" s="137"/>
      <c r="F8" s="137"/>
      <c r="G8" s="137"/>
      <c r="H8" s="137"/>
      <c r="I8" s="137"/>
      <c r="J8" s="137"/>
    </row>
    <row r="9" spans="1:13" ht="22">
      <c r="A9" s="12" t="s">
        <v>35</v>
      </c>
      <c r="B9" s="104">
        <v>11</v>
      </c>
      <c r="C9" s="64"/>
      <c r="D9" s="64"/>
      <c r="E9" s="64"/>
      <c r="F9" s="36"/>
      <c r="G9" s="64"/>
      <c r="H9" s="64"/>
      <c r="I9" s="64"/>
      <c r="J9" s="36"/>
    </row>
    <row r="10" spans="1:13">
      <c r="A10" s="11" t="s">
        <v>34</v>
      </c>
      <c r="B10" s="64"/>
      <c r="C10" s="64"/>
      <c r="D10" s="33">
        <v>3822525</v>
      </c>
      <c r="F10" s="33">
        <v>4553546</v>
      </c>
      <c r="H10" s="33">
        <v>3817604</v>
      </c>
      <c r="J10" s="33">
        <v>4546836</v>
      </c>
      <c r="K10" s="32"/>
      <c r="M10" s="32"/>
    </row>
    <row r="11" spans="1:13">
      <c r="A11" s="19" t="s">
        <v>123</v>
      </c>
      <c r="B11" s="64"/>
      <c r="C11" s="64"/>
      <c r="D11" s="33">
        <v>218315</v>
      </c>
      <c r="F11" s="33">
        <v>266814</v>
      </c>
      <c r="H11" s="33">
        <v>157417</v>
      </c>
      <c r="J11" s="33">
        <v>179277</v>
      </c>
    </row>
    <row r="12" spans="1:13">
      <c r="A12" s="19" t="s">
        <v>69</v>
      </c>
      <c r="B12" s="64" t="s">
        <v>162</v>
      </c>
      <c r="C12" s="64"/>
      <c r="D12" s="33">
        <v>413</v>
      </c>
      <c r="F12" s="33">
        <v>374</v>
      </c>
      <c r="H12" s="33">
        <v>167661</v>
      </c>
      <c r="J12" s="33">
        <v>491420</v>
      </c>
      <c r="K12" s="32"/>
      <c r="M12" s="32"/>
    </row>
    <row r="13" spans="1:13">
      <c r="A13" s="19" t="s">
        <v>70</v>
      </c>
      <c r="B13" s="64"/>
      <c r="C13" s="64"/>
      <c r="D13" s="33">
        <v>3628</v>
      </c>
      <c r="F13" s="33">
        <v>614</v>
      </c>
      <c r="H13" s="33">
        <v>3079</v>
      </c>
      <c r="J13" s="33">
        <v>473</v>
      </c>
    </row>
    <row r="14" spans="1:13">
      <c r="A14" s="19" t="s">
        <v>71</v>
      </c>
      <c r="B14" s="64"/>
      <c r="C14" s="64"/>
      <c r="D14" s="33">
        <f>32497+2207</f>
        <v>34704</v>
      </c>
      <c r="F14" s="33">
        <f>46470+4259</f>
        <v>50729</v>
      </c>
      <c r="H14" s="33">
        <f>46375+2101</f>
        <v>48476</v>
      </c>
      <c r="J14" s="33">
        <f>49609+4280</f>
        <v>53889</v>
      </c>
    </row>
    <row r="15" spans="1:13" hidden="1">
      <c r="A15" s="19" t="s">
        <v>115</v>
      </c>
      <c r="B15" s="64"/>
      <c r="C15" s="64"/>
      <c r="D15" s="33"/>
      <c r="H15" s="33"/>
    </row>
    <row r="16" spans="1:13" ht="22">
      <c r="A16" s="13" t="s">
        <v>21</v>
      </c>
      <c r="B16" s="64"/>
      <c r="C16" s="64"/>
      <c r="D16" s="21">
        <f>SUM(D10:D15)</f>
        <v>4079585</v>
      </c>
      <c r="E16" s="5"/>
      <c r="F16" s="21">
        <f>SUM(F10:F15)</f>
        <v>4872077</v>
      </c>
      <c r="G16" s="5"/>
      <c r="H16" s="21">
        <f>SUM(H10:H15)</f>
        <v>4194237</v>
      </c>
      <c r="I16" s="5"/>
      <c r="J16" s="21">
        <f>SUM(J10:J15)</f>
        <v>5271895</v>
      </c>
    </row>
    <row r="17" spans="1:18" ht="22">
      <c r="A17" s="13"/>
      <c r="B17" s="64"/>
      <c r="C17" s="64"/>
      <c r="D17" s="4"/>
      <c r="E17" s="5"/>
      <c r="F17" s="4"/>
      <c r="G17" s="5"/>
      <c r="H17" s="4"/>
      <c r="I17" s="5"/>
      <c r="J17" s="4"/>
    </row>
    <row r="18" spans="1:18" ht="22">
      <c r="A18" s="12" t="s">
        <v>56</v>
      </c>
      <c r="B18" s="64">
        <v>11</v>
      </c>
      <c r="C18" s="64"/>
      <c r="D18" s="4"/>
      <c r="E18" s="5"/>
      <c r="F18" s="4"/>
      <c r="G18" s="5"/>
      <c r="H18" s="4"/>
      <c r="I18" s="5"/>
      <c r="J18" s="4"/>
    </row>
    <row r="19" spans="1:18">
      <c r="A19" s="11" t="s">
        <v>36</v>
      </c>
      <c r="B19" s="64"/>
      <c r="C19" s="64"/>
      <c r="D19" s="33">
        <v>2123815</v>
      </c>
      <c r="F19" s="33">
        <v>2548984</v>
      </c>
      <c r="H19" s="33">
        <v>2331006</v>
      </c>
      <c r="J19" s="33">
        <v>2796538</v>
      </c>
      <c r="K19" s="32"/>
      <c r="L19" s="84"/>
      <c r="M19" s="32"/>
      <c r="N19" s="84"/>
      <c r="P19" s="84"/>
      <c r="R19" s="84"/>
    </row>
    <row r="20" spans="1:18">
      <c r="A20" s="19" t="s">
        <v>124</v>
      </c>
      <c r="B20" s="64"/>
      <c r="C20" s="64"/>
      <c r="D20" s="33">
        <v>134663</v>
      </c>
      <c r="F20" s="33">
        <v>151024</v>
      </c>
      <c r="H20" s="33">
        <v>85762</v>
      </c>
      <c r="J20" s="33">
        <v>100887</v>
      </c>
      <c r="K20" s="27"/>
      <c r="L20" s="105">
        <v>151024149.75316045</v>
      </c>
      <c r="M20" s="90">
        <f>ROUND(L20/1000,0)</f>
        <v>151024</v>
      </c>
      <c r="N20" s="105">
        <f>F20-M20</f>
        <v>0</v>
      </c>
      <c r="P20" s="84"/>
      <c r="R20" s="84"/>
    </row>
    <row r="21" spans="1:18">
      <c r="A21" s="19" t="s">
        <v>151</v>
      </c>
      <c r="B21" s="64"/>
      <c r="C21" s="64"/>
      <c r="D21" s="33">
        <v>1000400</v>
      </c>
      <c r="F21" s="33">
        <v>1175146</v>
      </c>
      <c r="H21" s="33">
        <v>1019193</v>
      </c>
      <c r="J21" s="33">
        <v>1187317</v>
      </c>
      <c r="K21" s="32"/>
      <c r="L21" s="105"/>
      <c r="M21" s="32"/>
      <c r="N21" s="85"/>
      <c r="P21" s="85"/>
      <c r="R21" s="85"/>
    </row>
    <row r="22" spans="1:18">
      <c r="A22" s="11" t="s">
        <v>37</v>
      </c>
      <c r="B22" s="64"/>
      <c r="C22" s="64"/>
      <c r="D22" s="33">
        <v>514322</v>
      </c>
      <c r="F22" s="33">
        <v>606259</v>
      </c>
      <c r="H22" s="32">
        <v>436063</v>
      </c>
      <c r="J22" s="32">
        <v>524741</v>
      </c>
      <c r="L22" s="105">
        <v>606258563.67922568</v>
      </c>
      <c r="M22" s="90">
        <f>ROUND(L22/1000,0)</f>
        <v>606259</v>
      </c>
      <c r="N22" s="105">
        <f>F22-M22</f>
        <v>0</v>
      </c>
      <c r="P22" s="85"/>
      <c r="R22" s="85"/>
    </row>
    <row r="23" spans="1:18" hidden="1">
      <c r="A23" s="19" t="s">
        <v>103</v>
      </c>
      <c r="B23" s="64"/>
      <c r="C23" s="64"/>
      <c r="D23" s="33">
        <v>0</v>
      </c>
      <c r="F23" s="33">
        <v>0</v>
      </c>
      <c r="H23" s="33">
        <v>0</v>
      </c>
      <c r="J23" s="33">
        <v>0</v>
      </c>
    </row>
    <row r="24" spans="1:18" ht="22">
      <c r="A24" s="13" t="s">
        <v>22</v>
      </c>
      <c r="B24" s="64"/>
      <c r="C24" s="64"/>
      <c r="D24" s="21">
        <f>SUM(D19:D22)</f>
        <v>3773200</v>
      </c>
      <c r="E24" s="22">
        <f ca="1">SUM(E19:E27)</f>
        <v>0</v>
      </c>
      <c r="F24" s="21">
        <f>SUM(F19:F22)</f>
        <v>4481413</v>
      </c>
      <c r="G24" s="22">
        <f ca="1">SUM(G19:G27)</f>
        <v>0</v>
      </c>
      <c r="H24" s="21">
        <f>SUM(H19:H22)</f>
        <v>3872024</v>
      </c>
      <c r="I24" s="22">
        <f ca="1">SUM(I19:I27)</f>
        <v>0</v>
      </c>
      <c r="J24" s="21">
        <f>SUM(J19:J22)</f>
        <v>4609483</v>
      </c>
    </row>
    <row r="25" spans="1:18">
      <c r="A25" s="19"/>
      <c r="B25" s="64"/>
      <c r="C25" s="64"/>
      <c r="D25" s="16"/>
      <c r="F25" s="16"/>
      <c r="H25" s="16"/>
      <c r="J25" s="16"/>
    </row>
    <row r="26" spans="1:18" ht="22">
      <c r="A26" s="13" t="s">
        <v>165</v>
      </c>
      <c r="B26" s="64"/>
      <c r="C26" s="64"/>
      <c r="D26" s="39">
        <f>D16-D24</f>
        <v>306385</v>
      </c>
      <c r="F26" s="39">
        <f>F16-F24</f>
        <v>390664</v>
      </c>
      <c r="H26" s="39">
        <f>H16-H24</f>
        <v>322213</v>
      </c>
      <c r="J26" s="39">
        <f>J16-J24</f>
        <v>662412</v>
      </c>
    </row>
    <row r="27" spans="1:18">
      <c r="A27" s="11" t="s">
        <v>38</v>
      </c>
      <c r="B27" s="64"/>
      <c r="C27" s="64"/>
      <c r="D27" s="38">
        <v>161964</v>
      </c>
      <c r="F27" s="38">
        <v>87973</v>
      </c>
      <c r="H27" s="38">
        <v>170667</v>
      </c>
      <c r="J27" s="38">
        <v>89802</v>
      </c>
    </row>
    <row r="28" spans="1:18" ht="22">
      <c r="A28" s="13" t="s">
        <v>114</v>
      </c>
      <c r="B28" s="64"/>
      <c r="C28" s="64"/>
      <c r="D28" s="39">
        <f>D26-D27</f>
        <v>144421</v>
      </c>
      <c r="E28" s="5"/>
      <c r="F28" s="39">
        <f>F26-F27</f>
        <v>302691</v>
      </c>
      <c r="G28" s="5"/>
      <c r="H28" s="39">
        <f>H26-H27</f>
        <v>151546</v>
      </c>
      <c r="I28" s="5"/>
      <c r="J28" s="39">
        <f>J26-J27</f>
        <v>572610</v>
      </c>
    </row>
    <row r="29" spans="1:18">
      <c r="A29" s="19" t="s">
        <v>164</v>
      </c>
      <c r="B29" s="64">
        <v>13</v>
      </c>
      <c r="C29" s="64"/>
      <c r="D29" s="38">
        <v>-11746</v>
      </c>
      <c r="F29" s="38">
        <v>-13177</v>
      </c>
      <c r="H29" s="38">
        <v>16227</v>
      </c>
      <c r="J29" s="38">
        <v>-3618</v>
      </c>
    </row>
    <row r="30" spans="1:18" ht="22.5" thickBot="1">
      <c r="A30" s="13" t="s">
        <v>113</v>
      </c>
      <c r="B30" s="64"/>
      <c r="C30" s="64"/>
      <c r="D30" s="40">
        <f>D28+D29</f>
        <v>132675</v>
      </c>
      <c r="E30" s="5"/>
      <c r="F30" s="40">
        <f>F28+F29</f>
        <v>289514</v>
      </c>
      <c r="G30" s="5"/>
      <c r="H30" s="40">
        <f>H28+H29</f>
        <v>167773</v>
      </c>
      <c r="I30" s="5"/>
      <c r="J30" s="40">
        <f>J28+J29</f>
        <v>568992</v>
      </c>
    </row>
    <row r="31" spans="1:18" ht="22.5" thickTop="1">
      <c r="A31" s="13"/>
      <c r="B31" s="64"/>
      <c r="C31" s="64"/>
      <c r="D31" s="4"/>
      <c r="E31" s="5"/>
      <c r="F31" s="4"/>
      <c r="G31" s="5"/>
      <c r="H31" s="4"/>
      <c r="I31" s="5"/>
      <c r="J31" s="4"/>
    </row>
    <row r="32" spans="1:18" ht="22">
      <c r="A32" s="13"/>
      <c r="B32" s="64"/>
      <c r="C32" s="64"/>
      <c r="D32" s="4"/>
      <c r="E32" s="5"/>
      <c r="F32" s="4"/>
      <c r="G32" s="5"/>
      <c r="H32" s="4"/>
      <c r="I32" s="5"/>
      <c r="J32" s="4"/>
    </row>
    <row r="33" spans="1:10" ht="22">
      <c r="A33" s="13"/>
      <c r="B33" s="64"/>
      <c r="C33" s="64"/>
      <c r="D33" s="4"/>
      <c r="E33" s="5"/>
      <c r="F33" s="4"/>
      <c r="G33" s="5"/>
      <c r="H33" s="4"/>
      <c r="I33" s="5"/>
      <c r="J33" s="4"/>
    </row>
    <row r="34" spans="1:10" ht="22">
      <c r="A34" s="13"/>
      <c r="B34" s="64"/>
      <c r="C34" s="64"/>
      <c r="D34" s="4"/>
      <c r="E34" s="5"/>
      <c r="F34" s="4"/>
      <c r="G34" s="5"/>
      <c r="H34" s="4"/>
      <c r="I34" s="5"/>
      <c r="J34" s="4"/>
    </row>
    <row r="35" spans="1:10" ht="22">
      <c r="A35" s="13"/>
      <c r="B35" s="64"/>
      <c r="C35" s="64"/>
      <c r="D35" s="4"/>
      <c r="E35" s="5"/>
      <c r="F35" s="4"/>
      <c r="G35" s="5"/>
      <c r="H35" s="4"/>
      <c r="I35" s="5"/>
      <c r="J35" s="4"/>
    </row>
    <row r="36" spans="1:10" ht="22">
      <c r="A36" s="13"/>
      <c r="B36" s="64"/>
      <c r="C36" s="64"/>
      <c r="D36" s="4"/>
      <c r="E36" s="5"/>
      <c r="F36" s="4"/>
      <c r="G36" s="5"/>
      <c r="H36" s="4"/>
      <c r="I36" s="5"/>
      <c r="J36" s="4"/>
    </row>
    <row r="37" spans="1:10" ht="22">
      <c r="A37" s="13"/>
      <c r="B37" s="64"/>
      <c r="C37" s="64"/>
      <c r="D37" s="4"/>
      <c r="E37" s="5"/>
      <c r="F37" s="4"/>
      <c r="G37" s="5"/>
      <c r="H37" s="4"/>
      <c r="I37" s="5"/>
      <c r="J37" s="22"/>
    </row>
    <row r="38" spans="1:10" ht="22">
      <c r="A38" s="86" t="s">
        <v>140</v>
      </c>
      <c r="B38" s="51"/>
      <c r="C38" s="25"/>
      <c r="D38" t="s">
        <v>140</v>
      </c>
      <c r="E38" s="53"/>
      <c r="F38"/>
      <c r="G38" s="37"/>
      <c r="H38" s="22"/>
      <c r="I38" s="37"/>
      <c r="J38" s="22"/>
    </row>
    <row r="39" spans="1:10" ht="23.25" customHeight="1">
      <c r="A39" s="87" t="s">
        <v>141</v>
      </c>
      <c r="B39" s="51"/>
      <c r="C39" s="25"/>
      <c r="D39" s="88" t="s">
        <v>142</v>
      </c>
      <c r="E39" s="53"/>
      <c r="F39"/>
      <c r="H39" s="33"/>
      <c r="J39" s="3"/>
    </row>
    <row r="40" spans="1:10" ht="23.25" customHeight="1">
      <c r="A40" s="87"/>
      <c r="B40" s="25"/>
      <c r="D40" s="89"/>
      <c r="F40" s="3"/>
      <c r="H40" s="33"/>
      <c r="J40" s="3"/>
    </row>
    <row r="41" spans="1:10" ht="22.5" customHeight="1">
      <c r="A41" s="6" t="str">
        <f>A1</f>
        <v>บริษัท อินเด็กซ์ ลิฟวิ่งมอลล์ จำกัด (มหาชน) และบริษัทย่อย</v>
      </c>
      <c r="B41" s="64"/>
      <c r="C41" s="64"/>
      <c r="D41" s="1"/>
      <c r="E41" s="1"/>
      <c r="F41" s="22"/>
      <c r="G41" s="1"/>
      <c r="H41" s="1"/>
      <c r="I41" s="1"/>
      <c r="J41" s="39"/>
    </row>
    <row r="42" spans="1:10" ht="22.5" customHeight="1">
      <c r="A42" s="6" t="s">
        <v>93</v>
      </c>
      <c r="B42" s="66"/>
      <c r="C42" s="2"/>
      <c r="D42" s="65"/>
      <c r="E42" s="65"/>
      <c r="F42" s="34"/>
      <c r="G42" s="65"/>
      <c r="H42" s="65"/>
      <c r="I42" s="65"/>
      <c r="J42" s="35"/>
    </row>
    <row r="43" spans="1:10" ht="22.5" customHeight="1">
      <c r="A43" s="6"/>
      <c r="B43" s="66"/>
      <c r="C43" s="2"/>
      <c r="D43" s="65"/>
      <c r="E43" s="65"/>
      <c r="F43" s="34"/>
      <c r="G43" s="65"/>
      <c r="H43" s="65"/>
      <c r="I43" s="65"/>
      <c r="J43" s="35"/>
    </row>
    <row r="44" spans="1:10" ht="22.5" customHeight="1">
      <c r="B44" s="66"/>
      <c r="C44" s="2"/>
      <c r="D44" s="136" t="s">
        <v>66</v>
      </c>
      <c r="E44" s="136"/>
      <c r="F44" s="136"/>
      <c r="G44" s="65"/>
      <c r="H44" s="136" t="s">
        <v>67</v>
      </c>
      <c r="I44" s="136"/>
      <c r="J44" s="136"/>
    </row>
    <row r="45" spans="1:10" ht="22.5" customHeight="1">
      <c r="B45" s="66"/>
      <c r="C45" s="2"/>
      <c r="D45" s="138" t="s">
        <v>136</v>
      </c>
      <c r="E45" s="138"/>
      <c r="F45" s="138"/>
      <c r="G45" s="65"/>
      <c r="H45" s="138" t="s">
        <v>136</v>
      </c>
      <c r="I45" s="138"/>
      <c r="J45" s="138"/>
    </row>
    <row r="46" spans="1:10" ht="22.5" customHeight="1">
      <c r="B46" s="66"/>
      <c r="C46" s="2"/>
      <c r="D46" s="139" t="s">
        <v>137</v>
      </c>
      <c r="E46" s="138"/>
      <c r="F46" s="138"/>
      <c r="G46" s="65"/>
      <c r="H46" s="139" t="s">
        <v>137</v>
      </c>
      <c r="I46" s="138"/>
      <c r="J46" s="138"/>
    </row>
    <row r="47" spans="1:10" ht="22.5" customHeight="1">
      <c r="B47" s="64"/>
      <c r="C47" s="64"/>
      <c r="D47" s="2">
        <v>2563</v>
      </c>
      <c r="E47" s="2"/>
      <c r="F47" s="2">
        <v>2562</v>
      </c>
      <c r="G47" s="2"/>
      <c r="H47" s="2">
        <v>2563</v>
      </c>
      <c r="I47" s="2"/>
      <c r="J47" s="2">
        <v>2562</v>
      </c>
    </row>
    <row r="48" spans="1:10" ht="22.5" customHeight="1">
      <c r="B48" s="64"/>
      <c r="C48" s="64"/>
      <c r="D48" s="137" t="s">
        <v>91</v>
      </c>
      <c r="E48" s="137"/>
      <c r="F48" s="137"/>
      <c r="G48" s="137"/>
      <c r="H48" s="137"/>
      <c r="I48" s="137"/>
      <c r="J48" s="137"/>
    </row>
    <row r="49" spans="1:13" ht="22.5" customHeight="1">
      <c r="A49" s="13" t="s">
        <v>72</v>
      </c>
      <c r="B49" s="64"/>
      <c r="C49" s="64"/>
      <c r="D49" s="4"/>
      <c r="E49" s="5"/>
      <c r="F49" s="22"/>
      <c r="G49" s="5"/>
      <c r="H49" s="4"/>
      <c r="I49" s="5"/>
      <c r="J49" s="22"/>
    </row>
    <row r="50" spans="1:13" ht="22.5" customHeight="1">
      <c r="A50" s="12" t="s">
        <v>78</v>
      </c>
      <c r="B50" s="64"/>
      <c r="C50" s="64"/>
      <c r="D50" s="16"/>
      <c r="G50" s="33"/>
      <c r="H50" s="33"/>
      <c r="I50" s="33"/>
    </row>
    <row r="51" spans="1:13" ht="22.5" customHeight="1">
      <c r="A51" s="19" t="s">
        <v>118</v>
      </c>
      <c r="B51" s="64"/>
      <c r="C51" s="64"/>
      <c r="D51" s="33">
        <v>0</v>
      </c>
      <c r="F51" s="33">
        <f>-242+1</f>
        <v>-241</v>
      </c>
      <c r="G51" s="33"/>
      <c r="H51" s="33">
        <v>0</v>
      </c>
      <c r="I51" s="33"/>
      <c r="J51" s="33">
        <v>0</v>
      </c>
    </row>
    <row r="52" spans="1:13" ht="22.5" customHeight="1">
      <c r="A52" t="s">
        <v>95</v>
      </c>
      <c r="B52" s="64"/>
      <c r="C52" s="64"/>
      <c r="D52" s="33"/>
      <c r="G52" s="33"/>
      <c r="H52" s="33"/>
      <c r="I52" s="33"/>
    </row>
    <row r="53" spans="1:13" ht="22.5" customHeight="1">
      <c r="A53" s="49" t="s">
        <v>96</v>
      </c>
      <c r="B53" s="64"/>
      <c r="C53" s="64"/>
      <c r="D53" s="33">
        <v>0</v>
      </c>
      <c r="F53" s="33">
        <f>-1732-2</f>
        <v>-1734</v>
      </c>
      <c r="G53" s="33"/>
      <c r="H53" s="33">
        <v>0</v>
      </c>
      <c r="I53" s="33"/>
      <c r="J53" s="33">
        <v>0</v>
      </c>
    </row>
    <row r="54" spans="1:13" ht="22.5" customHeight="1">
      <c r="A54" s="26" t="s">
        <v>79</v>
      </c>
      <c r="B54" s="64"/>
      <c r="C54" s="64"/>
      <c r="F54" s="3"/>
      <c r="G54" s="33"/>
      <c r="H54" s="33"/>
      <c r="I54" s="33"/>
    </row>
    <row r="55" spans="1:13" ht="22.5" customHeight="1">
      <c r="A55" s="49" t="s">
        <v>143</v>
      </c>
      <c r="B55" s="64"/>
      <c r="C55" s="64"/>
      <c r="D55" s="32">
        <v>0</v>
      </c>
      <c r="F55" s="32">
        <v>347</v>
      </c>
      <c r="G55" s="33"/>
      <c r="H55" s="33">
        <v>0</v>
      </c>
      <c r="I55" s="33"/>
      <c r="J55" s="33">
        <v>0</v>
      </c>
      <c r="M55" s="90"/>
    </row>
    <row r="56" spans="1:13" ht="22.5" customHeight="1">
      <c r="A56" s="13" t="s">
        <v>81</v>
      </c>
      <c r="B56" s="64"/>
      <c r="C56" s="64"/>
      <c r="D56" s="21">
        <f>SUM(D51:D55)</f>
        <v>0</v>
      </c>
      <c r="E56" s="5"/>
      <c r="F56" s="21">
        <f>SUM(F51:F55)</f>
        <v>-1628</v>
      </c>
      <c r="G56" s="37"/>
      <c r="H56" s="21">
        <f>SUM(H51:H55)</f>
        <v>0</v>
      </c>
      <c r="I56" s="37"/>
      <c r="J56" s="21">
        <f>SUM(J51:J55)</f>
        <v>0</v>
      </c>
    </row>
    <row r="57" spans="1:13" ht="19.5" customHeight="1">
      <c r="A57" s="19"/>
      <c r="B57" s="64"/>
      <c r="C57" s="64"/>
      <c r="D57" s="54"/>
      <c r="E57" s="5"/>
      <c r="F57" s="54"/>
      <c r="G57" s="37"/>
      <c r="H57" s="55"/>
      <c r="I57" s="37"/>
      <c r="J57" s="55"/>
    </row>
    <row r="58" spans="1:13" s="5" customFormat="1" ht="22.5" customHeight="1">
      <c r="A58" s="13" t="s">
        <v>173</v>
      </c>
      <c r="B58" s="20"/>
      <c r="C58" s="47"/>
      <c r="D58" s="52">
        <f>D56</f>
        <v>0</v>
      </c>
      <c r="E58" s="22"/>
      <c r="F58" s="52">
        <f>F56</f>
        <v>-1628</v>
      </c>
      <c r="G58" s="22"/>
      <c r="H58" s="52">
        <v>0</v>
      </c>
      <c r="I58" s="22"/>
      <c r="J58" s="52">
        <v>0</v>
      </c>
    </row>
    <row r="59" spans="1:13" ht="22.5" customHeight="1" thickBot="1">
      <c r="A59" s="13" t="s">
        <v>163</v>
      </c>
      <c r="B59" s="64"/>
      <c r="C59" s="48"/>
      <c r="D59" s="46">
        <f>D30+D58</f>
        <v>132675</v>
      </c>
      <c r="E59" s="28"/>
      <c r="F59" s="46">
        <f>F30+F58</f>
        <v>287886</v>
      </c>
      <c r="G59" s="22"/>
      <c r="H59" s="46">
        <f>H30+H58</f>
        <v>167773</v>
      </c>
      <c r="I59" s="22"/>
      <c r="J59" s="46">
        <f>J30+J58</f>
        <v>568992</v>
      </c>
    </row>
    <row r="60" spans="1:13" ht="19.5" customHeight="1" thickTop="1">
      <c r="A60" s="13"/>
      <c r="B60" s="64"/>
      <c r="C60" s="64"/>
      <c r="D60" s="23"/>
      <c r="E60" s="24"/>
      <c r="F60" s="23"/>
      <c r="G60" s="29"/>
      <c r="H60" s="29"/>
      <c r="I60" s="29"/>
      <c r="J60" s="29"/>
    </row>
    <row r="61" spans="1:13" ht="22.5" customHeight="1">
      <c r="A61" s="13" t="s">
        <v>117</v>
      </c>
      <c r="B61" s="64"/>
      <c r="C61" s="64"/>
      <c r="D61" s="23"/>
      <c r="E61" s="24"/>
      <c r="F61" s="23"/>
      <c r="G61" s="24"/>
      <c r="H61" s="24"/>
      <c r="I61" s="24"/>
      <c r="J61" s="24"/>
    </row>
    <row r="62" spans="1:13" ht="22.5" customHeight="1">
      <c r="A62" s="19" t="s">
        <v>57</v>
      </c>
      <c r="B62" s="64"/>
      <c r="C62" s="64"/>
      <c r="D62" s="81">
        <f>D30</f>
        <v>132675</v>
      </c>
      <c r="F62" s="81">
        <f>289817</f>
        <v>289817</v>
      </c>
      <c r="H62" s="33">
        <f>H30</f>
        <v>167773</v>
      </c>
      <c r="J62" s="33">
        <f>J59</f>
        <v>568992</v>
      </c>
      <c r="L62" s="32"/>
    </row>
    <row r="63" spans="1:13" ht="22.5" customHeight="1">
      <c r="A63" s="19" t="s">
        <v>58</v>
      </c>
      <c r="B63" s="64"/>
      <c r="C63" s="64"/>
      <c r="D63" s="38">
        <v>0</v>
      </c>
      <c r="F63" s="38">
        <f>-304+1</f>
        <v>-303</v>
      </c>
      <c r="G63" s="106"/>
      <c r="H63" s="17">
        <v>0</v>
      </c>
      <c r="J63" s="17">
        <v>0</v>
      </c>
      <c r="L63" s="32"/>
    </row>
    <row r="64" spans="1:13" ht="22.5" customHeight="1" thickBot="1">
      <c r="A64" s="13" t="s">
        <v>113</v>
      </c>
      <c r="B64" s="64"/>
      <c r="C64" s="64"/>
      <c r="D64" s="46">
        <f>D30</f>
        <v>132675</v>
      </c>
      <c r="E64" s="5"/>
      <c r="F64" s="46">
        <f>F30</f>
        <v>289514</v>
      </c>
      <c r="G64" s="5"/>
      <c r="H64" s="46">
        <f>SUM(H62:H63)</f>
        <v>167773</v>
      </c>
      <c r="I64" s="5"/>
      <c r="J64" s="46">
        <f>SUM(J62:J63)</f>
        <v>568992</v>
      </c>
      <c r="L64" s="32"/>
    </row>
    <row r="65" spans="1:12" ht="19.5" customHeight="1" thickTop="1">
      <c r="A65" s="13"/>
      <c r="B65" s="64"/>
      <c r="C65" s="64"/>
      <c r="D65" s="4"/>
      <c r="E65" s="5"/>
      <c r="F65" s="4"/>
      <c r="G65" s="5"/>
      <c r="H65" s="22"/>
      <c r="I65" s="5"/>
      <c r="J65" s="22"/>
    </row>
    <row r="66" spans="1:12" ht="22">
      <c r="A66" s="13" t="s">
        <v>82</v>
      </c>
      <c r="B66" s="64"/>
      <c r="C66" s="64"/>
      <c r="D66" s="4"/>
      <c r="E66" s="5"/>
      <c r="F66" s="4"/>
      <c r="G66" s="5"/>
      <c r="H66" s="5"/>
      <c r="I66" s="5"/>
      <c r="J66" s="5"/>
    </row>
    <row r="67" spans="1:12">
      <c r="A67" s="19" t="s">
        <v>57</v>
      </c>
      <c r="B67" s="64"/>
      <c r="C67" s="64"/>
      <c r="D67" s="81">
        <f>D59</f>
        <v>132675</v>
      </c>
      <c r="F67" s="81">
        <f>288324</f>
        <v>288324</v>
      </c>
      <c r="G67" s="33"/>
      <c r="H67" s="33">
        <f>H59</f>
        <v>167773</v>
      </c>
      <c r="I67" s="33"/>
      <c r="J67" s="33">
        <f>J59</f>
        <v>568992</v>
      </c>
      <c r="L67" s="32"/>
    </row>
    <row r="68" spans="1:12">
      <c r="A68" s="19" t="s">
        <v>58</v>
      </c>
      <c r="B68" s="64"/>
      <c r="C68" s="64"/>
      <c r="D68" s="38">
        <v>0</v>
      </c>
      <c r="F68" s="38">
        <f>-439+1</f>
        <v>-438</v>
      </c>
      <c r="G68" s="107"/>
      <c r="H68" s="38">
        <v>0</v>
      </c>
      <c r="I68" s="33"/>
      <c r="J68" s="38">
        <v>0</v>
      </c>
      <c r="L68" s="32"/>
    </row>
    <row r="69" spans="1:12" ht="22.5" thickBot="1">
      <c r="A69" s="13" t="s">
        <v>163</v>
      </c>
      <c r="B69" s="64"/>
      <c r="C69" s="64"/>
      <c r="D69" s="46">
        <f>D59</f>
        <v>132675</v>
      </c>
      <c r="E69" s="5"/>
      <c r="F69" s="46">
        <f>F59</f>
        <v>287886</v>
      </c>
      <c r="G69" s="37"/>
      <c r="H69" s="46">
        <f>SUM(H67:H68)</f>
        <v>167773</v>
      </c>
      <c r="I69" s="37"/>
      <c r="J69" s="46">
        <f>SUM(J67:J68)</f>
        <v>568992</v>
      </c>
      <c r="L69" s="32"/>
    </row>
    <row r="70" spans="1:12" ht="19.5" customHeight="1" thickTop="1">
      <c r="B70" s="64"/>
      <c r="C70" s="64"/>
      <c r="D70" s="4"/>
      <c r="E70" s="5"/>
      <c r="F70" s="4"/>
      <c r="G70" s="5"/>
      <c r="H70" s="5"/>
      <c r="I70" s="5"/>
      <c r="J70" s="5"/>
    </row>
    <row r="71" spans="1:12" ht="26.5" customHeight="1" thickBot="1">
      <c r="A71" s="13" t="s">
        <v>112</v>
      </c>
      <c r="B71" s="64"/>
      <c r="C71" s="20"/>
      <c r="D71" s="45">
        <f>D62/(505000)</f>
        <v>0.26272277227722773</v>
      </c>
      <c r="E71" s="5"/>
      <c r="F71" s="45">
        <f>F62/(400000)</f>
        <v>0.72454249999999998</v>
      </c>
      <c r="G71" s="5"/>
      <c r="H71" s="45">
        <f>H62/(505000)</f>
        <v>0.33222376237623763</v>
      </c>
      <c r="I71" s="5"/>
      <c r="J71" s="45">
        <f>J62/(400000)</f>
        <v>1.42248</v>
      </c>
    </row>
    <row r="72" spans="1:12" ht="16.5" customHeight="1" thickTop="1">
      <c r="J72" s="3"/>
    </row>
    <row r="73" spans="1:12" ht="23.15" customHeight="1"/>
    <row r="74" spans="1:12" ht="23.15" customHeight="1"/>
    <row r="75" spans="1:12" ht="23.15" customHeight="1"/>
    <row r="76" spans="1:12" ht="22">
      <c r="A76" s="86" t="s">
        <v>140</v>
      </c>
      <c r="B76" s="51"/>
      <c r="C76" s="25"/>
      <c r="D76" t="s">
        <v>140</v>
      </c>
      <c r="E76" s="53"/>
      <c r="F76"/>
      <c r="G76" s="37"/>
      <c r="H76" s="22"/>
      <c r="I76" s="37"/>
      <c r="J76" s="22"/>
    </row>
    <row r="77" spans="1:12" ht="23.25" customHeight="1">
      <c r="A77" s="87" t="s">
        <v>141</v>
      </c>
      <c r="B77" s="51"/>
      <c r="C77" s="25"/>
      <c r="D77" s="88" t="s">
        <v>142</v>
      </c>
      <c r="E77" s="53"/>
      <c r="F77"/>
      <c r="H77" s="33"/>
      <c r="J77" s="3"/>
    </row>
    <row r="78" spans="1:12" ht="23.25" customHeight="1">
      <c r="A78" s="87"/>
      <c r="B78" s="25"/>
      <c r="D78" s="89"/>
      <c r="F78" s="3"/>
      <c r="H78" s="33"/>
      <c r="J78" s="3"/>
    </row>
  </sheetData>
  <mergeCells count="14">
    <mergeCell ref="D4:F4"/>
    <mergeCell ref="H4:J4"/>
    <mergeCell ref="D5:F5"/>
    <mergeCell ref="H5:J5"/>
    <mergeCell ref="D6:F6"/>
    <mergeCell ref="H6:J6"/>
    <mergeCell ref="D48:J48"/>
    <mergeCell ref="D8:J8"/>
    <mergeCell ref="D44:F44"/>
    <mergeCell ref="H44:J44"/>
    <mergeCell ref="D45:F45"/>
    <mergeCell ref="H45:J45"/>
    <mergeCell ref="D46:F46"/>
    <mergeCell ref="H46:J46"/>
  </mergeCells>
  <pageMargins left="0.8" right="0.8" top="0.48" bottom="0.5" header="0.5" footer="0.5"/>
  <pageSetup paperSize="9" scale="72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5204C-7430-46F0-83B9-A2FC31584389}">
  <sheetPr>
    <tabColor rgb="FF92D050"/>
  </sheetPr>
  <dimension ref="A1:I50"/>
  <sheetViews>
    <sheetView view="pageBreakPreview" topLeftCell="A45" zoomScale="85" zoomScaleNormal="100" zoomScaleSheetLayoutView="85" zoomScalePageLayoutView="85" workbookViewId="0">
      <selection activeCell="A62" sqref="A62"/>
    </sheetView>
  </sheetViews>
  <sheetFormatPr defaultColWidth="9.09765625" defaultRowHeight="21.5"/>
  <cols>
    <col min="1" max="1" width="46.3984375" style="11" customWidth="1"/>
    <col min="2" max="2" width="6.19921875" customWidth="1"/>
    <col min="3" max="3" width="13.3984375" style="3" customWidth="1"/>
    <col min="4" max="4" width="1.19921875" style="3" customWidth="1"/>
    <col min="5" max="5" width="13.3984375" style="3" customWidth="1"/>
    <col min="6" max="6" width="1.09765625" style="3" customWidth="1"/>
    <col min="7" max="7" width="13.3984375" style="3" customWidth="1"/>
    <col min="8" max="8" width="1.09765625" style="3" customWidth="1"/>
    <col min="9" max="9" width="13.3984375" style="3" customWidth="1"/>
    <col min="10" max="16384" width="9.09765625" style="3"/>
  </cols>
  <sheetData>
    <row r="1" spans="1:9" ht="23">
      <c r="A1" s="6" t="s">
        <v>105</v>
      </c>
      <c r="B1" s="64"/>
      <c r="C1" s="1"/>
      <c r="D1" s="1"/>
      <c r="E1" s="1"/>
      <c r="F1" s="1"/>
      <c r="G1" s="1"/>
      <c r="H1" s="1"/>
      <c r="I1" s="1"/>
    </row>
    <row r="2" spans="1:9" ht="23">
      <c r="A2" s="6" t="s">
        <v>93</v>
      </c>
      <c r="B2" s="66"/>
      <c r="C2" s="65"/>
      <c r="D2" s="65"/>
      <c r="E2" s="65"/>
      <c r="F2" s="65"/>
      <c r="G2" s="65"/>
      <c r="H2" s="65"/>
      <c r="I2" s="65"/>
    </row>
    <row r="3" spans="1:9" ht="23">
      <c r="A3" s="6"/>
      <c r="B3" s="66"/>
      <c r="C3" s="65"/>
      <c r="D3" s="65"/>
      <c r="E3" s="65"/>
      <c r="F3" s="65"/>
      <c r="G3" s="65"/>
      <c r="H3" s="34"/>
      <c r="I3" s="65"/>
    </row>
    <row r="4" spans="1:9" ht="22">
      <c r="B4" s="66"/>
      <c r="C4" s="136" t="s">
        <v>66</v>
      </c>
      <c r="D4" s="136"/>
      <c r="E4" s="136"/>
      <c r="F4" s="65"/>
      <c r="G4" s="136" t="s">
        <v>67</v>
      </c>
      <c r="H4" s="136"/>
      <c r="I4" s="136"/>
    </row>
    <row r="5" spans="1:9" ht="22">
      <c r="B5" s="66"/>
      <c r="C5" s="138" t="s">
        <v>190</v>
      </c>
      <c r="D5" s="138"/>
      <c r="E5" s="138"/>
      <c r="F5" s="65"/>
      <c r="G5" s="138" t="s">
        <v>190</v>
      </c>
      <c r="H5" s="138"/>
      <c r="I5" s="138"/>
    </row>
    <row r="6" spans="1:9" ht="22">
      <c r="B6" s="66"/>
      <c r="C6" s="139" t="s">
        <v>111</v>
      </c>
      <c r="D6" s="138"/>
      <c r="E6" s="138"/>
      <c r="F6" s="65"/>
      <c r="G6" s="139" t="s">
        <v>111</v>
      </c>
      <c r="H6" s="138"/>
      <c r="I6" s="138"/>
    </row>
    <row r="7" spans="1:9">
      <c r="B7" s="64"/>
      <c r="C7" s="66">
        <v>2566</v>
      </c>
      <c r="D7" s="2"/>
      <c r="E7" s="66">
        <v>2565</v>
      </c>
      <c r="F7" s="66"/>
      <c r="G7" s="66">
        <v>2566</v>
      </c>
      <c r="H7" s="2"/>
      <c r="I7" s="66">
        <v>2565</v>
      </c>
    </row>
    <row r="8" spans="1:9" ht="22">
      <c r="A8" s="13"/>
      <c r="B8" s="64"/>
      <c r="C8" s="137" t="s">
        <v>91</v>
      </c>
      <c r="D8" s="137"/>
      <c r="E8" s="137"/>
      <c r="F8" s="137"/>
      <c r="G8" s="137"/>
      <c r="H8" s="137"/>
      <c r="I8" s="137"/>
    </row>
    <row r="9" spans="1:9" ht="22">
      <c r="A9" s="12" t="s">
        <v>35</v>
      </c>
      <c r="B9" s="64"/>
      <c r="C9" s="64"/>
      <c r="D9" s="64"/>
      <c r="E9" s="64"/>
      <c r="F9" s="64"/>
      <c r="G9" s="64"/>
      <c r="H9" s="64"/>
      <c r="I9" s="64"/>
    </row>
    <row r="10" spans="1:9">
      <c r="A10" s="11" t="s">
        <v>34</v>
      </c>
      <c r="B10" s="64"/>
      <c r="C10" s="33">
        <v>2221792</v>
      </c>
      <c r="E10" s="33">
        <v>2017322</v>
      </c>
      <c r="G10" s="33">
        <v>2207280</v>
      </c>
      <c r="I10" s="33">
        <v>2007142</v>
      </c>
    </row>
    <row r="11" spans="1:9">
      <c r="A11" s="19" t="s">
        <v>123</v>
      </c>
      <c r="B11" s="64"/>
      <c r="C11" s="33">
        <v>173857</v>
      </c>
      <c r="E11" s="33">
        <v>170516</v>
      </c>
      <c r="G11" s="33">
        <v>123383</v>
      </c>
      <c r="I11" s="33">
        <v>125648</v>
      </c>
    </row>
    <row r="12" spans="1:9">
      <c r="A12" s="19" t="s">
        <v>71</v>
      </c>
      <c r="B12" s="64"/>
      <c r="C12" s="33">
        <v>22136</v>
      </c>
      <c r="E12" s="33">
        <v>32007</v>
      </c>
      <c r="G12" s="33">
        <v>28239</v>
      </c>
      <c r="I12" s="33">
        <v>36038</v>
      </c>
    </row>
    <row r="13" spans="1:9" ht="22">
      <c r="A13" s="13" t="s">
        <v>21</v>
      </c>
      <c r="B13" s="64"/>
      <c r="C13" s="21">
        <f>SUM(C10:C12)</f>
        <v>2417785</v>
      </c>
      <c r="D13" s="5"/>
      <c r="E13" s="21">
        <v>2219845</v>
      </c>
      <c r="F13" s="5"/>
      <c r="G13" s="21">
        <f>SUM(G10:G12)</f>
        <v>2358902</v>
      </c>
      <c r="H13" s="5"/>
      <c r="I13" s="21">
        <v>2168828</v>
      </c>
    </row>
    <row r="14" spans="1:9" ht="22">
      <c r="A14" s="13"/>
      <c r="B14" s="64"/>
      <c r="C14" s="4"/>
      <c r="D14" s="5"/>
      <c r="E14" s="4"/>
      <c r="F14" s="5"/>
      <c r="G14" s="4"/>
      <c r="H14" s="5"/>
      <c r="I14" s="4"/>
    </row>
    <row r="15" spans="1:9" ht="22">
      <c r="A15" s="12" t="s">
        <v>56</v>
      </c>
      <c r="B15" s="64"/>
      <c r="C15" s="4"/>
      <c r="D15" s="5"/>
      <c r="E15" s="4"/>
      <c r="F15" s="5"/>
      <c r="G15" s="4"/>
      <c r="H15" s="5"/>
      <c r="I15" s="4"/>
    </row>
    <row r="16" spans="1:9">
      <c r="A16" s="11" t="s">
        <v>36</v>
      </c>
      <c r="B16" s="64"/>
      <c r="C16" s="33">
        <v>1219965</v>
      </c>
      <c r="E16" s="33">
        <v>1127201</v>
      </c>
      <c r="G16" s="33">
        <v>1330784</v>
      </c>
      <c r="I16" s="33">
        <v>1231267</v>
      </c>
    </row>
    <row r="17" spans="1:9">
      <c r="A17" s="19" t="s">
        <v>124</v>
      </c>
      <c r="B17" s="64"/>
      <c r="C17" s="33">
        <v>89464</v>
      </c>
      <c r="E17" s="33">
        <v>79925</v>
      </c>
      <c r="G17" s="33">
        <v>54273</v>
      </c>
      <c r="I17" s="33">
        <v>54812</v>
      </c>
    </row>
    <row r="18" spans="1:9">
      <c r="A18" s="19" t="s">
        <v>151</v>
      </c>
      <c r="B18" s="64"/>
      <c r="C18" s="33">
        <v>550761</v>
      </c>
      <c r="E18" s="33">
        <v>524205</v>
      </c>
      <c r="G18" s="33">
        <v>562503</v>
      </c>
      <c r="I18" s="33">
        <v>538972</v>
      </c>
    </row>
    <row r="19" spans="1:9">
      <c r="A19" s="11" t="s">
        <v>37</v>
      </c>
      <c r="B19" s="64"/>
      <c r="C19" s="33">
        <v>276115</v>
      </c>
      <c r="E19" s="33">
        <v>253434</v>
      </c>
      <c r="G19" s="33">
        <v>240438</v>
      </c>
      <c r="I19" s="33">
        <v>212254</v>
      </c>
    </row>
    <row r="20" spans="1:9" ht="22">
      <c r="A20" s="13" t="s">
        <v>22</v>
      </c>
      <c r="B20" s="64"/>
      <c r="C20" s="21">
        <f>SUM(C16:C19)</f>
        <v>2136305</v>
      </c>
      <c r="D20" s="22"/>
      <c r="E20" s="21">
        <v>1984765</v>
      </c>
      <c r="F20" s="22"/>
      <c r="G20" s="21">
        <f>SUM(G16:G19)</f>
        <v>2187998</v>
      </c>
      <c r="H20" s="22"/>
      <c r="I20" s="21">
        <v>2037305</v>
      </c>
    </row>
    <row r="21" spans="1:9">
      <c r="A21" s="19"/>
      <c r="B21" s="64"/>
      <c r="C21" s="16"/>
      <c r="E21" s="16"/>
      <c r="G21" s="16"/>
      <c r="I21" s="16"/>
    </row>
    <row r="22" spans="1:9" ht="22">
      <c r="A22" s="13" t="s">
        <v>165</v>
      </c>
      <c r="B22" s="64"/>
      <c r="C22" s="35">
        <f>C13-C20</f>
        <v>281480</v>
      </c>
      <c r="E22" s="35">
        <v>235080</v>
      </c>
      <c r="G22" s="35">
        <f>G13-G20</f>
        <v>170904</v>
      </c>
      <c r="I22" s="35">
        <v>131523</v>
      </c>
    </row>
    <row r="23" spans="1:9">
      <c r="A23" s="11" t="s">
        <v>38</v>
      </c>
      <c r="B23" s="64"/>
      <c r="C23" s="38">
        <v>55073</v>
      </c>
      <c r="E23" s="38">
        <v>52822</v>
      </c>
      <c r="G23" s="38">
        <v>58858</v>
      </c>
      <c r="I23" s="38">
        <v>58612</v>
      </c>
    </row>
    <row r="24" spans="1:9" ht="22">
      <c r="A24" s="13" t="s">
        <v>114</v>
      </c>
      <c r="B24" s="64"/>
      <c r="C24" s="35">
        <f>C22-C23</f>
        <v>226407</v>
      </c>
      <c r="D24" s="39"/>
      <c r="E24" s="35">
        <v>182258</v>
      </c>
      <c r="F24" s="39"/>
      <c r="G24" s="35">
        <f>G22-G23</f>
        <v>112046</v>
      </c>
      <c r="H24" s="39"/>
      <c r="I24" s="35">
        <v>72911</v>
      </c>
    </row>
    <row r="25" spans="1:9">
      <c r="A25" s="19" t="s">
        <v>209</v>
      </c>
      <c r="B25" s="64"/>
      <c r="C25" s="38">
        <v>-36964</v>
      </c>
      <c r="E25" s="38">
        <v>-29662</v>
      </c>
      <c r="G25" s="33">
        <v>-20252</v>
      </c>
      <c r="I25" s="33">
        <v>-13137</v>
      </c>
    </row>
    <row r="26" spans="1:9" ht="22.5" thickBot="1">
      <c r="A26" s="13" t="s">
        <v>113</v>
      </c>
      <c r="B26" s="64"/>
      <c r="C26" s="119">
        <f>C24+C25</f>
        <v>189443</v>
      </c>
      <c r="D26" s="5"/>
      <c r="E26" s="119">
        <v>152596</v>
      </c>
      <c r="F26" s="5"/>
      <c r="G26" s="119">
        <f>G24+G25</f>
        <v>91794</v>
      </c>
      <c r="H26" s="5"/>
      <c r="I26" s="119">
        <v>59774</v>
      </c>
    </row>
    <row r="27" spans="1:9" ht="22" customHeight="1" thickTop="1">
      <c r="A27" s="13"/>
      <c r="B27" s="64"/>
      <c r="C27" s="4"/>
      <c r="D27" s="5"/>
      <c r="E27" s="4"/>
      <c r="F27" s="5"/>
      <c r="G27" s="4"/>
      <c r="H27" s="5"/>
      <c r="I27" s="4"/>
    </row>
    <row r="28" spans="1:9" ht="22">
      <c r="A28" s="13" t="s">
        <v>72</v>
      </c>
      <c r="B28" s="64"/>
      <c r="C28" s="4"/>
      <c r="D28" s="5"/>
      <c r="E28" s="4"/>
      <c r="F28" s="5"/>
      <c r="G28" s="4"/>
      <c r="H28" s="5"/>
      <c r="I28" s="4"/>
    </row>
    <row r="29" spans="1:9" s="5" customFormat="1" ht="22">
      <c r="A29" s="13" t="s">
        <v>170</v>
      </c>
      <c r="B29" s="20"/>
      <c r="C29" s="52">
        <v>0</v>
      </c>
      <c r="D29" s="22"/>
      <c r="E29" s="52">
        <v>0</v>
      </c>
      <c r="F29" s="22"/>
      <c r="G29" s="52">
        <v>0</v>
      </c>
      <c r="H29" s="22"/>
      <c r="I29" s="52">
        <v>0</v>
      </c>
    </row>
    <row r="30" spans="1:9" ht="22.5" thickBot="1">
      <c r="A30" s="13" t="s">
        <v>163</v>
      </c>
      <c r="B30" s="64"/>
      <c r="C30" s="46">
        <f>C26+C29</f>
        <v>189443</v>
      </c>
      <c r="D30" s="28"/>
      <c r="E30" s="46">
        <v>152596</v>
      </c>
      <c r="F30" s="22"/>
      <c r="G30" s="46">
        <f>G26+G29</f>
        <v>91794</v>
      </c>
      <c r="H30" s="22"/>
      <c r="I30" s="46">
        <v>59774</v>
      </c>
    </row>
    <row r="31" spans="1:9" ht="23.5" thickTop="1">
      <c r="A31" s="6" t="s">
        <v>105</v>
      </c>
      <c r="B31" s="64"/>
      <c r="C31" s="1"/>
      <c r="D31" s="1"/>
      <c r="E31" s="1"/>
      <c r="F31" s="1"/>
      <c r="G31" s="1"/>
      <c r="H31" s="1"/>
      <c r="I31" s="1"/>
    </row>
    <row r="32" spans="1:9" ht="23">
      <c r="A32" s="6" t="s">
        <v>93</v>
      </c>
      <c r="B32" s="66"/>
      <c r="C32" s="65"/>
      <c r="D32" s="65"/>
      <c r="E32" s="65"/>
      <c r="F32" s="65"/>
      <c r="G32" s="65"/>
      <c r="H32" s="65"/>
      <c r="I32" s="65"/>
    </row>
    <row r="33" spans="1:9" ht="23">
      <c r="A33" s="6"/>
      <c r="B33" s="66"/>
      <c r="C33" s="65"/>
      <c r="D33" s="65"/>
      <c r="E33" s="65"/>
      <c r="F33" s="65"/>
      <c r="G33" s="65"/>
      <c r="H33" s="34"/>
      <c r="I33" s="65"/>
    </row>
    <row r="34" spans="1:9" ht="22" customHeight="1">
      <c r="B34" s="66"/>
      <c r="C34" s="136" t="s">
        <v>66</v>
      </c>
      <c r="D34" s="136"/>
      <c r="E34" s="136"/>
      <c r="F34" s="65"/>
      <c r="G34" s="136" t="s">
        <v>67</v>
      </c>
      <c r="H34" s="136"/>
      <c r="I34" s="136"/>
    </row>
    <row r="35" spans="1:9" ht="22" customHeight="1">
      <c r="B35" s="66"/>
      <c r="C35" s="138" t="s">
        <v>190</v>
      </c>
      <c r="D35" s="138"/>
      <c r="E35" s="138"/>
      <c r="F35" s="65"/>
      <c r="G35" s="138" t="s">
        <v>190</v>
      </c>
      <c r="H35" s="138"/>
      <c r="I35" s="138"/>
    </row>
    <row r="36" spans="1:9" ht="22" customHeight="1">
      <c r="B36" s="66"/>
      <c r="C36" s="139" t="s">
        <v>111</v>
      </c>
      <c r="D36" s="138"/>
      <c r="E36" s="138"/>
      <c r="F36" s="65"/>
      <c r="G36" s="139" t="s">
        <v>111</v>
      </c>
      <c r="H36" s="138"/>
      <c r="I36" s="138"/>
    </row>
    <row r="37" spans="1:9" ht="22" customHeight="1">
      <c r="B37" s="64"/>
      <c r="C37" s="66">
        <v>2566</v>
      </c>
      <c r="D37" s="2"/>
      <c r="E37" s="66">
        <v>2565</v>
      </c>
      <c r="F37" s="66"/>
      <c r="G37" s="66">
        <v>2566</v>
      </c>
      <c r="H37" s="2"/>
      <c r="I37" s="66">
        <v>2565</v>
      </c>
    </row>
    <row r="38" spans="1:9" ht="22" customHeight="1">
      <c r="B38" s="64"/>
      <c r="C38" s="137" t="s">
        <v>91</v>
      </c>
      <c r="D38" s="137"/>
      <c r="E38" s="137"/>
      <c r="F38" s="137"/>
      <c r="G38" s="137"/>
      <c r="H38" s="137"/>
      <c r="I38" s="137"/>
    </row>
    <row r="39" spans="1:9" ht="22" customHeight="1">
      <c r="A39" s="13" t="s">
        <v>179</v>
      </c>
      <c r="B39" s="64"/>
      <c r="C39" s="23"/>
      <c r="D39" s="24"/>
      <c r="E39" s="23"/>
      <c r="F39" s="24"/>
      <c r="G39" s="24"/>
      <c r="H39" s="24"/>
      <c r="I39" s="24"/>
    </row>
    <row r="40" spans="1:9" ht="22" customHeight="1">
      <c r="A40" s="19" t="s">
        <v>57</v>
      </c>
      <c r="B40" s="64"/>
      <c r="C40" s="33">
        <v>191456</v>
      </c>
      <c r="D40" s="42"/>
      <c r="E40" s="33">
        <v>152596</v>
      </c>
      <c r="F40" s="42"/>
      <c r="G40" s="33">
        <v>91794</v>
      </c>
      <c r="H40" s="42"/>
      <c r="I40" s="33">
        <v>59774</v>
      </c>
    </row>
    <row r="41" spans="1:9" ht="22" customHeight="1">
      <c r="A41" s="19" t="s">
        <v>58</v>
      </c>
      <c r="B41" s="64"/>
      <c r="C41" s="63">
        <v>-2013</v>
      </c>
      <c r="D41" s="42"/>
      <c r="E41" s="63">
        <v>0</v>
      </c>
      <c r="F41" s="44"/>
      <c r="G41" s="38">
        <v>0</v>
      </c>
      <c r="I41" s="38">
        <v>0</v>
      </c>
    </row>
    <row r="42" spans="1:9" ht="22" customHeight="1" thickBot="1">
      <c r="A42" s="13"/>
      <c r="B42" s="64"/>
      <c r="C42" s="46">
        <f>C26</f>
        <v>189443</v>
      </c>
      <c r="D42" s="5"/>
      <c r="E42" s="46">
        <v>152596</v>
      </c>
      <c r="F42" s="5"/>
      <c r="G42" s="46">
        <f>SUM(G40:G41)</f>
        <v>91794</v>
      </c>
      <c r="H42" s="24"/>
      <c r="I42" s="46">
        <v>59774</v>
      </c>
    </row>
    <row r="43" spans="1:9" ht="22" customHeight="1" thickTop="1">
      <c r="A43" s="13"/>
      <c r="B43" s="64"/>
      <c r="C43" s="23"/>
      <c r="D43" s="24"/>
      <c r="E43" s="23"/>
      <c r="F43" s="24"/>
      <c r="G43" s="23"/>
      <c r="H43" s="24"/>
      <c r="I43" s="23"/>
    </row>
    <row r="44" spans="1:9" ht="22" customHeight="1">
      <c r="A44" s="13" t="s">
        <v>171</v>
      </c>
      <c r="B44" s="64"/>
      <c r="C44" s="23"/>
      <c r="D44" s="24"/>
      <c r="E44" s="23"/>
      <c r="F44" s="24"/>
      <c r="G44" s="23"/>
      <c r="H44" s="24"/>
      <c r="I44" s="23"/>
    </row>
    <row r="45" spans="1:9" ht="22" customHeight="1">
      <c r="A45" s="19" t="s">
        <v>57</v>
      </c>
      <c r="B45" s="64"/>
      <c r="C45" s="33">
        <v>191456</v>
      </c>
      <c r="D45" s="42"/>
      <c r="E45" s="33">
        <v>152596</v>
      </c>
      <c r="F45" s="43"/>
      <c r="G45" s="33">
        <v>91794</v>
      </c>
      <c r="H45" s="43"/>
      <c r="I45" s="33">
        <v>59774</v>
      </c>
    </row>
    <row r="46" spans="1:9" ht="22" customHeight="1">
      <c r="A46" s="19" t="s">
        <v>58</v>
      </c>
      <c r="B46" s="64"/>
      <c r="C46" s="38">
        <v>-2013</v>
      </c>
      <c r="D46" s="42"/>
      <c r="E46" s="38">
        <v>0</v>
      </c>
      <c r="F46" s="43"/>
      <c r="G46" s="38">
        <v>0</v>
      </c>
      <c r="H46" s="33"/>
      <c r="I46" s="38">
        <v>0</v>
      </c>
    </row>
    <row r="47" spans="1:9" ht="22.5" thickBot="1">
      <c r="A47" s="13"/>
      <c r="B47" s="64"/>
      <c r="C47" s="46">
        <f>C30</f>
        <v>189443</v>
      </c>
      <c r="D47" s="5"/>
      <c r="E47" s="46">
        <v>152596</v>
      </c>
      <c r="F47" s="37"/>
      <c r="G47" s="46">
        <f>SUM(G45:G46)</f>
        <v>91794</v>
      </c>
      <c r="H47" s="37"/>
      <c r="I47" s="46">
        <v>59774</v>
      </c>
    </row>
    <row r="48" spans="1:9" ht="22" customHeight="1" thickTop="1">
      <c r="B48" s="64"/>
      <c r="C48" s="23"/>
      <c r="D48" s="24"/>
      <c r="E48" s="23"/>
      <c r="F48" s="24"/>
      <c r="G48" s="23"/>
      <c r="H48" s="24"/>
      <c r="I48" s="23"/>
    </row>
    <row r="49" spans="1:9" ht="24.75" customHeight="1" thickBot="1">
      <c r="A49" s="13" t="s">
        <v>112</v>
      </c>
      <c r="B49" s="64"/>
      <c r="C49" s="45">
        <f>C40/505000</f>
        <v>0.3791207920792079</v>
      </c>
      <c r="D49" s="5"/>
      <c r="E49" s="45">
        <v>0.30217029702970299</v>
      </c>
      <c r="F49" s="5"/>
      <c r="G49" s="45">
        <f>G40/505000</f>
        <v>0.18177029702970296</v>
      </c>
      <c r="H49" s="5"/>
      <c r="I49" s="45">
        <v>0.11836435643564357</v>
      </c>
    </row>
    <row r="50" spans="1:9" ht="22.5" thickTop="1">
      <c r="A50" s="13"/>
      <c r="B50" s="64"/>
      <c r="C50" s="23"/>
      <c r="D50" s="24"/>
      <c r="E50" s="23"/>
      <c r="F50" s="24"/>
      <c r="G50" s="24"/>
      <c r="H50" s="24"/>
      <c r="I50" s="24"/>
    </row>
  </sheetData>
  <mergeCells count="14">
    <mergeCell ref="C4:E4"/>
    <mergeCell ref="G4:I4"/>
    <mergeCell ref="C5:E5"/>
    <mergeCell ref="G5:I5"/>
    <mergeCell ref="C36:E36"/>
    <mergeCell ref="G36:I36"/>
    <mergeCell ref="C38:I38"/>
    <mergeCell ref="C6:E6"/>
    <mergeCell ref="G6:I6"/>
    <mergeCell ref="C8:I8"/>
    <mergeCell ref="C34:E34"/>
    <mergeCell ref="G34:I34"/>
    <mergeCell ref="C35:E35"/>
    <mergeCell ref="G35:I35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55"/>
  <sheetViews>
    <sheetView view="pageBreakPreview" topLeftCell="A50" zoomScale="80" zoomScaleNormal="100" zoomScaleSheetLayoutView="80" workbookViewId="0">
      <selection activeCell="H58" sqref="H58"/>
    </sheetView>
  </sheetViews>
  <sheetFormatPr defaultColWidth="9.09765625" defaultRowHeight="21.5"/>
  <cols>
    <col min="1" max="1" width="44.69921875" customWidth="1"/>
    <col min="2" max="2" width="9.19921875" customWidth="1"/>
    <col min="3" max="3" width="1.59765625" customWidth="1"/>
    <col min="4" max="4" width="12.59765625" customWidth="1"/>
    <col min="5" max="5" width="1.59765625" customWidth="1"/>
    <col min="6" max="6" width="12.59765625" customWidth="1"/>
    <col min="7" max="7" width="1.59765625" customWidth="1"/>
    <col min="8" max="8" width="12.59765625" customWidth="1"/>
    <col min="9" max="9" width="1.59765625" customWidth="1"/>
    <col min="10" max="10" width="12.59765625" customWidth="1"/>
  </cols>
  <sheetData>
    <row r="1" spans="1:10" ht="23">
      <c r="A1" s="6" t="s">
        <v>105</v>
      </c>
      <c r="B1" s="64"/>
      <c r="C1" s="64"/>
      <c r="D1" s="1"/>
      <c r="E1" s="1"/>
      <c r="F1" s="1"/>
      <c r="G1" s="1"/>
      <c r="H1" s="1"/>
      <c r="I1" s="1"/>
      <c r="J1" s="1"/>
    </row>
    <row r="2" spans="1:10" ht="23">
      <c r="A2" s="6" t="s">
        <v>93</v>
      </c>
      <c r="B2" s="66"/>
      <c r="C2" s="2"/>
      <c r="D2" s="65"/>
      <c r="E2" s="65"/>
      <c r="F2" s="65"/>
      <c r="G2" s="65"/>
      <c r="H2" s="65"/>
      <c r="I2" s="65"/>
      <c r="J2" s="65"/>
    </row>
    <row r="3" spans="1:10" ht="23">
      <c r="A3" s="6"/>
      <c r="B3" s="66"/>
      <c r="C3" s="2"/>
      <c r="D3" s="65"/>
      <c r="E3" s="65"/>
      <c r="F3" s="65"/>
      <c r="G3" s="65"/>
      <c r="H3" s="65"/>
      <c r="I3" s="65"/>
      <c r="J3" s="65"/>
    </row>
    <row r="4" spans="1:10" ht="22">
      <c r="A4" s="11"/>
      <c r="B4" s="66"/>
      <c r="C4" s="2"/>
      <c r="D4" s="136" t="s">
        <v>66</v>
      </c>
      <c r="E4" s="136"/>
      <c r="F4" s="136"/>
      <c r="G4" s="65"/>
      <c r="H4" s="136" t="s">
        <v>67</v>
      </c>
      <c r="I4" s="136"/>
      <c r="J4" s="136"/>
    </row>
    <row r="5" spans="1:10" ht="22">
      <c r="A5" s="11"/>
      <c r="B5" s="66"/>
      <c r="C5" s="2"/>
      <c r="D5" s="138" t="s">
        <v>191</v>
      </c>
      <c r="E5" s="138"/>
      <c r="F5" s="138"/>
      <c r="G5" s="65"/>
      <c r="H5" s="138" t="s">
        <v>191</v>
      </c>
      <c r="I5" s="138"/>
      <c r="J5" s="138"/>
    </row>
    <row r="6" spans="1:10" ht="22">
      <c r="A6" s="11"/>
      <c r="B6" s="66"/>
      <c r="C6" s="2"/>
      <c r="D6" s="139" t="s">
        <v>111</v>
      </c>
      <c r="E6" s="138"/>
      <c r="F6" s="138"/>
      <c r="G6" s="65"/>
      <c r="H6" s="139" t="s">
        <v>111</v>
      </c>
      <c r="I6" s="138"/>
      <c r="J6" s="138"/>
    </row>
    <row r="7" spans="1:10">
      <c r="A7" s="11"/>
      <c r="B7" s="64" t="s">
        <v>1</v>
      </c>
      <c r="C7" s="64"/>
      <c r="D7" s="66">
        <v>2566</v>
      </c>
      <c r="E7" s="2"/>
      <c r="F7" s="66">
        <v>2565</v>
      </c>
      <c r="G7" s="66"/>
      <c r="H7" s="66">
        <v>2566</v>
      </c>
      <c r="I7" s="2"/>
      <c r="J7" s="66">
        <v>2565</v>
      </c>
    </row>
    <row r="8" spans="1:10" ht="22">
      <c r="A8" s="13"/>
      <c r="B8" s="64"/>
      <c r="C8" s="64"/>
      <c r="D8" s="137" t="s">
        <v>91</v>
      </c>
      <c r="E8" s="137"/>
      <c r="F8" s="137"/>
      <c r="G8" s="137"/>
      <c r="H8" s="137"/>
      <c r="I8" s="137"/>
      <c r="J8" s="137"/>
    </row>
    <row r="9" spans="1:10" ht="22">
      <c r="A9" s="12" t="s">
        <v>35</v>
      </c>
      <c r="B9" s="64">
        <v>2</v>
      </c>
      <c r="C9" s="64"/>
      <c r="D9" s="64"/>
      <c r="E9" s="64"/>
      <c r="F9" s="64"/>
      <c r="G9" s="64"/>
      <c r="H9" s="64"/>
      <c r="I9" s="64"/>
      <c r="J9" s="64"/>
    </row>
    <row r="10" spans="1:10">
      <c r="A10" s="19" t="s">
        <v>34</v>
      </c>
      <c r="B10" s="64">
        <v>7</v>
      </c>
      <c r="C10" s="64"/>
      <c r="D10" s="33">
        <v>6256850</v>
      </c>
      <c r="E10" s="3"/>
      <c r="F10" s="33">
        <v>5976574</v>
      </c>
      <c r="G10" s="3"/>
      <c r="H10" s="33">
        <v>6224570</v>
      </c>
      <c r="I10" s="3"/>
      <c r="J10" s="33">
        <v>5947848</v>
      </c>
    </row>
    <row r="11" spans="1:10">
      <c r="A11" s="19" t="s">
        <v>123</v>
      </c>
      <c r="B11" s="64">
        <v>7</v>
      </c>
      <c r="C11" s="64"/>
      <c r="D11" s="33">
        <v>511153</v>
      </c>
      <c r="E11" s="3"/>
      <c r="F11" s="33">
        <v>476860</v>
      </c>
      <c r="G11" s="3"/>
      <c r="H11" s="33">
        <v>368660</v>
      </c>
      <c r="I11" s="3"/>
      <c r="J11" s="33">
        <v>354518</v>
      </c>
    </row>
    <row r="12" spans="1:10">
      <c r="A12" s="19" t="s">
        <v>69</v>
      </c>
      <c r="B12" s="64"/>
      <c r="C12" s="64"/>
      <c r="D12" s="33">
        <v>0</v>
      </c>
      <c r="E12" s="3"/>
      <c r="F12" s="33">
        <v>660</v>
      </c>
      <c r="G12" s="3"/>
      <c r="H12" s="33">
        <v>432000</v>
      </c>
      <c r="I12" s="3"/>
      <c r="J12" s="33">
        <v>259200</v>
      </c>
    </row>
    <row r="13" spans="1:10">
      <c r="A13" s="19" t="s">
        <v>71</v>
      </c>
      <c r="B13" s="64"/>
      <c r="C13" s="64"/>
      <c r="D13" s="33">
        <v>77966</v>
      </c>
      <c r="E13" s="3"/>
      <c r="F13" s="33">
        <v>84718</v>
      </c>
      <c r="G13" s="3"/>
      <c r="H13" s="33">
        <v>99471</v>
      </c>
      <c r="I13" s="3"/>
      <c r="J13" s="33">
        <v>95324</v>
      </c>
    </row>
    <row r="14" spans="1:10" ht="22">
      <c r="A14" s="13" t="s">
        <v>21</v>
      </c>
      <c r="B14" s="64"/>
      <c r="C14" s="64"/>
      <c r="D14" s="21">
        <f>SUM(D10:D13)</f>
        <v>6845969</v>
      </c>
      <c r="E14" s="5"/>
      <c r="F14" s="21">
        <v>6538812</v>
      </c>
      <c r="G14" s="5"/>
      <c r="H14" s="21">
        <f>SUM(H10:H13)</f>
        <v>7124701</v>
      </c>
      <c r="I14" s="5"/>
      <c r="J14" s="21">
        <v>6656890</v>
      </c>
    </row>
    <row r="15" spans="1:10" ht="22">
      <c r="A15" s="13"/>
      <c r="B15" s="64"/>
      <c r="C15" s="64"/>
      <c r="D15" s="4"/>
      <c r="E15" s="5"/>
      <c r="F15" s="4"/>
      <c r="G15" s="5"/>
      <c r="H15" s="4"/>
      <c r="I15" s="5"/>
      <c r="J15" s="4"/>
    </row>
    <row r="16" spans="1:10" ht="22">
      <c r="A16" s="12" t="s">
        <v>56</v>
      </c>
      <c r="B16" s="64" t="s">
        <v>218</v>
      </c>
      <c r="C16" s="64"/>
      <c r="D16" s="4"/>
      <c r="E16" s="5"/>
      <c r="F16" s="4"/>
      <c r="G16" s="5"/>
      <c r="H16" s="4"/>
      <c r="I16" s="5"/>
      <c r="J16" s="4"/>
    </row>
    <row r="17" spans="1:10">
      <c r="A17" s="11" t="s">
        <v>36</v>
      </c>
      <c r="B17" s="64"/>
      <c r="C17" s="64"/>
      <c r="D17" s="51">
        <v>3359625</v>
      </c>
      <c r="E17" s="3"/>
      <c r="F17" s="51">
        <v>3270202</v>
      </c>
      <c r="G17" s="3"/>
      <c r="H17" s="33">
        <v>3702433</v>
      </c>
      <c r="I17" s="3"/>
      <c r="J17" s="33">
        <v>3589832</v>
      </c>
    </row>
    <row r="18" spans="1:10">
      <c r="A18" s="19" t="s">
        <v>124</v>
      </c>
      <c r="B18" s="64"/>
      <c r="C18" s="64"/>
      <c r="D18" s="51">
        <v>255994</v>
      </c>
      <c r="E18" s="3"/>
      <c r="F18" s="51">
        <v>230076</v>
      </c>
      <c r="G18" s="3"/>
      <c r="H18" s="33">
        <v>153194</v>
      </c>
      <c r="I18" s="3"/>
      <c r="J18" s="33">
        <v>156910</v>
      </c>
    </row>
    <row r="19" spans="1:10">
      <c r="A19" s="19" t="s">
        <v>151</v>
      </c>
      <c r="B19" s="64"/>
      <c r="C19" s="64"/>
      <c r="D19" s="51">
        <v>1618061</v>
      </c>
      <c r="E19" s="3"/>
      <c r="F19" s="51">
        <v>1557674</v>
      </c>
      <c r="G19" s="3"/>
      <c r="H19" s="33">
        <v>1655512</v>
      </c>
      <c r="I19" s="3"/>
      <c r="J19" s="33">
        <v>1593975</v>
      </c>
    </row>
    <row r="20" spans="1:10">
      <c r="A20" s="11" t="s">
        <v>37</v>
      </c>
      <c r="B20" s="64"/>
      <c r="C20" s="64"/>
      <c r="D20" s="51">
        <v>821960</v>
      </c>
      <c r="E20" s="3"/>
      <c r="F20" s="51">
        <v>755999</v>
      </c>
      <c r="G20" s="3"/>
      <c r="H20" s="33">
        <v>712827</v>
      </c>
      <c r="I20" s="3"/>
      <c r="J20" s="33">
        <v>637643</v>
      </c>
    </row>
    <row r="21" spans="1:10" ht="22">
      <c r="A21" s="13" t="s">
        <v>22</v>
      </c>
      <c r="B21" s="64"/>
      <c r="C21" s="64"/>
      <c r="D21" s="21">
        <f>SUM(D17:D20)</f>
        <v>6055640</v>
      </c>
      <c r="E21" s="22"/>
      <c r="F21" s="21">
        <v>5813951</v>
      </c>
      <c r="G21" s="22"/>
      <c r="H21" s="21">
        <f>SUM(H17:H20)</f>
        <v>6223966</v>
      </c>
      <c r="I21" s="22"/>
      <c r="J21" s="21">
        <v>5978360</v>
      </c>
    </row>
    <row r="22" spans="1:10">
      <c r="A22" s="19"/>
      <c r="B22" s="64"/>
      <c r="C22" s="64"/>
      <c r="D22" s="16"/>
      <c r="E22" s="3"/>
      <c r="F22" s="16"/>
      <c r="G22" s="3"/>
      <c r="H22" s="16"/>
      <c r="I22" s="3"/>
      <c r="J22" s="16"/>
    </row>
    <row r="23" spans="1:10" ht="22">
      <c r="A23" s="13" t="s">
        <v>165</v>
      </c>
      <c r="B23" s="64"/>
      <c r="C23" s="64"/>
      <c r="D23" s="35">
        <f>D14-D21</f>
        <v>790329</v>
      </c>
      <c r="E23" s="3"/>
      <c r="F23" s="35">
        <v>724861</v>
      </c>
      <c r="G23" s="3"/>
      <c r="H23" s="35">
        <f>H14-H21</f>
        <v>900735</v>
      </c>
      <c r="I23" s="3"/>
      <c r="J23" s="35">
        <v>678530</v>
      </c>
    </row>
    <row r="24" spans="1:10">
      <c r="A24" s="11" t="s">
        <v>38</v>
      </c>
      <c r="B24" s="64">
        <v>2</v>
      </c>
      <c r="C24" s="64"/>
      <c r="D24" s="116">
        <v>160711</v>
      </c>
      <c r="E24" s="3"/>
      <c r="F24" s="116">
        <v>159626</v>
      </c>
      <c r="G24" s="3"/>
      <c r="H24" s="38">
        <v>173420</v>
      </c>
      <c r="I24" s="3"/>
      <c r="J24" s="116">
        <v>176178</v>
      </c>
    </row>
    <row r="25" spans="1:10" ht="22">
      <c r="A25" s="13" t="s">
        <v>114</v>
      </c>
      <c r="B25" s="64"/>
      <c r="C25" s="64"/>
      <c r="D25" s="35">
        <f>D23-D24</f>
        <v>629618</v>
      </c>
      <c r="E25" s="5"/>
      <c r="F25" s="35">
        <v>565235</v>
      </c>
      <c r="G25" s="5"/>
      <c r="H25" s="35">
        <f>H23-H24</f>
        <v>727315</v>
      </c>
      <c r="I25" s="5"/>
      <c r="J25" s="35">
        <v>502352</v>
      </c>
    </row>
    <row r="26" spans="1:10">
      <c r="A26" s="19" t="s">
        <v>209</v>
      </c>
      <c r="B26" s="64">
        <v>8</v>
      </c>
      <c r="C26" s="64"/>
      <c r="D26" s="38">
        <v>-102201</v>
      </c>
      <c r="E26" s="3"/>
      <c r="F26" s="67">
        <v>-89687</v>
      </c>
      <c r="G26" s="3"/>
      <c r="H26" s="38">
        <v>-53704</v>
      </c>
      <c r="I26" s="3"/>
      <c r="J26" s="116">
        <v>-43845</v>
      </c>
    </row>
    <row r="27" spans="1:10" ht="22.5" thickBot="1">
      <c r="A27" s="13" t="s">
        <v>113</v>
      </c>
      <c r="B27" s="64"/>
      <c r="C27" s="64"/>
      <c r="D27" s="40">
        <f>D25+D26</f>
        <v>527417</v>
      </c>
      <c r="E27" s="5"/>
      <c r="F27" s="40">
        <v>475548</v>
      </c>
      <c r="G27" s="5"/>
      <c r="H27" s="40">
        <f>H25+H26</f>
        <v>673611</v>
      </c>
      <c r="I27" s="5"/>
      <c r="J27" s="40">
        <v>458507</v>
      </c>
    </row>
    <row r="28" spans="1:10" ht="22.5" thickTop="1">
      <c r="A28" s="13"/>
      <c r="B28" s="64"/>
      <c r="C28" s="64"/>
      <c r="D28" s="22"/>
      <c r="E28" s="5"/>
      <c r="F28" s="22"/>
      <c r="G28" s="5"/>
      <c r="H28" s="22"/>
      <c r="I28" s="5"/>
      <c r="J28" s="22"/>
    </row>
    <row r="29" spans="1:10" ht="22">
      <c r="A29" s="13" t="s">
        <v>72</v>
      </c>
      <c r="B29" s="64"/>
      <c r="C29" s="64"/>
      <c r="D29" s="4"/>
      <c r="E29" s="5"/>
      <c r="F29" s="4"/>
      <c r="G29" s="5"/>
      <c r="H29" s="4"/>
      <c r="I29" s="5"/>
      <c r="J29" s="4"/>
    </row>
    <row r="30" spans="1:10" ht="22">
      <c r="A30" s="13" t="s">
        <v>170</v>
      </c>
      <c r="B30" s="20"/>
      <c r="C30" s="47"/>
      <c r="D30" s="71">
        <v>0</v>
      </c>
      <c r="E30" s="72"/>
      <c r="F30" s="71">
        <v>0</v>
      </c>
      <c r="G30" s="72"/>
      <c r="H30" s="71">
        <v>0</v>
      </c>
      <c r="I30" s="72"/>
      <c r="J30" s="71">
        <v>0</v>
      </c>
    </row>
    <row r="31" spans="1:10" ht="22.5" thickBot="1">
      <c r="A31" s="13" t="s">
        <v>163</v>
      </c>
      <c r="B31" s="64"/>
      <c r="C31" s="48"/>
      <c r="D31" s="73">
        <f>D27+D30</f>
        <v>527417</v>
      </c>
      <c r="E31" s="74"/>
      <c r="F31" s="73">
        <v>475548</v>
      </c>
      <c r="G31" s="72"/>
      <c r="H31" s="73">
        <f>H27+H30</f>
        <v>673611</v>
      </c>
      <c r="I31" s="72"/>
      <c r="J31" s="73">
        <v>458507</v>
      </c>
    </row>
    <row r="32" spans="1:10" ht="22.5" thickTop="1">
      <c r="A32" s="13"/>
      <c r="B32" s="64"/>
      <c r="C32" s="64"/>
      <c r="D32" s="22"/>
      <c r="E32" s="5"/>
      <c r="F32" s="22"/>
      <c r="G32" s="5"/>
      <c r="H32" s="22"/>
      <c r="I32" s="5"/>
      <c r="J32" s="22"/>
    </row>
    <row r="33" spans="1:10" ht="23">
      <c r="A33" s="6" t="s">
        <v>105</v>
      </c>
      <c r="B33" s="64"/>
      <c r="C33" s="64"/>
      <c r="D33" s="1"/>
      <c r="E33" s="1"/>
      <c r="F33" s="1"/>
      <c r="G33" s="1"/>
      <c r="H33" s="1"/>
      <c r="I33" s="1"/>
      <c r="J33" s="1"/>
    </row>
    <row r="34" spans="1:10" ht="23">
      <c r="A34" s="6" t="s">
        <v>93</v>
      </c>
      <c r="B34" s="66"/>
      <c r="C34" s="2"/>
      <c r="D34" s="65"/>
      <c r="E34" s="65"/>
      <c r="F34" s="65"/>
      <c r="G34" s="65"/>
      <c r="H34" s="65"/>
      <c r="I34" s="65"/>
      <c r="J34" s="65"/>
    </row>
    <row r="35" spans="1:10" ht="23">
      <c r="A35" s="6"/>
      <c r="B35" s="66"/>
      <c r="C35" s="2"/>
      <c r="D35" s="65"/>
      <c r="E35" s="65"/>
      <c r="F35" s="65"/>
      <c r="G35" s="65"/>
      <c r="H35" s="65"/>
      <c r="I35" s="65"/>
      <c r="J35" s="65"/>
    </row>
    <row r="36" spans="1:10" ht="22">
      <c r="A36" s="11"/>
      <c r="B36" s="66"/>
      <c r="C36" s="2"/>
      <c r="D36" s="136" t="s">
        <v>66</v>
      </c>
      <c r="E36" s="136"/>
      <c r="F36" s="136"/>
      <c r="G36" s="65"/>
      <c r="H36" s="136" t="s">
        <v>67</v>
      </c>
      <c r="I36" s="136"/>
      <c r="J36" s="136"/>
    </row>
    <row r="37" spans="1:10" ht="22">
      <c r="A37" s="11"/>
      <c r="B37" s="66"/>
      <c r="C37" s="2"/>
      <c r="D37" s="138" t="s">
        <v>191</v>
      </c>
      <c r="E37" s="138"/>
      <c r="F37" s="138"/>
      <c r="G37" s="65"/>
      <c r="H37" s="138" t="s">
        <v>191</v>
      </c>
      <c r="I37" s="138"/>
      <c r="J37" s="138"/>
    </row>
    <row r="38" spans="1:10" ht="22">
      <c r="A38" s="11"/>
      <c r="B38" s="66"/>
      <c r="C38" s="2"/>
      <c r="D38" s="139" t="s">
        <v>111</v>
      </c>
      <c r="E38" s="138"/>
      <c r="F38" s="138"/>
      <c r="G38" s="65"/>
      <c r="H38" s="139" t="s">
        <v>111</v>
      </c>
      <c r="I38" s="138"/>
      <c r="J38" s="138"/>
    </row>
    <row r="39" spans="1:10">
      <c r="A39" s="11"/>
      <c r="B39" s="64"/>
      <c r="C39" s="64"/>
      <c r="D39" s="66">
        <v>2566</v>
      </c>
      <c r="E39" s="2"/>
      <c r="F39" s="66">
        <v>2565</v>
      </c>
      <c r="G39" s="66"/>
      <c r="H39" s="66">
        <v>2566</v>
      </c>
      <c r="I39" s="2"/>
      <c r="J39" s="66">
        <v>2565</v>
      </c>
    </row>
    <row r="40" spans="1:10">
      <c r="A40" s="11"/>
      <c r="B40" s="64"/>
      <c r="C40" s="64"/>
      <c r="D40" s="137" t="s">
        <v>91</v>
      </c>
      <c r="E40" s="137"/>
      <c r="F40" s="137"/>
      <c r="G40" s="137"/>
      <c r="H40" s="137"/>
      <c r="I40" s="137"/>
      <c r="J40" s="137"/>
    </row>
    <row r="41" spans="1:10" ht="22">
      <c r="A41" s="13" t="s">
        <v>179</v>
      </c>
      <c r="B41" s="64"/>
      <c r="C41" s="64"/>
      <c r="D41" s="75"/>
      <c r="E41" s="69"/>
      <c r="F41" s="75"/>
      <c r="G41" s="69"/>
      <c r="H41" s="69"/>
      <c r="I41" s="69"/>
      <c r="J41" s="69"/>
    </row>
    <row r="42" spans="1:10">
      <c r="A42" s="19" t="s">
        <v>57</v>
      </c>
      <c r="B42" s="64"/>
      <c r="C42" s="64"/>
      <c r="D42" s="76">
        <v>529422</v>
      </c>
      <c r="E42" s="68"/>
      <c r="F42" s="76">
        <v>475547</v>
      </c>
      <c r="G42" s="68"/>
      <c r="H42" s="67">
        <v>673611</v>
      </c>
      <c r="I42" s="68"/>
      <c r="J42" s="67">
        <v>458507</v>
      </c>
    </row>
    <row r="43" spans="1:10">
      <c r="A43" s="19" t="s">
        <v>58</v>
      </c>
      <c r="B43" s="64"/>
      <c r="C43" s="64"/>
      <c r="D43" s="78">
        <v>-2005</v>
      </c>
      <c r="E43" s="68"/>
      <c r="F43" s="78">
        <v>1</v>
      </c>
      <c r="G43" s="68"/>
      <c r="H43" s="79">
        <v>0</v>
      </c>
      <c r="I43" s="68"/>
      <c r="J43" s="79">
        <v>0</v>
      </c>
    </row>
    <row r="44" spans="1:10" ht="22.5" thickBot="1">
      <c r="A44" s="13"/>
      <c r="B44" s="64"/>
      <c r="C44" s="64"/>
      <c r="D44" s="73">
        <f>D42+D43</f>
        <v>527417</v>
      </c>
      <c r="E44" s="69"/>
      <c r="F44" s="73">
        <v>475548</v>
      </c>
      <c r="G44" s="69"/>
      <c r="H44" s="73">
        <f>SUM(H42:H43)</f>
        <v>673611</v>
      </c>
      <c r="I44" s="69"/>
      <c r="J44" s="73">
        <v>458507</v>
      </c>
    </row>
    <row r="45" spans="1:10" ht="22.5" thickTop="1">
      <c r="A45" s="13"/>
      <c r="B45" s="64"/>
      <c r="C45" s="64"/>
      <c r="D45" s="75"/>
      <c r="E45" s="69"/>
      <c r="F45" s="75"/>
      <c r="G45" s="69"/>
      <c r="H45" s="72"/>
      <c r="I45" s="69"/>
      <c r="J45" s="72"/>
    </row>
    <row r="46" spans="1:10" ht="22">
      <c r="A46" s="13" t="s">
        <v>171</v>
      </c>
      <c r="B46" s="64"/>
      <c r="C46" s="64"/>
      <c r="D46" s="75"/>
      <c r="E46" s="69"/>
      <c r="F46" s="75"/>
      <c r="G46" s="69"/>
      <c r="H46" s="69"/>
      <c r="I46" s="69"/>
      <c r="J46" s="69"/>
    </row>
    <row r="47" spans="1:10">
      <c r="A47" s="19" t="s">
        <v>57</v>
      </c>
      <c r="B47" s="64"/>
      <c r="C47" s="64"/>
      <c r="D47" s="77">
        <v>529422</v>
      </c>
      <c r="E47" s="68"/>
      <c r="F47" s="77">
        <v>475547</v>
      </c>
      <c r="G47" s="67"/>
      <c r="H47" s="67">
        <v>673611</v>
      </c>
      <c r="I47" s="67"/>
      <c r="J47" s="67">
        <v>458507</v>
      </c>
    </row>
    <row r="48" spans="1:10">
      <c r="A48" s="19" t="s">
        <v>58</v>
      </c>
      <c r="B48" s="64"/>
      <c r="C48" s="64"/>
      <c r="D48" s="80">
        <v>-2005</v>
      </c>
      <c r="E48" s="68"/>
      <c r="F48" s="80">
        <v>1</v>
      </c>
      <c r="G48" s="67"/>
      <c r="H48" s="80">
        <v>0</v>
      </c>
      <c r="I48" s="67"/>
      <c r="J48" s="80">
        <v>0</v>
      </c>
    </row>
    <row r="49" spans="1:10" ht="22.5" thickBot="1">
      <c r="A49" s="13"/>
      <c r="B49" s="64"/>
      <c r="C49" s="64"/>
      <c r="D49" s="73">
        <f>SUM(D47:D48)</f>
        <v>527417</v>
      </c>
      <c r="E49" s="69"/>
      <c r="F49" s="73">
        <v>475548</v>
      </c>
      <c r="G49" s="70"/>
      <c r="H49" s="73">
        <f>SUM(H47:H48)</f>
        <v>673611</v>
      </c>
      <c r="I49" s="70"/>
      <c r="J49" s="73">
        <v>458507</v>
      </c>
    </row>
    <row r="50" spans="1:10" ht="22.5" thickTop="1">
      <c r="A50" s="13"/>
      <c r="B50" s="64"/>
      <c r="C50" s="64"/>
      <c r="D50" s="23"/>
      <c r="E50" s="24"/>
      <c r="F50" s="23"/>
      <c r="G50" s="24"/>
      <c r="H50" s="24"/>
      <c r="I50" s="24"/>
      <c r="J50" s="24"/>
    </row>
    <row r="51" spans="1:10" ht="24.75" customHeight="1" thickBot="1">
      <c r="A51" s="13" t="s">
        <v>112</v>
      </c>
      <c r="B51" s="64"/>
      <c r="C51" s="20"/>
      <c r="D51" s="45">
        <f>D42/505000</f>
        <v>1.048360396039604</v>
      </c>
      <c r="E51" s="5"/>
      <c r="F51" s="45">
        <v>0.94167722772277229</v>
      </c>
      <c r="G51" s="5"/>
      <c r="H51" s="45">
        <f>H42/505000</f>
        <v>1.3338831683168317</v>
      </c>
      <c r="I51" s="5"/>
      <c r="J51" s="45">
        <v>0.90793465346534652</v>
      </c>
    </row>
    <row r="52" spans="1:10" ht="22" thickTop="1"/>
    <row r="55" spans="1:10">
      <c r="D55" s="61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7" firstPageNumber="8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32"/>
  <sheetViews>
    <sheetView view="pageBreakPreview" topLeftCell="B26" zoomScale="85" zoomScaleNormal="85" zoomScaleSheetLayoutView="85" workbookViewId="0">
      <selection activeCell="L40" sqref="L40"/>
    </sheetView>
  </sheetViews>
  <sheetFormatPr defaultColWidth="9.09765625" defaultRowHeight="23.25" customHeight="1"/>
  <cols>
    <col min="1" max="1" width="55.5" style="8" customWidth="1"/>
    <col min="2" max="2" width="9.8984375" style="9" customWidth="1"/>
    <col min="3" max="3" width="1.3984375" style="10" customWidth="1"/>
    <col min="4" max="4" width="14.3984375" style="30" customWidth="1"/>
    <col min="5" max="5" width="1" style="31" customWidth="1"/>
    <col min="6" max="6" width="16.09765625" style="30" customWidth="1"/>
    <col min="7" max="7" width="0.8984375" style="31" customWidth="1"/>
    <col min="8" max="8" width="14.8984375" style="30" customWidth="1"/>
    <col min="9" max="9" width="1.3984375" style="31" customWidth="1"/>
    <col min="10" max="10" width="14" style="30" customWidth="1"/>
    <col min="11" max="11" width="1" style="31" customWidth="1"/>
    <col min="12" max="12" width="15.8984375" style="30" customWidth="1"/>
    <col min="13" max="13" width="1" style="31" customWidth="1"/>
    <col min="14" max="14" width="15.59765625" style="30" customWidth="1"/>
    <col min="15" max="15" width="1.3984375" style="31" customWidth="1"/>
    <col min="16" max="16" width="14.59765625" style="30" customWidth="1"/>
    <col min="17" max="17" width="1.3984375" style="31" customWidth="1"/>
    <col min="18" max="18" width="14" style="30" customWidth="1"/>
    <col min="19" max="19" width="1.09765625" style="10" customWidth="1"/>
    <col min="20" max="20" width="14.8984375" style="10" customWidth="1"/>
    <col min="21" max="16384" width="9.09765625" style="10"/>
  </cols>
  <sheetData>
    <row r="1" spans="1:20" ht="24" customHeight="1">
      <c r="A1" s="6" t="s">
        <v>105</v>
      </c>
    </row>
    <row r="2" spans="1:20" ht="24" customHeight="1">
      <c r="A2" s="6" t="s">
        <v>92</v>
      </c>
    </row>
    <row r="3" spans="1:20" ht="22.5" customHeight="1">
      <c r="A3" s="6"/>
    </row>
    <row r="4" spans="1:20" customFormat="1" ht="20.25" customHeight="1">
      <c r="A4" s="19"/>
      <c r="B4" s="64"/>
      <c r="C4" s="66"/>
      <c r="D4" s="140" t="s">
        <v>66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66"/>
      <c r="T4" s="66"/>
    </row>
    <row r="5" spans="1:20" customFormat="1" ht="20.25" customHeight="1">
      <c r="A5" s="19"/>
      <c r="B5" s="66"/>
      <c r="C5" s="64"/>
      <c r="D5" s="50"/>
      <c r="E5" s="50"/>
      <c r="F5" s="50"/>
      <c r="G5" s="97"/>
      <c r="H5" s="141" t="s">
        <v>74</v>
      </c>
      <c r="I5" s="141"/>
      <c r="J5" s="141"/>
      <c r="K5" s="97"/>
      <c r="L5" s="141" t="s">
        <v>52</v>
      </c>
      <c r="M5" s="141"/>
      <c r="N5" s="141"/>
      <c r="O5" s="98"/>
      <c r="P5" s="98"/>
      <c r="Q5" s="114"/>
      <c r="R5" s="34"/>
      <c r="S5" s="97"/>
      <c r="T5" s="34"/>
    </row>
    <row r="6" spans="1:20" customFormat="1" ht="20.25" customHeight="1">
      <c r="A6" s="19"/>
      <c r="B6" s="66"/>
      <c r="C6" s="64"/>
      <c r="D6" s="50"/>
      <c r="E6" s="50"/>
      <c r="F6" s="50"/>
      <c r="G6" s="97"/>
      <c r="H6" s="97"/>
      <c r="I6" s="97"/>
      <c r="J6" s="97"/>
      <c r="K6" s="97"/>
      <c r="L6" s="50"/>
      <c r="M6" s="97"/>
      <c r="N6" s="97" t="s">
        <v>50</v>
      </c>
      <c r="O6" s="98"/>
      <c r="P6" s="98"/>
      <c r="Q6" s="114"/>
      <c r="R6" s="50"/>
      <c r="S6" s="97"/>
      <c r="T6" s="50"/>
    </row>
    <row r="7" spans="1:20" customFormat="1" ht="20.25" customHeight="1">
      <c r="A7" s="19"/>
      <c r="B7" s="66"/>
      <c r="C7" s="64"/>
      <c r="D7" s="50" t="s">
        <v>20</v>
      </c>
      <c r="E7" s="50"/>
      <c r="F7" s="5"/>
      <c r="G7" s="97"/>
      <c r="H7" s="50"/>
      <c r="I7" s="97"/>
      <c r="J7" s="50"/>
      <c r="K7" s="97"/>
      <c r="L7" s="50" t="s">
        <v>180</v>
      </c>
      <c r="M7" s="97"/>
      <c r="N7" s="50" t="s">
        <v>53</v>
      </c>
      <c r="O7" s="97"/>
      <c r="P7" s="50" t="s">
        <v>43</v>
      </c>
      <c r="Q7" s="97"/>
      <c r="R7" s="50" t="s">
        <v>49</v>
      </c>
      <c r="S7" s="97"/>
      <c r="T7" s="50"/>
    </row>
    <row r="8" spans="1:20" customFormat="1" ht="20.25" customHeight="1">
      <c r="A8" s="19"/>
      <c r="B8" s="66"/>
      <c r="C8" s="64"/>
      <c r="D8" s="50" t="s">
        <v>42</v>
      </c>
      <c r="E8" s="50"/>
      <c r="F8" s="50" t="s">
        <v>146</v>
      </c>
      <c r="G8" s="97"/>
      <c r="H8" s="50" t="s">
        <v>39</v>
      </c>
      <c r="I8" s="97"/>
      <c r="J8" s="50" t="s">
        <v>28</v>
      </c>
      <c r="K8" s="97"/>
      <c r="L8" s="50" t="s">
        <v>73</v>
      </c>
      <c r="M8" s="97"/>
      <c r="N8" s="50" t="s">
        <v>51</v>
      </c>
      <c r="O8" s="97"/>
      <c r="P8" s="50" t="s">
        <v>23</v>
      </c>
      <c r="Q8" s="97"/>
      <c r="R8" s="50" t="s">
        <v>47</v>
      </c>
      <c r="S8" s="97"/>
      <c r="T8" s="50" t="s">
        <v>43</v>
      </c>
    </row>
    <row r="9" spans="1:20" customFormat="1" ht="20.25" customHeight="1">
      <c r="A9" s="19"/>
      <c r="B9" s="64" t="s">
        <v>1</v>
      </c>
      <c r="C9" s="64"/>
      <c r="D9" s="50" t="s">
        <v>41</v>
      </c>
      <c r="E9" s="50"/>
      <c r="F9" s="50" t="s">
        <v>148</v>
      </c>
      <c r="G9" s="97"/>
      <c r="H9" s="50" t="s">
        <v>40</v>
      </c>
      <c r="I9" s="97"/>
      <c r="J9" s="50" t="s">
        <v>44</v>
      </c>
      <c r="K9" s="97"/>
      <c r="L9" s="50" t="s">
        <v>119</v>
      </c>
      <c r="M9" s="97"/>
      <c r="N9" s="50" t="s">
        <v>54</v>
      </c>
      <c r="O9" s="97"/>
      <c r="P9" s="50" t="s">
        <v>107</v>
      </c>
      <c r="Q9" s="97"/>
      <c r="R9" s="50" t="s">
        <v>48</v>
      </c>
      <c r="S9" s="97"/>
      <c r="T9" s="50" t="s">
        <v>23</v>
      </c>
    </row>
    <row r="10" spans="1:20" customFormat="1" ht="22" customHeight="1">
      <c r="B10" s="65"/>
      <c r="C10" s="65"/>
      <c r="D10" s="142" t="s">
        <v>91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</row>
    <row r="11" spans="1:20" customFormat="1" ht="22" customHeight="1">
      <c r="A11" s="13" t="s">
        <v>197</v>
      </c>
      <c r="B11" s="65"/>
      <c r="C11" s="6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</row>
    <row r="12" spans="1:20" customFormat="1" ht="22" customHeight="1">
      <c r="A12" s="13" t="s">
        <v>198</v>
      </c>
      <c r="B12" s="13"/>
      <c r="C12" s="13"/>
      <c r="D12" s="35">
        <v>2525000</v>
      </c>
      <c r="E12" s="35"/>
      <c r="F12" s="35">
        <v>1741110</v>
      </c>
      <c r="G12" s="39"/>
      <c r="H12" s="35">
        <v>243600</v>
      </c>
      <c r="I12" s="39"/>
      <c r="J12" s="35">
        <v>802200</v>
      </c>
      <c r="K12" s="39"/>
      <c r="L12" s="35">
        <v>-2094</v>
      </c>
      <c r="M12" s="39"/>
      <c r="N12" s="35">
        <v>-2094</v>
      </c>
      <c r="O12" s="39"/>
      <c r="P12" s="35">
        <v>5309816</v>
      </c>
      <c r="Q12" s="39"/>
      <c r="R12" s="35">
        <v>1289</v>
      </c>
      <c r="S12" s="39"/>
      <c r="T12" s="35">
        <v>5311105</v>
      </c>
    </row>
    <row r="13" spans="1:20" customFormat="1" ht="22">
      <c r="A13" s="13"/>
      <c r="B13" s="64"/>
      <c r="C13" s="65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spans="1:20" customFormat="1" ht="22">
      <c r="A14" s="13" t="s">
        <v>62</v>
      </c>
      <c r="B14" s="20"/>
      <c r="C14" s="65"/>
      <c r="D14" s="56"/>
      <c r="E14" s="56"/>
      <c r="F14" s="56"/>
      <c r="G14" s="57"/>
      <c r="H14" s="56"/>
      <c r="I14" s="57"/>
      <c r="J14" s="56"/>
      <c r="K14" s="57"/>
      <c r="L14" s="56"/>
      <c r="M14" s="57"/>
      <c r="N14" s="56"/>
      <c r="O14" s="57"/>
      <c r="P14" s="56"/>
      <c r="Q14" s="57"/>
      <c r="R14" s="56"/>
      <c r="S14" s="57"/>
      <c r="T14" s="56"/>
    </row>
    <row r="15" spans="1:20" customFormat="1" ht="22" customHeight="1">
      <c r="A15" s="12" t="s">
        <v>192</v>
      </c>
      <c r="B15" s="20"/>
      <c r="C15" s="65"/>
      <c r="D15" s="56"/>
      <c r="E15" s="56"/>
      <c r="F15" s="56"/>
      <c r="G15" s="57"/>
      <c r="H15" s="56"/>
      <c r="I15" s="57"/>
      <c r="J15" s="56"/>
      <c r="K15" s="57"/>
      <c r="L15" s="56"/>
      <c r="M15" s="57"/>
      <c r="N15" s="56"/>
      <c r="O15" s="57"/>
      <c r="P15" s="56"/>
      <c r="Q15" s="57"/>
      <c r="R15" s="56"/>
      <c r="S15" s="57"/>
      <c r="T15" s="56"/>
    </row>
    <row r="16" spans="1:20" customFormat="1" ht="22" customHeight="1">
      <c r="A16" s="19" t="s">
        <v>172</v>
      </c>
      <c r="B16" s="64">
        <v>9</v>
      </c>
      <c r="C16" s="66"/>
      <c r="D16" s="56">
        <v>0</v>
      </c>
      <c r="E16" s="56"/>
      <c r="F16" s="56">
        <v>0</v>
      </c>
      <c r="G16" s="57"/>
      <c r="H16" s="56">
        <v>0</v>
      </c>
      <c r="I16" s="57"/>
      <c r="J16" s="56">
        <v>-303000</v>
      </c>
      <c r="K16" s="57"/>
      <c r="L16" s="56">
        <v>0</v>
      </c>
      <c r="M16" s="57"/>
      <c r="N16" s="99">
        <v>0</v>
      </c>
      <c r="O16" s="57"/>
      <c r="P16" s="56">
        <v>-303000</v>
      </c>
      <c r="Q16" s="57"/>
      <c r="R16" s="56">
        <v>0</v>
      </c>
      <c r="S16" s="39"/>
      <c r="T16" s="113">
        <v>-303000</v>
      </c>
    </row>
    <row r="17" spans="1:21" customFormat="1" ht="22" customHeight="1">
      <c r="A17" s="12" t="s">
        <v>234</v>
      </c>
      <c r="B17" s="20"/>
      <c r="C17" s="65"/>
      <c r="D17" s="100">
        <v>0</v>
      </c>
      <c r="E17" s="39"/>
      <c r="F17" s="100">
        <v>0</v>
      </c>
      <c r="G17" s="39"/>
      <c r="H17" s="100">
        <v>0</v>
      </c>
      <c r="I17" s="39"/>
      <c r="J17" s="100">
        <v>-303000</v>
      </c>
      <c r="K17" s="39"/>
      <c r="L17" s="100">
        <v>0</v>
      </c>
      <c r="M17" s="39"/>
      <c r="N17" s="100">
        <v>0</v>
      </c>
      <c r="O17" s="39"/>
      <c r="P17" s="100">
        <v>-303000</v>
      </c>
      <c r="Q17" s="39"/>
      <c r="R17" s="100">
        <v>0</v>
      </c>
      <c r="S17" s="39"/>
      <c r="T17" s="100">
        <v>-303000</v>
      </c>
    </row>
    <row r="18" spans="1:21" customFormat="1" ht="22">
      <c r="A18" s="13"/>
      <c r="B18" s="64"/>
      <c r="C18" s="65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spans="1:21" customFormat="1" ht="22" customHeight="1">
      <c r="A19" s="12" t="s">
        <v>153</v>
      </c>
      <c r="B19" s="64"/>
      <c r="C19" s="65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56"/>
      <c r="O19" s="39"/>
      <c r="P19" s="56"/>
      <c r="Q19" s="39"/>
      <c r="R19" s="39"/>
      <c r="S19" s="39"/>
      <c r="T19" s="39"/>
    </row>
    <row r="20" spans="1:21" customFormat="1" ht="22" customHeight="1">
      <c r="A20" s="19" t="s">
        <v>201</v>
      </c>
      <c r="B20" s="64"/>
      <c r="C20" s="65"/>
      <c r="D20" s="57">
        <v>0</v>
      </c>
      <c r="E20" s="57"/>
      <c r="F20" s="57">
        <v>0</v>
      </c>
      <c r="G20" s="57"/>
      <c r="H20" s="57">
        <v>0</v>
      </c>
      <c r="I20" s="57"/>
      <c r="J20" s="57">
        <v>0</v>
      </c>
      <c r="K20" s="57"/>
      <c r="L20" s="57">
        <v>2094</v>
      </c>
      <c r="M20" s="57"/>
      <c r="N20" s="56">
        <v>2094</v>
      </c>
      <c r="O20" s="57"/>
      <c r="P20" s="56">
        <v>2094</v>
      </c>
      <c r="Q20" s="57"/>
      <c r="R20" s="56">
        <v>-1284</v>
      </c>
      <c r="S20" s="57"/>
      <c r="T20" s="113">
        <v>810</v>
      </c>
    </row>
    <row r="21" spans="1:21" customFormat="1" ht="22" customHeight="1">
      <c r="A21" s="12" t="s">
        <v>152</v>
      </c>
      <c r="B21" s="64"/>
      <c r="C21" s="65"/>
      <c r="D21" s="100">
        <v>0</v>
      </c>
      <c r="E21" s="39"/>
      <c r="F21" s="100">
        <v>0</v>
      </c>
      <c r="G21" s="39"/>
      <c r="H21" s="100">
        <v>0</v>
      </c>
      <c r="I21" s="39"/>
      <c r="J21" s="100">
        <v>0</v>
      </c>
      <c r="K21" s="39"/>
      <c r="L21" s="100">
        <v>2094</v>
      </c>
      <c r="M21" s="39"/>
      <c r="N21" s="100">
        <v>2094</v>
      </c>
      <c r="O21" s="39"/>
      <c r="P21" s="100">
        <v>2094</v>
      </c>
      <c r="Q21" s="39"/>
      <c r="R21" s="100">
        <v>-1284</v>
      </c>
      <c r="S21" s="39"/>
      <c r="T21" s="100">
        <v>810</v>
      </c>
    </row>
    <row r="22" spans="1:21" customFormat="1" ht="17.149999999999999" customHeight="1">
      <c r="A22" s="13"/>
      <c r="B22" s="64"/>
      <c r="C22" s="65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spans="1:21" customFormat="1" ht="22" customHeight="1">
      <c r="A23" s="13" t="s">
        <v>181</v>
      </c>
      <c r="B23" s="64"/>
      <c r="C23" s="65"/>
      <c r="D23" s="101">
        <v>0</v>
      </c>
      <c r="E23" s="39"/>
      <c r="F23" s="101">
        <v>0</v>
      </c>
      <c r="G23" s="39"/>
      <c r="H23" s="101">
        <v>0</v>
      </c>
      <c r="I23" s="39"/>
      <c r="J23" s="101">
        <v>-303000</v>
      </c>
      <c r="K23" s="39"/>
      <c r="L23" s="101">
        <v>2094</v>
      </c>
      <c r="M23" s="39"/>
      <c r="N23" s="101">
        <v>2094</v>
      </c>
      <c r="O23" s="39"/>
      <c r="P23" s="101">
        <v>-300906</v>
      </c>
      <c r="Q23" s="39"/>
      <c r="R23" s="101">
        <v>-1284</v>
      </c>
      <c r="S23" s="39"/>
      <c r="T23" s="101">
        <v>-302190</v>
      </c>
    </row>
    <row r="24" spans="1:21" customFormat="1" ht="17.149999999999999" customHeight="1">
      <c r="A24" s="13"/>
      <c r="B24" s="64"/>
      <c r="C24" s="65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1:21" customFormat="1" ht="22" customHeight="1">
      <c r="A25" s="13" t="s">
        <v>101</v>
      </c>
      <c r="B25" s="64"/>
      <c r="C25" s="65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spans="1:21" customFormat="1" ht="22" customHeight="1">
      <c r="A26" s="19" t="s">
        <v>200</v>
      </c>
      <c r="B26" s="64"/>
      <c r="C26" s="65"/>
      <c r="D26" s="56">
        <v>0</v>
      </c>
      <c r="E26" s="56"/>
      <c r="F26" s="56">
        <v>0</v>
      </c>
      <c r="G26" s="57"/>
      <c r="H26" s="56">
        <v>0</v>
      </c>
      <c r="I26" s="39"/>
      <c r="J26" s="56">
        <v>475547</v>
      </c>
      <c r="K26" s="39"/>
      <c r="L26" s="56">
        <v>0</v>
      </c>
      <c r="M26" s="57"/>
      <c r="N26" s="56">
        <v>0</v>
      </c>
      <c r="O26" s="57"/>
      <c r="P26" s="56">
        <v>475547</v>
      </c>
      <c r="Q26" s="57"/>
      <c r="R26" s="57">
        <v>1</v>
      </c>
      <c r="S26" s="57"/>
      <c r="T26" s="113">
        <v>475548</v>
      </c>
      <c r="U26" s="61">
        <f>T26-'PL-9mth'!F27</f>
        <v>0</v>
      </c>
    </row>
    <row r="27" spans="1:21" customFormat="1" ht="22" customHeight="1">
      <c r="A27" s="13" t="s">
        <v>102</v>
      </c>
      <c r="B27" s="20"/>
      <c r="C27" s="65"/>
      <c r="D27" s="100">
        <v>0</v>
      </c>
      <c r="E27" s="39"/>
      <c r="F27" s="100">
        <v>0</v>
      </c>
      <c r="G27" s="39"/>
      <c r="H27" s="100">
        <v>0</v>
      </c>
      <c r="I27" s="39"/>
      <c r="J27" s="100">
        <v>475547</v>
      </c>
      <c r="K27" s="39"/>
      <c r="L27" s="100">
        <v>0</v>
      </c>
      <c r="M27" s="39"/>
      <c r="N27" s="100">
        <v>0</v>
      </c>
      <c r="O27" s="39"/>
      <c r="P27" s="100">
        <v>475547</v>
      </c>
      <c r="Q27" s="39"/>
      <c r="R27" s="100">
        <v>1</v>
      </c>
      <c r="S27" s="39"/>
      <c r="T27" s="100">
        <v>475548</v>
      </c>
    </row>
    <row r="28" spans="1:21" customFormat="1" ht="17.149999999999999" customHeight="1">
      <c r="A28" s="13"/>
      <c r="B28" s="20"/>
      <c r="C28" s="65"/>
      <c r="D28" s="39"/>
      <c r="E28" s="39"/>
      <c r="F28" s="39"/>
      <c r="G28" s="39"/>
      <c r="H28" s="39"/>
      <c r="I28" s="39"/>
      <c r="J28" s="39"/>
      <c r="K28" s="39"/>
      <c r="L28" s="39"/>
    </row>
    <row r="29" spans="1:21" customFormat="1" ht="22" customHeight="1">
      <c r="A29" s="19" t="s">
        <v>205</v>
      </c>
      <c r="B29" s="64"/>
      <c r="C29" s="66"/>
      <c r="D29" s="62">
        <v>0</v>
      </c>
      <c r="E29" s="117"/>
      <c r="F29" s="62">
        <v>0</v>
      </c>
      <c r="G29" s="117"/>
      <c r="H29" s="116">
        <v>8900</v>
      </c>
      <c r="I29" s="117"/>
      <c r="J29" s="116">
        <v>-8900</v>
      </c>
      <c r="K29" s="117"/>
      <c r="L29" s="62">
        <v>0</v>
      </c>
      <c r="M29" s="117"/>
      <c r="N29" s="116">
        <v>0</v>
      </c>
      <c r="O29" s="117"/>
      <c r="P29" s="116">
        <v>0</v>
      </c>
      <c r="Q29" s="117"/>
      <c r="R29" s="62">
        <v>0</v>
      </c>
      <c r="S29" s="117"/>
      <c r="T29" s="116">
        <v>0</v>
      </c>
    </row>
    <row r="30" spans="1:21" customFormat="1" ht="17.149999999999999" customHeight="1">
      <c r="A30" s="13"/>
      <c r="B30" s="20"/>
      <c r="C30" s="65"/>
      <c r="D30" s="39"/>
      <c r="E30" s="39"/>
      <c r="F30" s="39"/>
      <c r="G30" s="39"/>
      <c r="H30" s="39"/>
      <c r="I30" s="39"/>
      <c r="J30" s="39"/>
      <c r="K30" s="39"/>
      <c r="L30" s="39"/>
    </row>
    <row r="31" spans="1:21" customFormat="1" ht="22" customHeight="1" thickBot="1">
      <c r="A31" s="13" t="s">
        <v>199</v>
      </c>
      <c r="B31" s="64"/>
      <c r="C31" s="66"/>
      <c r="D31" s="112">
        <v>2525000</v>
      </c>
      <c r="E31" s="39"/>
      <c r="F31" s="112">
        <v>1741110</v>
      </c>
      <c r="G31" s="39"/>
      <c r="H31" s="112">
        <v>252500</v>
      </c>
      <c r="I31" s="39"/>
      <c r="J31" s="112">
        <v>965847</v>
      </c>
      <c r="K31" s="39"/>
      <c r="L31" s="112">
        <v>0</v>
      </c>
      <c r="M31" s="39"/>
      <c r="N31" s="112">
        <v>0</v>
      </c>
      <c r="O31" s="39"/>
      <c r="P31" s="112">
        <v>5484457</v>
      </c>
      <c r="Q31" s="39"/>
      <c r="R31" s="112">
        <v>6</v>
      </c>
      <c r="S31" s="39"/>
      <c r="T31" s="112">
        <v>5484463</v>
      </c>
    </row>
    <row r="32" spans="1:21" customFormat="1" ht="15.65" customHeight="1" thickTop="1">
      <c r="A32" s="13"/>
      <c r="B32" s="64"/>
      <c r="C32" s="66"/>
      <c r="D32" s="39"/>
      <c r="E32" s="57"/>
      <c r="F32" s="39"/>
      <c r="G32" s="39"/>
      <c r="H32" s="57"/>
      <c r="I32" s="39"/>
      <c r="J32" s="57"/>
      <c r="K32" s="39"/>
      <c r="L32" s="57"/>
      <c r="M32" s="39"/>
      <c r="N32" s="57"/>
      <c r="O32" s="39"/>
      <c r="P32" s="57"/>
      <c r="Q32" s="39"/>
    </row>
  </sheetData>
  <mergeCells count="4">
    <mergeCell ref="D4:R4"/>
    <mergeCell ref="H5:J5"/>
    <mergeCell ref="L5:N5"/>
    <mergeCell ref="D10:T10"/>
  </mergeCells>
  <pageMargins left="0.8" right="0.8" top="0.48" bottom="0.5" header="0.5" footer="0.5"/>
  <pageSetup paperSize="9" scale="69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P29"/>
  <sheetViews>
    <sheetView view="pageBreakPreview" topLeftCell="E23" zoomScale="85" zoomScaleNormal="55" zoomScaleSheetLayoutView="85" workbookViewId="0">
      <selection activeCell="V29" sqref="V29"/>
    </sheetView>
  </sheetViews>
  <sheetFormatPr defaultColWidth="9.09765625" defaultRowHeight="20"/>
  <cols>
    <col min="1" max="1" width="53.19921875" style="8" customWidth="1"/>
    <col min="2" max="2" width="9.8984375" style="9" customWidth="1"/>
    <col min="3" max="3" width="1.3984375" style="10" customWidth="1"/>
    <col min="4" max="4" width="16.69921875" style="30" customWidth="1"/>
    <col min="5" max="5" width="1" style="31" customWidth="1"/>
    <col min="6" max="6" width="17" style="30" customWidth="1"/>
    <col min="7" max="7" width="0.8984375" style="31" customWidth="1"/>
    <col min="8" max="8" width="16.3984375" style="30" customWidth="1"/>
    <col min="9" max="9" width="1.3984375" style="31" customWidth="1"/>
    <col min="10" max="10" width="15.09765625" style="30" customWidth="1"/>
    <col min="11" max="11" width="1" style="31" customWidth="1"/>
    <col min="12" max="12" width="14.59765625" style="30" customWidth="1"/>
    <col min="13" max="13" width="1.3984375" style="31" customWidth="1"/>
    <col min="14" max="14" width="14" style="30" customWidth="1"/>
    <col min="15" max="15" width="1.09765625" style="10" customWidth="1"/>
    <col min="16" max="16" width="14.8984375" style="10" customWidth="1"/>
    <col min="17" max="16384" width="9.09765625" style="10"/>
  </cols>
  <sheetData>
    <row r="1" spans="1:16" ht="24" customHeight="1">
      <c r="A1" s="6" t="s">
        <v>105</v>
      </c>
    </row>
    <row r="2" spans="1:16" ht="24" customHeight="1">
      <c r="A2" s="6" t="s">
        <v>92</v>
      </c>
    </row>
    <row r="3" spans="1:16" ht="22.5" customHeight="1">
      <c r="A3" s="6"/>
    </row>
    <row r="4" spans="1:16" customFormat="1" ht="20.25" customHeight="1">
      <c r="A4" s="19"/>
      <c r="B4" s="64"/>
      <c r="C4" s="66"/>
      <c r="D4" s="140" t="s">
        <v>66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66"/>
      <c r="P4" s="66"/>
    </row>
    <row r="5" spans="1:16" customFormat="1" ht="20.25" customHeight="1">
      <c r="A5" s="19"/>
      <c r="B5" s="66"/>
      <c r="C5" s="64"/>
      <c r="D5" s="50"/>
      <c r="E5" s="50"/>
      <c r="F5" s="50"/>
      <c r="G5" s="97"/>
      <c r="H5" s="141" t="s">
        <v>74</v>
      </c>
      <c r="I5" s="141"/>
      <c r="J5" s="141"/>
      <c r="K5" s="97"/>
      <c r="L5" s="98"/>
      <c r="M5" s="114"/>
      <c r="N5" s="34"/>
      <c r="O5" s="97"/>
      <c r="P5" s="34"/>
    </row>
    <row r="6" spans="1:16" customFormat="1" ht="20.25" customHeight="1">
      <c r="A6" s="19"/>
      <c r="B6" s="66"/>
      <c r="C6" s="64"/>
      <c r="D6" s="50" t="s">
        <v>20</v>
      </c>
      <c r="E6" s="50"/>
      <c r="F6" s="5"/>
      <c r="G6" s="97"/>
      <c r="H6" s="50"/>
      <c r="I6" s="97"/>
      <c r="J6" s="50"/>
      <c r="K6" s="97"/>
      <c r="L6" s="50" t="s">
        <v>43</v>
      </c>
      <c r="M6" s="97"/>
      <c r="N6" s="50" t="s">
        <v>49</v>
      </c>
      <c r="O6" s="97"/>
      <c r="P6" s="50"/>
    </row>
    <row r="7" spans="1:16" customFormat="1" ht="20.25" customHeight="1">
      <c r="A7" s="19"/>
      <c r="B7" s="66"/>
      <c r="C7" s="64"/>
      <c r="D7" s="50" t="s">
        <v>42</v>
      </c>
      <c r="E7" s="50"/>
      <c r="F7" s="50" t="s">
        <v>146</v>
      </c>
      <c r="G7" s="97"/>
      <c r="H7" s="50" t="s">
        <v>39</v>
      </c>
      <c r="I7" s="97"/>
      <c r="J7" s="50" t="s">
        <v>28</v>
      </c>
      <c r="K7" s="97"/>
      <c r="L7" s="50" t="s">
        <v>23</v>
      </c>
      <c r="M7" s="97"/>
      <c r="N7" s="50" t="s">
        <v>47</v>
      </c>
      <c r="O7" s="97"/>
      <c r="P7" s="50" t="s">
        <v>43</v>
      </c>
    </row>
    <row r="8" spans="1:16" customFormat="1" ht="20.25" customHeight="1">
      <c r="A8" s="19"/>
      <c r="B8" s="64" t="s">
        <v>1</v>
      </c>
      <c r="C8" s="64"/>
      <c r="D8" s="50" t="s">
        <v>41</v>
      </c>
      <c r="E8" s="50"/>
      <c r="F8" s="50" t="s">
        <v>148</v>
      </c>
      <c r="G8" s="97"/>
      <c r="H8" s="50" t="s">
        <v>40</v>
      </c>
      <c r="I8" s="97"/>
      <c r="J8" s="50" t="s">
        <v>44</v>
      </c>
      <c r="K8" s="97"/>
      <c r="L8" s="50" t="s">
        <v>107</v>
      </c>
      <c r="M8" s="97"/>
      <c r="N8" s="50" t="s">
        <v>48</v>
      </c>
      <c r="O8" s="97"/>
      <c r="P8" s="50" t="s">
        <v>23</v>
      </c>
    </row>
    <row r="9" spans="1:16" customFormat="1" ht="22" customHeight="1">
      <c r="B9" s="65"/>
      <c r="C9" s="65"/>
      <c r="D9" s="142" t="s">
        <v>91</v>
      </c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</row>
    <row r="10" spans="1:16" customFormat="1" ht="22" customHeight="1">
      <c r="A10" s="13" t="s">
        <v>215</v>
      </c>
      <c r="B10" s="65"/>
      <c r="C10" s="6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</row>
    <row r="11" spans="1:16" customFormat="1" ht="22" customHeight="1">
      <c r="A11" s="13" t="s">
        <v>216</v>
      </c>
      <c r="B11" s="13"/>
      <c r="C11" s="13"/>
      <c r="D11" s="35">
        <v>2525000</v>
      </c>
      <c r="E11" s="35"/>
      <c r="F11" s="35">
        <v>1741110</v>
      </c>
      <c r="G11" s="39"/>
      <c r="H11" s="35">
        <v>252500</v>
      </c>
      <c r="I11" s="39"/>
      <c r="J11" s="35">
        <v>1149364</v>
      </c>
      <c r="K11" s="39"/>
      <c r="L11" s="35">
        <f>SUM(D11:J11)</f>
        <v>5667974</v>
      </c>
      <c r="M11" s="39"/>
      <c r="N11" s="35">
        <v>7</v>
      </c>
      <c r="O11" s="39"/>
      <c r="P11" s="35">
        <f>SUM(L11:N11)</f>
        <v>5667981</v>
      </c>
    </row>
    <row r="12" spans="1:16" customFormat="1" ht="22">
      <c r="A12" s="13"/>
      <c r="B12" s="64"/>
      <c r="C12" s="65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</row>
    <row r="13" spans="1:16" customFormat="1" ht="22">
      <c r="A13" s="13" t="s">
        <v>62</v>
      </c>
      <c r="B13" s="20"/>
      <c r="C13" s="65"/>
      <c r="D13" s="56"/>
      <c r="E13" s="56"/>
      <c r="F13" s="56"/>
      <c r="G13" s="57"/>
      <c r="H13" s="56"/>
      <c r="I13" s="57"/>
      <c r="J13" s="56"/>
      <c r="K13" s="57"/>
      <c r="L13" s="56"/>
      <c r="M13" s="57"/>
      <c r="N13" s="56"/>
      <c r="O13" s="57"/>
      <c r="P13" s="56"/>
    </row>
    <row r="14" spans="1:16" customFormat="1" ht="22" customHeight="1">
      <c r="A14" s="12" t="s">
        <v>192</v>
      </c>
      <c r="B14" s="20"/>
      <c r="C14" s="65"/>
      <c r="D14" s="56"/>
      <c r="E14" s="56"/>
      <c r="F14" s="56"/>
      <c r="G14" s="57"/>
      <c r="H14" s="56"/>
      <c r="I14" s="57"/>
      <c r="J14" s="56"/>
      <c r="K14" s="57"/>
      <c r="L14" s="56"/>
      <c r="M14" s="57"/>
      <c r="N14" s="56"/>
      <c r="O14" s="57"/>
      <c r="P14" s="56"/>
    </row>
    <row r="15" spans="1:16" customFormat="1" ht="22" customHeight="1">
      <c r="A15" s="19" t="s">
        <v>172</v>
      </c>
      <c r="B15" s="64">
        <v>9</v>
      </c>
      <c r="C15" s="66"/>
      <c r="D15" s="56">
        <v>0</v>
      </c>
      <c r="E15" s="56"/>
      <c r="F15" s="56">
        <v>0</v>
      </c>
      <c r="G15" s="57"/>
      <c r="H15" s="56">
        <v>0</v>
      </c>
      <c r="I15" s="57"/>
      <c r="J15" s="56">
        <v>-429250</v>
      </c>
      <c r="K15" s="57"/>
      <c r="L15" s="56">
        <f>SUM(D15,F15,H15,J15)</f>
        <v>-429250</v>
      </c>
      <c r="M15" s="57"/>
      <c r="N15" s="56">
        <v>0</v>
      </c>
      <c r="O15" s="39"/>
      <c r="P15" s="113">
        <f>L15+N15</f>
        <v>-429250</v>
      </c>
    </row>
    <row r="16" spans="1:16" customFormat="1" ht="22" customHeight="1">
      <c r="A16" s="12" t="s">
        <v>234</v>
      </c>
      <c r="B16" s="20"/>
      <c r="C16" s="65"/>
      <c r="D16" s="100">
        <f>SUM(D15:D15)</f>
        <v>0</v>
      </c>
      <c r="E16" s="39"/>
      <c r="F16" s="100">
        <f>SUM(F15:F15)</f>
        <v>0</v>
      </c>
      <c r="G16" s="39"/>
      <c r="H16" s="100">
        <f>SUM(H15:H15)</f>
        <v>0</v>
      </c>
      <c r="I16" s="39"/>
      <c r="J16" s="100">
        <f>SUM(J15:J15)</f>
        <v>-429250</v>
      </c>
      <c r="K16" s="39"/>
      <c r="L16" s="100">
        <f>SUM(L15:L15)</f>
        <v>-429250</v>
      </c>
      <c r="M16" s="39"/>
      <c r="N16" s="100">
        <f>SUM(N15:N15)</f>
        <v>0</v>
      </c>
      <c r="O16" s="39"/>
      <c r="P16" s="100">
        <f>SUM(P15:P15)</f>
        <v>-429250</v>
      </c>
    </row>
    <row r="17" spans="1:16" customFormat="1" ht="22">
      <c r="A17" s="13"/>
      <c r="B17" s="64"/>
      <c r="C17" s="65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</row>
    <row r="18" spans="1:16" customFormat="1" ht="22" customHeight="1">
      <c r="A18" s="12" t="s">
        <v>153</v>
      </c>
      <c r="B18" s="64"/>
      <c r="C18" s="65"/>
      <c r="D18" s="39"/>
      <c r="E18" s="39"/>
      <c r="F18" s="39"/>
      <c r="G18" s="39"/>
      <c r="H18" s="39"/>
      <c r="I18" s="39"/>
      <c r="J18" s="39"/>
      <c r="K18" s="39"/>
      <c r="L18" s="56"/>
      <c r="M18" s="39"/>
      <c r="N18" s="39"/>
      <c r="O18" s="39"/>
      <c r="P18" s="39"/>
    </row>
    <row r="19" spans="1:16" customFormat="1" ht="22" customHeight="1">
      <c r="A19" s="19" t="s">
        <v>236</v>
      </c>
      <c r="B19" s="64"/>
      <c r="C19" s="65"/>
      <c r="D19" s="57">
        <v>0</v>
      </c>
      <c r="E19" s="57"/>
      <c r="F19" s="57">
        <v>0</v>
      </c>
      <c r="G19" s="57"/>
      <c r="H19" s="57">
        <v>0</v>
      </c>
      <c r="I19" s="57"/>
      <c r="J19" s="57">
        <v>0</v>
      </c>
      <c r="K19" s="57"/>
      <c r="L19" s="56">
        <v>0</v>
      </c>
      <c r="M19" s="57"/>
      <c r="N19" s="56">
        <v>17150</v>
      </c>
      <c r="O19" s="57"/>
      <c r="P19" s="113">
        <f>SUM(L19:N19)</f>
        <v>17150</v>
      </c>
    </row>
    <row r="20" spans="1:16" customFormat="1" ht="22" customHeight="1">
      <c r="A20" s="12" t="s">
        <v>152</v>
      </c>
      <c r="B20" s="64"/>
      <c r="C20" s="65"/>
      <c r="D20" s="100">
        <f>SUM(D19)</f>
        <v>0</v>
      </c>
      <c r="E20" s="39"/>
      <c r="F20" s="100">
        <f>SUM(F19)</f>
        <v>0</v>
      </c>
      <c r="G20" s="39"/>
      <c r="H20" s="100">
        <f>SUM(H19)</f>
        <v>0</v>
      </c>
      <c r="I20" s="39"/>
      <c r="J20" s="100">
        <f>SUM(J19)</f>
        <v>0</v>
      </c>
      <c r="K20" s="39"/>
      <c r="L20" s="100">
        <f>SUM(L19)</f>
        <v>0</v>
      </c>
      <c r="M20" s="39"/>
      <c r="N20" s="100">
        <f>SUM(N19)</f>
        <v>17150</v>
      </c>
      <c r="O20" s="39"/>
      <c r="P20" s="100">
        <f>SUM(P19)</f>
        <v>17150</v>
      </c>
    </row>
    <row r="21" spans="1:16" customFormat="1" ht="17.149999999999999" customHeight="1">
      <c r="A21" s="13"/>
      <c r="B21" s="64"/>
      <c r="C21" s="65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</row>
    <row r="22" spans="1:16" customFormat="1" ht="22" customHeight="1">
      <c r="A22" s="13" t="s">
        <v>181</v>
      </c>
      <c r="B22" s="64"/>
      <c r="C22" s="65"/>
      <c r="D22" s="101">
        <f>SUM(D20,D16)</f>
        <v>0</v>
      </c>
      <c r="E22" s="39"/>
      <c r="F22" s="101">
        <f>SUM(F20,F16)</f>
        <v>0</v>
      </c>
      <c r="G22" s="39"/>
      <c r="H22" s="101">
        <f>SUM(H20,H16)</f>
        <v>0</v>
      </c>
      <c r="I22" s="39"/>
      <c r="J22" s="101">
        <f>SUM(J20,J16)</f>
        <v>-429250</v>
      </c>
      <c r="K22" s="39"/>
      <c r="L22" s="101">
        <f>SUM(L20,L16)</f>
        <v>-429250</v>
      </c>
      <c r="M22" s="39"/>
      <c r="N22" s="101">
        <f>SUM(N20,N16)</f>
        <v>17150</v>
      </c>
      <c r="O22" s="39"/>
      <c r="P22" s="101">
        <f>SUM(P20,P16)</f>
        <v>-412100</v>
      </c>
    </row>
    <row r="23" spans="1:16" customFormat="1" ht="17.149999999999999" customHeight="1">
      <c r="A23" s="13"/>
      <c r="B23" s="64"/>
      <c r="C23" s="65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</row>
    <row r="24" spans="1:16" customFormat="1" ht="22" customHeight="1">
      <c r="A24" s="13" t="s">
        <v>101</v>
      </c>
      <c r="B24" s="64"/>
      <c r="C24" s="65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</row>
    <row r="25" spans="1:16" customFormat="1" ht="22" customHeight="1">
      <c r="A25" s="19" t="s">
        <v>200</v>
      </c>
      <c r="B25" s="64"/>
      <c r="C25" s="65"/>
      <c r="D25" s="56">
        <v>0</v>
      </c>
      <c r="E25" s="56"/>
      <c r="F25" s="56">
        <v>0</v>
      </c>
      <c r="G25" s="57"/>
      <c r="H25" s="56">
        <v>0</v>
      </c>
      <c r="I25" s="39"/>
      <c r="J25" s="56">
        <f>'PL-9mth'!D42</f>
        <v>529422</v>
      </c>
      <c r="K25" s="39"/>
      <c r="L25" s="56">
        <f>SUM(D25,F25,H25,J25)</f>
        <v>529422</v>
      </c>
      <c r="M25" s="57"/>
      <c r="N25" s="57">
        <f>'PL-9mth'!D43</f>
        <v>-2005</v>
      </c>
      <c r="O25" s="57"/>
      <c r="P25" s="113">
        <f>L25+N25</f>
        <v>527417</v>
      </c>
    </row>
    <row r="26" spans="1:16" customFormat="1" ht="22" customHeight="1">
      <c r="A26" s="13" t="s">
        <v>102</v>
      </c>
      <c r="B26" s="20"/>
      <c r="C26" s="65"/>
      <c r="D26" s="100">
        <f>SUM(D25:D25)</f>
        <v>0</v>
      </c>
      <c r="E26" s="39"/>
      <c r="F26" s="100">
        <f>SUM(F25:F25)</f>
        <v>0</v>
      </c>
      <c r="G26" s="39"/>
      <c r="H26" s="100">
        <f>SUM(H25:H25)</f>
        <v>0</v>
      </c>
      <c r="I26" s="39"/>
      <c r="J26" s="100">
        <f>SUM(J25:J25)</f>
        <v>529422</v>
      </c>
      <c r="K26" s="39"/>
      <c r="L26" s="100">
        <f>SUM(L25:L25)</f>
        <v>529422</v>
      </c>
      <c r="M26" s="39"/>
      <c r="N26" s="100">
        <f>SUM(N25:N25)</f>
        <v>-2005</v>
      </c>
      <c r="O26" s="39"/>
      <c r="P26" s="100">
        <f>SUM(P25:P25)</f>
        <v>527417</v>
      </c>
    </row>
    <row r="27" spans="1:16" customFormat="1" ht="17.149999999999999" customHeight="1">
      <c r="A27" s="13"/>
      <c r="B27" s="20"/>
      <c r="C27" s="65"/>
      <c r="D27" s="39"/>
      <c r="E27" s="39"/>
      <c r="F27" s="39"/>
      <c r="G27" s="39"/>
      <c r="H27" s="39"/>
      <c r="I27" s="39"/>
      <c r="J27" s="39"/>
      <c r="K27" s="39"/>
    </row>
    <row r="28" spans="1:16" customFormat="1" ht="22" customHeight="1" thickBot="1">
      <c r="A28" s="13" t="s">
        <v>217</v>
      </c>
      <c r="B28" s="64"/>
      <c r="C28" s="66"/>
      <c r="D28" s="112">
        <f>SUM(D11,D22,D26)</f>
        <v>2525000</v>
      </c>
      <c r="E28" s="39"/>
      <c r="F28" s="112">
        <f>SUM(F11,F22,F26)</f>
        <v>1741110</v>
      </c>
      <c r="G28" s="39"/>
      <c r="H28" s="112">
        <f>SUM(H11,H22,H26)</f>
        <v>252500</v>
      </c>
      <c r="I28" s="39"/>
      <c r="J28" s="112">
        <f>SUM(J11,J22,J26)</f>
        <v>1249536</v>
      </c>
      <c r="K28" s="39"/>
      <c r="L28" s="112">
        <f>SUM(L11,L22,L26)</f>
        <v>5768146</v>
      </c>
      <c r="M28" s="39"/>
      <c r="N28" s="112">
        <f>SUM(N11,N22,N26)</f>
        <v>15152</v>
      </c>
      <c r="O28" s="39"/>
      <c r="P28" s="112">
        <f>SUM(P11,P22,P26)</f>
        <v>5783298</v>
      </c>
    </row>
    <row r="29" spans="1:16" customFormat="1" ht="15.65" customHeight="1" thickTop="1">
      <c r="A29" s="13"/>
      <c r="B29" s="64"/>
      <c r="C29" s="66"/>
      <c r="D29" s="39"/>
      <c r="E29" s="57"/>
      <c r="F29" s="39"/>
      <c r="G29" s="39"/>
      <c r="H29" s="57"/>
      <c r="I29" s="39"/>
      <c r="J29" s="57"/>
      <c r="K29" s="39"/>
      <c r="L29" s="57"/>
      <c r="M29" s="39"/>
    </row>
  </sheetData>
  <mergeCells count="3">
    <mergeCell ref="D4:N4"/>
    <mergeCell ref="H5:J5"/>
    <mergeCell ref="D9:P9"/>
  </mergeCells>
  <pageMargins left="0.8" right="0.8" top="0.48" bottom="0.5" header="0.5" footer="0.5"/>
  <pageSetup paperSize="9" scale="8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L25"/>
  <sheetViews>
    <sheetView view="pageBreakPreview" topLeftCell="B17" zoomScale="85" zoomScaleNormal="70" zoomScaleSheetLayoutView="85" workbookViewId="0">
      <selection activeCell="S29" sqref="S29"/>
    </sheetView>
  </sheetViews>
  <sheetFormatPr defaultColWidth="9.09765625" defaultRowHeight="20"/>
  <cols>
    <col min="1" max="1" width="63.19921875" style="8" customWidth="1"/>
    <col min="2" max="2" width="8.8984375" style="9" customWidth="1"/>
    <col min="3" max="3" width="1.69921875" style="10" customWidth="1"/>
    <col min="4" max="4" width="14.69921875" style="30" customWidth="1"/>
    <col min="5" max="5" width="1.69921875" style="31" customWidth="1"/>
    <col min="6" max="6" width="14.69921875" style="30" customWidth="1"/>
    <col min="7" max="7" width="1.69921875" style="31" customWidth="1"/>
    <col min="8" max="8" width="14.69921875" style="30" customWidth="1"/>
    <col min="9" max="9" width="1.69921875" style="31" customWidth="1"/>
    <col min="10" max="10" width="14.69921875" style="30" customWidth="1"/>
    <col min="11" max="11" width="1.69921875" style="10" customWidth="1"/>
    <col min="12" max="12" width="14.69921875" style="10" customWidth="1"/>
    <col min="13" max="16384" width="9.09765625" style="10"/>
  </cols>
  <sheetData>
    <row r="1" spans="1:12" ht="23">
      <c r="A1" s="6" t="s">
        <v>105</v>
      </c>
      <c r="K1" s="30"/>
      <c r="L1" s="30"/>
    </row>
    <row r="2" spans="1:12" ht="23">
      <c r="A2" s="6" t="s">
        <v>92</v>
      </c>
      <c r="K2" s="30"/>
      <c r="L2" s="30"/>
    </row>
    <row r="3" spans="1:12" ht="23">
      <c r="A3" s="6"/>
      <c r="K3" s="30"/>
      <c r="L3" s="30"/>
    </row>
    <row r="4" spans="1:12" customFormat="1" ht="22">
      <c r="A4" s="19"/>
      <c r="B4" s="7"/>
      <c r="D4" s="140" t="s">
        <v>68</v>
      </c>
      <c r="E4" s="140"/>
      <c r="F4" s="140"/>
      <c r="G4" s="140"/>
      <c r="H4" s="140"/>
      <c r="I4" s="140"/>
      <c r="J4" s="140"/>
      <c r="K4" s="140"/>
      <c r="L4" s="140"/>
    </row>
    <row r="5" spans="1:12" customFormat="1" ht="22">
      <c r="A5" s="19"/>
      <c r="B5" s="19"/>
      <c r="C5" s="7"/>
      <c r="D5" s="51"/>
      <c r="E5" s="51"/>
      <c r="F5" s="51"/>
      <c r="G5" s="97"/>
      <c r="H5" s="141" t="s">
        <v>74</v>
      </c>
      <c r="I5" s="141"/>
      <c r="J5" s="141"/>
      <c r="K5" s="53"/>
      <c r="L5" s="34"/>
    </row>
    <row r="6" spans="1:12" customFormat="1" ht="21.5">
      <c r="A6" s="19"/>
      <c r="B6" s="66"/>
      <c r="C6" s="64"/>
      <c r="D6" s="50" t="s">
        <v>20</v>
      </c>
      <c r="E6" s="50"/>
      <c r="F6" s="50"/>
      <c r="G6" s="97"/>
      <c r="H6" s="50"/>
      <c r="I6" s="53"/>
      <c r="J6" s="50"/>
      <c r="K6" s="97"/>
      <c r="L6" s="51"/>
    </row>
    <row r="7" spans="1:12" customFormat="1" ht="21.5">
      <c r="A7" s="19"/>
      <c r="B7" s="66"/>
      <c r="C7" s="64"/>
      <c r="D7" s="50" t="s">
        <v>42</v>
      </c>
      <c r="E7" s="50"/>
      <c r="F7" s="50" t="s">
        <v>146</v>
      </c>
      <c r="G7" s="97"/>
      <c r="H7" s="50" t="s">
        <v>39</v>
      </c>
      <c r="I7" s="97"/>
      <c r="J7" s="50"/>
      <c r="K7" s="97"/>
      <c r="L7" s="50" t="s">
        <v>43</v>
      </c>
    </row>
    <row r="8" spans="1:12" customFormat="1" ht="21.5">
      <c r="A8" s="19"/>
      <c r="B8" s="64" t="s">
        <v>1</v>
      </c>
      <c r="C8" s="64"/>
      <c r="D8" s="50" t="s">
        <v>41</v>
      </c>
      <c r="E8" s="50"/>
      <c r="F8" s="50" t="s">
        <v>148</v>
      </c>
      <c r="G8" s="97"/>
      <c r="H8" s="50" t="s">
        <v>40</v>
      </c>
      <c r="I8" s="97"/>
      <c r="J8" s="50" t="s">
        <v>135</v>
      </c>
      <c r="K8" s="97"/>
      <c r="L8" s="50" t="s">
        <v>23</v>
      </c>
    </row>
    <row r="9" spans="1:12" customFormat="1" ht="22">
      <c r="B9" s="13"/>
      <c r="C9" s="13"/>
      <c r="D9" s="142" t="s">
        <v>91</v>
      </c>
      <c r="E9" s="142"/>
      <c r="F9" s="142"/>
      <c r="G9" s="142"/>
      <c r="H9" s="142"/>
      <c r="I9" s="142"/>
      <c r="J9" s="142"/>
      <c r="K9" s="142"/>
      <c r="L9" s="142"/>
    </row>
    <row r="10" spans="1:12" customFormat="1" ht="22">
      <c r="A10" s="13" t="s">
        <v>197</v>
      </c>
      <c r="B10" s="13"/>
      <c r="C10" s="13"/>
      <c r="D10" s="36"/>
      <c r="E10" s="36"/>
      <c r="F10" s="36"/>
      <c r="G10" s="36"/>
      <c r="H10" s="36"/>
      <c r="I10" s="36"/>
      <c r="J10" s="36"/>
      <c r="K10" s="36"/>
      <c r="L10" s="36"/>
    </row>
    <row r="11" spans="1:12" customFormat="1" ht="22">
      <c r="A11" s="13" t="s">
        <v>198</v>
      </c>
      <c r="B11" s="20"/>
      <c r="C11" s="15"/>
      <c r="D11" s="35">
        <v>2525000</v>
      </c>
      <c r="E11" s="35"/>
      <c r="F11" s="35">
        <v>1741110</v>
      </c>
      <c r="G11" s="39"/>
      <c r="H11" s="35">
        <v>243600</v>
      </c>
      <c r="I11" s="39"/>
      <c r="J11" s="35">
        <v>348307</v>
      </c>
      <c r="K11" s="39"/>
      <c r="L11" s="102">
        <v>4858017</v>
      </c>
    </row>
    <row r="12" spans="1:12" customFormat="1" ht="6.5" customHeight="1">
      <c r="A12" s="13"/>
      <c r="B12" s="20"/>
      <c r="C12" s="15"/>
      <c r="D12" s="35"/>
      <c r="E12" s="35"/>
      <c r="F12" s="35"/>
      <c r="G12" s="39"/>
      <c r="H12" s="35"/>
      <c r="I12" s="39"/>
      <c r="J12" s="35"/>
      <c r="K12" s="39"/>
      <c r="L12" s="35"/>
    </row>
    <row r="13" spans="1:12" customFormat="1" ht="22">
      <c r="A13" s="13" t="s">
        <v>62</v>
      </c>
      <c r="B13" s="64"/>
      <c r="C13" s="65"/>
      <c r="D13" s="39"/>
      <c r="E13" s="39"/>
      <c r="F13" s="39"/>
      <c r="G13" s="39"/>
      <c r="H13" s="39"/>
      <c r="I13" s="39"/>
      <c r="J13" s="39"/>
      <c r="K13" s="39"/>
      <c r="L13" s="39"/>
    </row>
    <row r="14" spans="1:12" customFormat="1" ht="22">
      <c r="A14" s="12" t="s">
        <v>233</v>
      </c>
      <c r="B14" s="64"/>
      <c r="C14" s="65"/>
      <c r="D14" s="39"/>
      <c r="E14" s="39"/>
      <c r="F14" s="39"/>
      <c r="G14" s="39"/>
      <c r="H14" s="39"/>
      <c r="I14" s="39"/>
      <c r="J14" s="39"/>
      <c r="K14" s="39"/>
      <c r="L14" s="39"/>
    </row>
    <row r="15" spans="1:12" customFormat="1" ht="22">
      <c r="A15" s="19" t="s">
        <v>108</v>
      </c>
      <c r="B15" s="64">
        <v>9</v>
      </c>
      <c r="C15" s="65"/>
      <c r="D15" s="62">
        <v>0</v>
      </c>
      <c r="E15" s="57"/>
      <c r="F15" s="62">
        <v>0</v>
      </c>
      <c r="G15" s="57"/>
      <c r="H15" s="62">
        <v>0</v>
      </c>
      <c r="I15" s="39"/>
      <c r="J15" s="62">
        <v>-303000</v>
      </c>
      <c r="K15" s="39"/>
      <c r="L15" s="103">
        <v>-303000</v>
      </c>
    </row>
    <row r="16" spans="1:12" customFormat="1" ht="22">
      <c r="A16" s="13" t="s">
        <v>181</v>
      </c>
      <c r="B16" s="64"/>
      <c r="C16" s="65"/>
      <c r="D16" s="100">
        <v>0</v>
      </c>
      <c r="E16" s="39"/>
      <c r="F16" s="100">
        <v>0</v>
      </c>
      <c r="G16" s="39"/>
      <c r="H16" s="100">
        <v>0</v>
      </c>
      <c r="I16" s="39"/>
      <c r="J16" s="100">
        <v>-303000</v>
      </c>
      <c r="K16" s="39"/>
      <c r="L16" s="100">
        <v>-303000</v>
      </c>
    </row>
    <row r="17" spans="1:12" customFormat="1" ht="6.5" customHeight="1">
      <c r="A17" s="12"/>
      <c r="B17" s="64"/>
      <c r="C17" s="65"/>
      <c r="D17" s="39"/>
      <c r="E17" s="39"/>
      <c r="F17" s="39"/>
      <c r="G17" s="39"/>
      <c r="H17" s="39"/>
      <c r="I17" s="39"/>
      <c r="J17" s="39"/>
      <c r="K17" s="39"/>
      <c r="L17" s="39"/>
    </row>
    <row r="18" spans="1:12" customFormat="1" ht="22">
      <c r="A18" s="13" t="s">
        <v>101</v>
      </c>
      <c r="B18" s="64"/>
      <c r="C18" s="65"/>
      <c r="D18" s="39"/>
      <c r="E18" s="39"/>
      <c r="F18" s="39"/>
      <c r="G18" s="39"/>
      <c r="H18" s="39"/>
      <c r="I18" s="39"/>
      <c r="J18" s="39"/>
      <c r="K18" s="39"/>
      <c r="L18" s="39"/>
    </row>
    <row r="19" spans="1:12" customFormat="1" ht="22">
      <c r="A19" s="19" t="s">
        <v>200</v>
      </c>
      <c r="B19" s="64"/>
      <c r="C19" s="65"/>
      <c r="D19" s="56">
        <v>0</v>
      </c>
      <c r="E19" s="56"/>
      <c r="F19" s="56">
        <v>0</v>
      </c>
      <c r="G19" s="57"/>
      <c r="H19" s="56">
        <v>0</v>
      </c>
      <c r="I19" s="39"/>
      <c r="J19" s="56">
        <v>458507</v>
      </c>
      <c r="K19" s="39"/>
      <c r="L19" s="56">
        <v>458507</v>
      </c>
    </row>
    <row r="20" spans="1:12" customFormat="1" ht="22">
      <c r="A20" s="13" t="s">
        <v>102</v>
      </c>
      <c r="B20" s="20"/>
      <c r="C20" s="65"/>
      <c r="D20" s="100">
        <v>0</v>
      </c>
      <c r="E20" s="39"/>
      <c r="F20" s="100">
        <v>0</v>
      </c>
      <c r="G20" s="39"/>
      <c r="H20" s="100">
        <v>0</v>
      </c>
      <c r="I20" s="39"/>
      <c r="J20" s="100">
        <v>458507</v>
      </c>
      <c r="K20" s="39"/>
      <c r="L20" s="100">
        <v>458507</v>
      </c>
    </row>
    <row r="21" spans="1:12" customFormat="1" ht="6.5" customHeight="1">
      <c r="A21" s="13"/>
      <c r="B21" s="20"/>
      <c r="C21" s="65"/>
      <c r="D21" s="39"/>
      <c r="E21" s="39"/>
      <c r="F21" s="39"/>
      <c r="G21" s="39"/>
      <c r="H21" s="39"/>
      <c r="I21" s="39"/>
      <c r="J21" s="39"/>
      <c r="K21" s="39"/>
      <c r="L21" s="39"/>
    </row>
    <row r="22" spans="1:12" customFormat="1" ht="21.5">
      <c r="A22" s="19" t="s">
        <v>205</v>
      </c>
      <c r="B22" s="64"/>
      <c r="C22" s="66"/>
      <c r="D22" s="62">
        <v>0</v>
      </c>
      <c r="E22" s="117"/>
      <c r="F22" s="62">
        <v>0</v>
      </c>
      <c r="G22" s="117"/>
      <c r="H22" s="116">
        <v>8900</v>
      </c>
      <c r="I22" s="117"/>
      <c r="J22" s="116">
        <v>-8900</v>
      </c>
      <c r="K22" s="117"/>
      <c r="L22" s="116">
        <v>0</v>
      </c>
    </row>
    <row r="23" spans="1:12" customFormat="1" ht="6.5" customHeight="1">
      <c r="A23" s="13"/>
      <c r="B23" s="20"/>
      <c r="C23" s="65"/>
      <c r="D23" s="39"/>
      <c r="E23" s="39"/>
      <c r="F23" s="39"/>
      <c r="G23" s="39"/>
      <c r="H23" s="39"/>
      <c r="I23" s="39"/>
      <c r="J23" s="39"/>
      <c r="K23" s="39"/>
      <c r="L23" s="39"/>
    </row>
    <row r="24" spans="1:12" customFormat="1" ht="22.5" thickBot="1">
      <c r="A24" s="13" t="s">
        <v>199</v>
      </c>
      <c r="B24" s="64"/>
      <c r="C24" s="66"/>
      <c r="D24" s="112">
        <v>2525000</v>
      </c>
      <c r="E24" s="39"/>
      <c r="F24" s="112">
        <v>1741110</v>
      </c>
      <c r="G24" s="57"/>
      <c r="H24" s="112">
        <v>252500</v>
      </c>
      <c r="I24" s="57"/>
      <c r="J24" s="112">
        <v>494914</v>
      </c>
      <c r="K24" s="57"/>
      <c r="L24" s="112">
        <v>5013524</v>
      </c>
    </row>
    <row r="25" spans="1:12" ht="20.5" thickTop="1"/>
  </sheetData>
  <mergeCells count="3">
    <mergeCell ref="H5:J5"/>
    <mergeCell ref="D9:L9"/>
    <mergeCell ref="D4:L4"/>
  </mergeCells>
  <pageMargins left="0.8" right="0.8" top="0.48" bottom="0.5" header="0.5" footer="0.5"/>
  <pageSetup paperSize="9" scale="95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L23"/>
  <sheetViews>
    <sheetView view="pageBreakPreview" topLeftCell="B17" zoomScale="85" zoomScaleNormal="70" zoomScaleSheetLayoutView="85" workbookViewId="0">
      <selection activeCell="O29" sqref="O29"/>
    </sheetView>
  </sheetViews>
  <sheetFormatPr defaultColWidth="9.09765625" defaultRowHeight="20"/>
  <cols>
    <col min="1" max="1" width="66.19921875" style="8" customWidth="1"/>
    <col min="2" max="2" width="8.8984375" style="9" customWidth="1"/>
    <col min="3" max="3" width="1.69921875" style="10" customWidth="1"/>
    <col min="4" max="4" width="14.69921875" style="30" customWidth="1"/>
    <col min="5" max="5" width="1.69921875" style="31" customWidth="1"/>
    <col min="6" max="6" width="14.69921875" style="30" customWidth="1"/>
    <col min="7" max="7" width="1.69921875" style="31" customWidth="1"/>
    <col min="8" max="8" width="14.69921875" style="30" customWidth="1"/>
    <col min="9" max="9" width="1.69921875" style="31" customWidth="1"/>
    <col min="10" max="10" width="14.69921875" style="30" customWidth="1"/>
    <col min="11" max="11" width="1.69921875" style="10" customWidth="1"/>
    <col min="12" max="12" width="14.69921875" style="10" customWidth="1"/>
    <col min="13" max="16384" width="9.09765625" style="10"/>
  </cols>
  <sheetData>
    <row r="1" spans="1:12" ht="23">
      <c r="A1" s="6" t="s">
        <v>105</v>
      </c>
      <c r="K1" s="30"/>
      <c r="L1" s="30"/>
    </row>
    <row r="2" spans="1:12" ht="23">
      <c r="A2" s="6" t="s">
        <v>92</v>
      </c>
      <c r="K2" s="30"/>
      <c r="L2" s="30"/>
    </row>
    <row r="3" spans="1:12" ht="23">
      <c r="A3" s="6"/>
      <c r="K3" s="30"/>
      <c r="L3" s="30"/>
    </row>
    <row r="4" spans="1:12" customFormat="1" ht="22">
      <c r="A4" s="19"/>
      <c r="B4" s="7"/>
      <c r="D4" s="140" t="s">
        <v>68</v>
      </c>
      <c r="E4" s="140"/>
      <c r="F4" s="140"/>
      <c r="G4" s="140"/>
      <c r="H4" s="140"/>
      <c r="I4" s="140"/>
      <c r="J4" s="140"/>
      <c r="K4" s="140"/>
      <c r="L4" s="140"/>
    </row>
    <row r="5" spans="1:12" customFormat="1" ht="22">
      <c r="A5" s="19"/>
      <c r="B5" s="19"/>
      <c r="C5" s="7"/>
      <c r="D5" s="51"/>
      <c r="E5" s="51"/>
      <c r="F5" s="51"/>
      <c r="G5" s="97"/>
      <c r="H5" s="141" t="s">
        <v>74</v>
      </c>
      <c r="I5" s="141"/>
      <c r="J5" s="141"/>
      <c r="K5" s="53"/>
      <c r="L5" s="34"/>
    </row>
    <row r="6" spans="1:12" customFormat="1" ht="21.5">
      <c r="A6" s="19"/>
      <c r="B6" s="66"/>
      <c r="C6" s="64"/>
      <c r="D6" s="50" t="s">
        <v>20</v>
      </c>
      <c r="E6" s="50"/>
      <c r="F6" s="50"/>
      <c r="G6" s="97"/>
      <c r="H6" s="50"/>
      <c r="I6" s="53"/>
      <c r="J6" s="50"/>
      <c r="K6" s="97"/>
      <c r="L6" s="51"/>
    </row>
    <row r="7" spans="1:12" customFormat="1" ht="21.5">
      <c r="A7" s="19"/>
      <c r="B7" s="66"/>
      <c r="C7" s="64"/>
      <c r="D7" s="50" t="s">
        <v>42</v>
      </c>
      <c r="E7" s="50"/>
      <c r="F7" s="50" t="s">
        <v>146</v>
      </c>
      <c r="G7" s="97"/>
      <c r="H7" s="50" t="s">
        <v>39</v>
      </c>
      <c r="I7" s="97"/>
      <c r="J7" s="50"/>
      <c r="K7" s="97"/>
      <c r="L7" s="50" t="s">
        <v>43</v>
      </c>
    </row>
    <row r="8" spans="1:12" customFormat="1" ht="21.5">
      <c r="A8" s="19"/>
      <c r="B8" s="64" t="s">
        <v>1</v>
      </c>
      <c r="C8" s="64"/>
      <c r="D8" s="50" t="s">
        <v>41</v>
      </c>
      <c r="E8" s="50"/>
      <c r="F8" s="50" t="s">
        <v>148</v>
      </c>
      <c r="G8" s="97"/>
      <c r="H8" s="50" t="s">
        <v>40</v>
      </c>
      <c r="I8" s="97"/>
      <c r="J8" s="50" t="s">
        <v>135</v>
      </c>
      <c r="K8" s="97"/>
      <c r="L8" s="50" t="s">
        <v>23</v>
      </c>
    </row>
    <row r="9" spans="1:12" customFormat="1" ht="22">
      <c r="B9" s="13"/>
      <c r="C9" s="13"/>
      <c r="D9" s="142" t="s">
        <v>91</v>
      </c>
      <c r="E9" s="142"/>
      <c r="F9" s="142"/>
      <c r="G9" s="142"/>
      <c r="H9" s="142"/>
      <c r="I9" s="142"/>
      <c r="J9" s="142"/>
      <c r="K9" s="142"/>
      <c r="L9" s="142"/>
    </row>
    <row r="10" spans="1:12" customFormat="1" ht="22">
      <c r="A10" s="13" t="s">
        <v>215</v>
      </c>
      <c r="B10" s="13"/>
      <c r="C10" s="13"/>
      <c r="D10" s="36"/>
      <c r="E10" s="36"/>
      <c r="F10" s="36"/>
      <c r="G10" s="36"/>
      <c r="H10" s="36"/>
      <c r="I10" s="36"/>
      <c r="J10" s="36"/>
      <c r="K10" s="36"/>
      <c r="L10" s="36"/>
    </row>
    <row r="11" spans="1:12" customFormat="1" ht="22">
      <c r="A11" s="13" t="s">
        <v>216</v>
      </c>
      <c r="B11" s="20"/>
      <c r="C11" s="15"/>
      <c r="D11" s="35">
        <v>2525000</v>
      </c>
      <c r="E11" s="35"/>
      <c r="F11" s="35">
        <v>1741110</v>
      </c>
      <c r="G11" s="39"/>
      <c r="H11" s="35">
        <v>252500</v>
      </c>
      <c r="I11" s="39"/>
      <c r="J11" s="35">
        <v>567574</v>
      </c>
      <c r="K11" s="39"/>
      <c r="L11" s="132">
        <f>SUM(D11:J11)</f>
        <v>5086184</v>
      </c>
    </row>
    <row r="12" spans="1:12" customFormat="1" ht="22">
      <c r="A12" s="13"/>
      <c r="B12" s="20"/>
      <c r="C12" s="15"/>
      <c r="D12" s="35"/>
      <c r="E12" s="35"/>
      <c r="F12" s="35"/>
      <c r="G12" s="39"/>
      <c r="H12" s="35"/>
      <c r="I12" s="39"/>
      <c r="J12" s="35"/>
      <c r="K12" s="39"/>
      <c r="L12" s="35"/>
    </row>
    <row r="13" spans="1:12" customFormat="1" ht="22">
      <c r="A13" s="13" t="s">
        <v>62</v>
      </c>
      <c r="B13" s="64"/>
      <c r="C13" s="65"/>
      <c r="D13" s="39"/>
      <c r="E13" s="39"/>
      <c r="F13" s="39"/>
      <c r="G13" s="39"/>
      <c r="H13" s="39"/>
      <c r="I13" s="39"/>
      <c r="J13" s="39"/>
      <c r="K13" s="39"/>
      <c r="L13" s="39"/>
    </row>
    <row r="14" spans="1:12" customFormat="1" ht="22">
      <c r="A14" s="12" t="s">
        <v>233</v>
      </c>
      <c r="B14" s="64"/>
      <c r="C14" s="65"/>
      <c r="D14" s="39"/>
      <c r="E14" s="39"/>
      <c r="F14" s="39"/>
      <c r="G14" s="39"/>
      <c r="H14" s="39"/>
      <c r="I14" s="39"/>
      <c r="J14" s="39"/>
      <c r="K14" s="39"/>
      <c r="L14" s="39"/>
    </row>
    <row r="15" spans="1:12" customFormat="1" ht="22">
      <c r="A15" s="19" t="s">
        <v>108</v>
      </c>
      <c r="B15" s="64">
        <v>9</v>
      </c>
      <c r="C15" s="65"/>
      <c r="D15" s="62">
        <v>0</v>
      </c>
      <c r="E15" s="57"/>
      <c r="F15" s="62">
        <v>0</v>
      </c>
      <c r="G15" s="57"/>
      <c r="H15" s="62">
        <v>0</v>
      </c>
      <c r="I15" s="39"/>
      <c r="J15" s="62">
        <v>-429250</v>
      </c>
      <c r="K15" s="39"/>
      <c r="L15" s="103">
        <f>SUM(D15:J15)</f>
        <v>-429250</v>
      </c>
    </row>
    <row r="16" spans="1:12" customFormat="1" ht="22">
      <c r="A16" s="13" t="s">
        <v>181</v>
      </c>
      <c r="B16" s="64"/>
      <c r="C16" s="65"/>
      <c r="D16" s="100">
        <f>SUM(D15:D15)</f>
        <v>0</v>
      </c>
      <c r="E16" s="39"/>
      <c r="F16" s="100">
        <f>SUM(F15:F15)</f>
        <v>0</v>
      </c>
      <c r="G16" s="39"/>
      <c r="H16" s="100">
        <f>SUM(H15:H15)</f>
        <v>0</v>
      </c>
      <c r="I16" s="39"/>
      <c r="J16" s="100">
        <f>SUM(J15:J15)</f>
        <v>-429250</v>
      </c>
      <c r="K16" s="39"/>
      <c r="L16" s="100">
        <f>SUM(L15:L15)</f>
        <v>-429250</v>
      </c>
    </row>
    <row r="17" spans="1:12" customFormat="1" ht="22">
      <c r="A17" s="12"/>
      <c r="B17" s="64"/>
      <c r="C17" s="65"/>
      <c r="D17" s="39"/>
      <c r="E17" s="39"/>
      <c r="F17" s="39"/>
      <c r="G17" s="39"/>
      <c r="H17" s="39"/>
      <c r="I17" s="39"/>
      <c r="J17" s="39"/>
      <c r="K17" s="39"/>
      <c r="L17" s="39"/>
    </row>
    <row r="18" spans="1:12" customFormat="1" ht="22">
      <c r="A18" s="13" t="s">
        <v>101</v>
      </c>
      <c r="B18" s="64"/>
      <c r="C18" s="65"/>
      <c r="D18" s="39"/>
      <c r="E18" s="39"/>
      <c r="F18" s="39"/>
      <c r="G18" s="39"/>
      <c r="H18" s="39"/>
      <c r="I18" s="39"/>
      <c r="J18" s="39"/>
      <c r="K18" s="39"/>
      <c r="L18" s="39"/>
    </row>
    <row r="19" spans="1:12" customFormat="1" ht="22">
      <c r="A19" s="19" t="s">
        <v>200</v>
      </c>
      <c r="B19" s="64"/>
      <c r="C19" s="65"/>
      <c r="D19" s="56">
        <v>0</v>
      </c>
      <c r="E19" s="56"/>
      <c r="F19" s="56">
        <v>0</v>
      </c>
      <c r="G19" s="57"/>
      <c r="H19" s="56">
        <v>0</v>
      </c>
      <c r="I19" s="39"/>
      <c r="J19" s="56">
        <f>'PL-9mth'!H27</f>
        <v>673611</v>
      </c>
      <c r="K19" s="39"/>
      <c r="L19" s="56">
        <f>SUM(D19:J19)</f>
        <v>673611</v>
      </c>
    </row>
    <row r="20" spans="1:12" customFormat="1" ht="22">
      <c r="A20" s="13" t="s">
        <v>102</v>
      </c>
      <c r="B20" s="20"/>
      <c r="C20" s="65"/>
      <c r="D20" s="100">
        <f>SUM(D19:D19)</f>
        <v>0</v>
      </c>
      <c r="E20" s="39"/>
      <c r="F20" s="100">
        <f>SUM(F19:F19)</f>
        <v>0</v>
      </c>
      <c r="G20" s="39"/>
      <c r="H20" s="100">
        <f>SUM(H19:H19)</f>
        <v>0</v>
      </c>
      <c r="I20" s="39"/>
      <c r="J20" s="100">
        <f>SUM(J19:J19)</f>
        <v>673611</v>
      </c>
      <c r="K20" s="39"/>
      <c r="L20" s="100">
        <f>SUM(L19:L19)</f>
        <v>673611</v>
      </c>
    </row>
    <row r="21" spans="1:12" customFormat="1" ht="17.149999999999999" customHeight="1">
      <c r="A21" s="13"/>
      <c r="B21" s="20"/>
      <c r="C21" s="65"/>
      <c r="D21" s="39"/>
      <c r="E21" s="39"/>
      <c r="F21" s="39"/>
      <c r="G21" s="39"/>
      <c r="H21" s="39"/>
      <c r="I21" s="39"/>
      <c r="J21" s="39"/>
      <c r="K21" s="39"/>
      <c r="L21" s="39"/>
    </row>
    <row r="22" spans="1:12" customFormat="1" ht="22.5" thickBot="1">
      <c r="A22" s="13" t="s">
        <v>217</v>
      </c>
      <c r="B22" s="64"/>
      <c r="C22" s="66"/>
      <c r="D22" s="112">
        <f>D11+D20+D16</f>
        <v>2525000</v>
      </c>
      <c r="E22" s="39"/>
      <c r="F22" s="112">
        <f>F11+F20+F16</f>
        <v>1741110</v>
      </c>
      <c r="G22" s="57"/>
      <c r="H22" s="112">
        <f>H11+H20+H16</f>
        <v>252500</v>
      </c>
      <c r="I22" s="57"/>
      <c r="J22" s="112">
        <f>J11+J20+J16</f>
        <v>811935</v>
      </c>
      <c r="K22" s="57"/>
      <c r="L22" s="112">
        <f>L11+L20+L16</f>
        <v>5330545</v>
      </c>
    </row>
    <row r="23" spans="1:12" customFormat="1" ht="22.5" thickTop="1">
      <c r="A23" s="13"/>
      <c r="B23" s="64"/>
      <c r="C23" s="66"/>
      <c r="D23" s="39"/>
      <c r="E23" s="39"/>
      <c r="F23" s="39"/>
      <c r="G23" s="57"/>
      <c r="H23" s="39"/>
      <c r="I23" s="57"/>
      <c r="J23" s="39"/>
      <c r="K23" s="57"/>
      <c r="L23" s="39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J105"/>
  <sheetViews>
    <sheetView view="pageBreakPreview" zoomScale="70" zoomScaleNormal="78" zoomScaleSheetLayoutView="70" workbookViewId="0">
      <selection activeCell="L111" sqref="L111"/>
    </sheetView>
  </sheetViews>
  <sheetFormatPr defaultColWidth="35" defaultRowHeight="21.5"/>
  <cols>
    <col min="1" max="1" width="69.69921875" customWidth="1"/>
    <col min="2" max="2" width="9.8984375" customWidth="1"/>
    <col min="3" max="3" width="1.3984375" customWidth="1"/>
    <col min="4" max="4" width="12.09765625" style="58" customWidth="1"/>
    <col min="5" max="5" width="1.3984375" customWidth="1"/>
    <col min="6" max="6" width="12.09765625" style="58" customWidth="1"/>
    <col min="7" max="7" width="1.3984375" customWidth="1"/>
    <col min="8" max="8" width="12.09765625" customWidth="1"/>
    <col min="9" max="9" width="1.3984375" customWidth="1"/>
    <col min="10" max="10" width="12.09765625" customWidth="1"/>
  </cols>
  <sheetData>
    <row r="1" spans="1:10" ht="23">
      <c r="A1" s="14" t="s">
        <v>105</v>
      </c>
    </row>
    <row r="2" spans="1:10" ht="23">
      <c r="A2" s="14" t="s">
        <v>94</v>
      </c>
    </row>
    <row r="3" spans="1:10" ht="22">
      <c r="B3" s="130"/>
      <c r="C3" s="130"/>
      <c r="D3" s="136" t="s">
        <v>66</v>
      </c>
      <c r="E3" s="136"/>
      <c r="F3" s="136"/>
      <c r="G3" s="128"/>
      <c r="H3" s="136" t="s">
        <v>67</v>
      </c>
      <c r="I3" s="136"/>
      <c r="J3" s="136"/>
    </row>
    <row r="4" spans="1:10" ht="22">
      <c r="B4" s="130"/>
      <c r="C4" s="130"/>
      <c r="D4" s="138" t="s">
        <v>191</v>
      </c>
      <c r="E4" s="138"/>
      <c r="F4" s="138"/>
      <c r="G4" s="128"/>
      <c r="H4" s="138" t="s">
        <v>191</v>
      </c>
      <c r="I4" s="138"/>
      <c r="J4" s="138"/>
    </row>
    <row r="5" spans="1:10" ht="22">
      <c r="B5" s="130"/>
      <c r="C5" s="130"/>
      <c r="D5" s="139" t="s">
        <v>111</v>
      </c>
      <c r="E5" s="138"/>
      <c r="F5" s="138"/>
      <c r="G5" s="128"/>
      <c r="H5" s="139" t="s">
        <v>111</v>
      </c>
      <c r="I5" s="138"/>
      <c r="J5" s="138"/>
    </row>
    <row r="6" spans="1:10">
      <c r="B6" s="129"/>
      <c r="C6" s="129"/>
      <c r="D6" s="130">
        <v>2566</v>
      </c>
      <c r="E6" s="2"/>
      <c r="F6" s="130">
        <v>2565</v>
      </c>
      <c r="G6" s="130"/>
      <c r="H6" s="130">
        <v>2566</v>
      </c>
      <c r="I6" s="2"/>
      <c r="J6" s="130">
        <v>2565</v>
      </c>
    </row>
    <row r="7" spans="1:10" ht="18.649999999999999" customHeight="1">
      <c r="B7" s="130"/>
      <c r="C7" s="130"/>
      <c r="D7" s="137" t="s">
        <v>91</v>
      </c>
      <c r="E7" s="137"/>
      <c r="F7" s="137"/>
      <c r="G7" s="137"/>
      <c r="H7" s="137"/>
      <c r="I7" s="137"/>
      <c r="J7" s="137"/>
    </row>
    <row r="8" spans="1:10" ht="22">
      <c r="A8" s="15" t="s">
        <v>24</v>
      </c>
      <c r="B8" s="130"/>
      <c r="C8" s="130"/>
      <c r="D8" s="59"/>
      <c r="E8" s="60"/>
      <c r="F8" s="59"/>
      <c r="G8" s="60"/>
      <c r="H8" s="60"/>
      <c r="I8" s="60"/>
      <c r="J8" s="60"/>
    </row>
    <row r="9" spans="1:10">
      <c r="A9" t="s">
        <v>113</v>
      </c>
      <c r="B9" s="130"/>
      <c r="C9" s="130"/>
      <c r="D9" s="56">
        <v>527417</v>
      </c>
      <c r="E9" s="51"/>
      <c r="F9" s="56">
        <v>475548</v>
      </c>
      <c r="G9" s="51"/>
      <c r="H9" s="51">
        <v>673611</v>
      </c>
      <c r="I9" s="51"/>
      <c r="J9" s="51">
        <v>458507</v>
      </c>
    </row>
    <row r="10" spans="1:10">
      <c r="A10" s="7" t="s">
        <v>166</v>
      </c>
      <c r="B10" s="130"/>
      <c r="C10" s="130"/>
      <c r="D10" s="56"/>
      <c r="E10" s="51"/>
      <c r="F10" s="56"/>
      <c r="G10" s="51"/>
      <c r="H10" s="51"/>
      <c r="I10" s="51"/>
      <c r="J10" s="51"/>
    </row>
    <row r="11" spans="1:10">
      <c r="A11" s="19" t="s">
        <v>209</v>
      </c>
      <c r="B11" s="129"/>
      <c r="C11" s="130"/>
      <c r="D11" s="57">
        <v>102201</v>
      </c>
      <c r="E11" s="51"/>
      <c r="F11" s="57">
        <v>89687</v>
      </c>
      <c r="G11" s="51"/>
      <c r="H11" s="57">
        <v>53704</v>
      </c>
      <c r="I11" s="50"/>
      <c r="J11" s="57">
        <v>43845</v>
      </c>
    </row>
    <row r="12" spans="1:10">
      <c r="A12" s="19" t="s">
        <v>38</v>
      </c>
      <c r="B12" s="129"/>
      <c r="C12" s="130"/>
      <c r="D12" s="56">
        <v>160711</v>
      </c>
      <c r="E12" s="51"/>
      <c r="F12" s="56">
        <v>159626</v>
      </c>
      <c r="G12" s="51"/>
      <c r="H12" s="56">
        <v>173420</v>
      </c>
      <c r="I12" s="51"/>
      <c r="J12" s="56">
        <v>176178</v>
      </c>
    </row>
    <row r="13" spans="1:10">
      <c r="A13" t="s">
        <v>80</v>
      </c>
      <c r="B13" s="129"/>
      <c r="C13" s="130"/>
      <c r="D13" s="56">
        <v>611691</v>
      </c>
      <c r="E13" s="51"/>
      <c r="F13" s="56">
        <v>621625</v>
      </c>
      <c r="G13" s="51"/>
      <c r="H13" s="51">
        <v>560120</v>
      </c>
      <c r="I13" s="51"/>
      <c r="J13" s="51">
        <v>569378</v>
      </c>
    </row>
    <row r="14" spans="1:10">
      <c r="A14" s="19" t="s">
        <v>219</v>
      </c>
      <c r="B14" s="129"/>
      <c r="C14" s="130"/>
      <c r="D14" s="56">
        <v>18940</v>
      </c>
      <c r="E14" s="51"/>
      <c r="F14" s="56">
        <v>19847</v>
      </c>
      <c r="G14" s="51"/>
      <c r="H14" s="51">
        <v>13754</v>
      </c>
      <c r="I14" s="51"/>
      <c r="J14" s="51">
        <v>14604</v>
      </c>
    </row>
    <row r="15" spans="1:10">
      <c r="A15" t="s">
        <v>147</v>
      </c>
      <c r="B15" s="129"/>
      <c r="C15" s="130"/>
      <c r="D15" s="56">
        <v>10144</v>
      </c>
      <c r="E15" s="51"/>
      <c r="F15" s="56">
        <v>2967</v>
      </c>
      <c r="G15" s="51"/>
      <c r="H15" s="51">
        <v>10144</v>
      </c>
      <c r="I15" s="51"/>
      <c r="J15" s="51">
        <v>2967</v>
      </c>
    </row>
    <row r="16" spans="1:10">
      <c r="A16" s="19" t="s">
        <v>222</v>
      </c>
      <c r="B16" s="129"/>
      <c r="C16" s="130"/>
      <c r="D16" s="56">
        <v>-649</v>
      </c>
      <c r="E16" s="51"/>
      <c r="F16" s="56">
        <v>314</v>
      </c>
      <c r="G16" s="51"/>
      <c r="H16" s="51">
        <v>-509</v>
      </c>
      <c r="I16" s="51"/>
      <c r="J16" s="51">
        <v>366</v>
      </c>
    </row>
    <row r="17" spans="1:10">
      <c r="A17" s="19" t="s">
        <v>221</v>
      </c>
      <c r="B17" s="129"/>
      <c r="C17" s="130"/>
      <c r="D17" s="56">
        <v>-5299</v>
      </c>
      <c r="E17" s="51"/>
      <c r="F17" s="56">
        <v>-8028</v>
      </c>
      <c r="G17" s="51"/>
      <c r="H17" s="50">
        <v>-7036</v>
      </c>
      <c r="I17" s="50"/>
      <c r="J17" s="50">
        <v>-7885</v>
      </c>
    </row>
    <row r="18" spans="1:10">
      <c r="A18" s="19" t="s">
        <v>220</v>
      </c>
      <c r="B18" s="129"/>
      <c r="C18" s="130"/>
      <c r="D18" s="56">
        <v>-7843</v>
      </c>
      <c r="E18" s="51"/>
      <c r="F18" s="56">
        <v>-14704</v>
      </c>
      <c r="G18" s="51"/>
      <c r="H18" s="51">
        <v>-9813</v>
      </c>
      <c r="I18" s="51"/>
      <c r="J18" s="51">
        <v>-13662</v>
      </c>
    </row>
    <row r="19" spans="1:10">
      <c r="A19" s="19" t="s">
        <v>202</v>
      </c>
      <c r="B19" s="129"/>
      <c r="C19" s="130"/>
      <c r="D19" s="56">
        <v>0</v>
      </c>
      <c r="E19" s="51"/>
      <c r="F19" s="56">
        <v>-1252</v>
      </c>
      <c r="G19" s="51"/>
      <c r="H19" s="51">
        <v>0</v>
      </c>
      <c r="I19" s="51"/>
      <c r="J19" s="51">
        <v>-2062</v>
      </c>
    </row>
    <row r="20" spans="1:10">
      <c r="A20" s="134" t="s">
        <v>186</v>
      </c>
      <c r="B20" s="129"/>
      <c r="C20" s="130"/>
      <c r="D20" s="56">
        <v>-635</v>
      </c>
      <c r="E20" s="51"/>
      <c r="F20" s="56">
        <v>-9940</v>
      </c>
      <c r="G20" s="51"/>
      <c r="H20" s="51">
        <v>-667</v>
      </c>
      <c r="I20" s="51"/>
      <c r="J20" s="51">
        <v>-2195</v>
      </c>
    </row>
    <row r="21" spans="1:10">
      <c r="A21" s="134" t="s">
        <v>167</v>
      </c>
      <c r="B21" s="129"/>
      <c r="C21" s="130"/>
      <c r="D21" s="56">
        <v>3079</v>
      </c>
      <c r="E21" s="51"/>
      <c r="F21" s="56">
        <v>7436</v>
      </c>
      <c r="G21" s="51"/>
      <c r="H21" s="51">
        <v>2647</v>
      </c>
      <c r="I21" s="51"/>
      <c r="J21" s="51">
        <v>6645</v>
      </c>
    </row>
    <row r="22" spans="1:10">
      <c r="A22" s="134" t="s">
        <v>213</v>
      </c>
      <c r="B22" s="129"/>
      <c r="C22" s="130"/>
      <c r="D22" s="56">
        <v>-1</v>
      </c>
      <c r="E22" s="51"/>
      <c r="F22" s="56">
        <v>-2115</v>
      </c>
      <c r="G22" s="51"/>
      <c r="H22" s="51">
        <v>-1</v>
      </c>
      <c r="I22" s="51"/>
      <c r="J22" s="51">
        <v>-786</v>
      </c>
    </row>
    <row r="23" spans="1:10">
      <c r="A23" s="134" t="s">
        <v>210</v>
      </c>
      <c r="B23" s="129"/>
      <c r="C23" s="130"/>
      <c r="D23" s="56">
        <v>0</v>
      </c>
      <c r="E23" s="51"/>
      <c r="F23" s="56">
        <v>-2383</v>
      </c>
      <c r="G23" s="51"/>
      <c r="H23" s="51">
        <v>0</v>
      </c>
      <c r="I23" s="51"/>
      <c r="J23" s="51">
        <v>-2383</v>
      </c>
    </row>
    <row r="24" spans="1:10">
      <c r="A24" s="134" t="s">
        <v>231</v>
      </c>
      <c r="B24" s="129"/>
      <c r="C24" s="130"/>
      <c r="D24" s="56">
        <v>156</v>
      </c>
      <c r="E24" s="51"/>
      <c r="F24" s="56">
        <v>0</v>
      </c>
      <c r="G24" s="51"/>
      <c r="H24" s="51">
        <v>156</v>
      </c>
      <c r="I24" s="51"/>
      <c r="J24" s="51">
        <v>0</v>
      </c>
    </row>
    <row r="25" spans="1:10">
      <c r="A25" s="134" t="s">
        <v>83</v>
      </c>
      <c r="B25" s="129"/>
      <c r="C25" s="130"/>
      <c r="D25" s="51">
        <v>-6775</v>
      </c>
      <c r="E25" s="51"/>
      <c r="F25" s="51">
        <v>-6775</v>
      </c>
      <c r="G25" s="51"/>
      <c r="H25" s="51">
        <v>-6775</v>
      </c>
      <c r="I25" s="51"/>
      <c r="J25" s="51">
        <v>-6775</v>
      </c>
    </row>
    <row r="26" spans="1:10">
      <c r="A26" s="19" t="s">
        <v>189</v>
      </c>
      <c r="B26" s="129"/>
      <c r="C26" s="130"/>
      <c r="D26" s="51">
        <v>-2459</v>
      </c>
      <c r="E26" s="51"/>
      <c r="F26" s="51">
        <v>-345</v>
      </c>
      <c r="G26" s="51"/>
      <c r="H26" s="51">
        <v>-2459</v>
      </c>
      <c r="I26" s="51"/>
      <c r="J26" s="51">
        <v>-345</v>
      </c>
    </row>
    <row r="27" spans="1:10">
      <c r="A27" t="s">
        <v>187</v>
      </c>
      <c r="B27" s="129"/>
      <c r="C27" s="57"/>
      <c r="D27" s="131">
        <v>-321</v>
      </c>
      <c r="E27" s="51"/>
      <c r="F27" s="57">
        <v>-194</v>
      </c>
      <c r="G27" s="51"/>
      <c r="H27" s="57">
        <v>-216</v>
      </c>
      <c r="I27" s="51"/>
      <c r="J27" s="57">
        <v>-207</v>
      </c>
    </row>
    <row r="28" spans="1:10">
      <c r="A28" s="19" t="s">
        <v>69</v>
      </c>
      <c r="B28" s="129"/>
      <c r="C28" s="130"/>
      <c r="D28" s="57">
        <v>0</v>
      </c>
      <c r="E28" s="51"/>
      <c r="F28" s="57">
        <v>-660</v>
      </c>
      <c r="G28" s="51"/>
      <c r="H28" s="57">
        <v>-432000</v>
      </c>
      <c r="I28" s="51"/>
      <c r="J28" s="57">
        <v>-259200</v>
      </c>
    </row>
    <row r="29" spans="1:10">
      <c r="A29" s="19" t="s">
        <v>193</v>
      </c>
      <c r="B29" s="129"/>
      <c r="C29" s="130"/>
      <c r="D29" s="62">
        <v>-1898</v>
      </c>
      <c r="E29" s="51"/>
      <c r="F29" s="62">
        <v>-1205</v>
      </c>
      <c r="G29" s="51"/>
      <c r="H29" s="62">
        <v>0</v>
      </c>
      <c r="I29" s="51"/>
      <c r="J29" s="62">
        <v>0</v>
      </c>
    </row>
    <row r="30" spans="1:10">
      <c r="B30" s="130"/>
      <c r="C30" s="130"/>
      <c r="D30" s="51">
        <f>SUM(D9:D29)</f>
        <v>1408459</v>
      </c>
      <c r="E30" s="51"/>
      <c r="F30" s="51">
        <v>1329449</v>
      </c>
      <c r="G30" s="51"/>
      <c r="H30" s="51">
        <f>SUM(H9:H29)</f>
        <v>1028080</v>
      </c>
      <c r="I30" s="51"/>
      <c r="J30" s="51">
        <v>976990</v>
      </c>
    </row>
    <row r="31" spans="1:10">
      <c r="A31" s="18" t="s">
        <v>64</v>
      </c>
      <c r="B31" s="130"/>
      <c r="C31" s="130"/>
      <c r="D31" s="56"/>
      <c r="E31" s="51"/>
      <c r="F31" s="56"/>
      <c r="G31" s="51"/>
      <c r="H31" s="51"/>
      <c r="I31" s="51"/>
      <c r="J31" s="51"/>
    </row>
    <row r="32" spans="1:10">
      <c r="A32" t="s">
        <v>25</v>
      </c>
      <c r="B32" s="130"/>
      <c r="C32" s="130"/>
      <c r="D32" s="56">
        <v>-27523</v>
      </c>
      <c r="E32" s="51"/>
      <c r="F32" s="56">
        <v>-16768</v>
      </c>
      <c r="G32" s="51"/>
      <c r="H32" s="51">
        <v>-34974</v>
      </c>
      <c r="I32" s="51"/>
      <c r="J32" s="51">
        <v>-46650</v>
      </c>
    </row>
    <row r="33" spans="1:10">
      <c r="A33" t="s">
        <v>174</v>
      </c>
      <c r="B33" s="130"/>
      <c r="C33" s="130"/>
      <c r="D33" s="56">
        <v>-45686</v>
      </c>
      <c r="E33" s="51"/>
      <c r="F33" s="56">
        <v>19507</v>
      </c>
      <c r="G33" s="51"/>
      <c r="H33" s="51">
        <v>-40706</v>
      </c>
      <c r="I33" s="51"/>
      <c r="J33" s="51">
        <v>-17674</v>
      </c>
    </row>
    <row r="34" spans="1:10">
      <c r="A34" t="s">
        <v>4</v>
      </c>
      <c r="B34" s="130"/>
      <c r="C34" s="130"/>
      <c r="D34" s="56">
        <v>-297807</v>
      </c>
      <c r="E34" s="51"/>
      <c r="F34" s="56">
        <v>-162213</v>
      </c>
      <c r="G34" s="51"/>
      <c r="H34" s="51">
        <v>-289028</v>
      </c>
      <c r="I34" s="51"/>
      <c r="J34" s="51">
        <v>-170520</v>
      </c>
    </row>
    <row r="35" spans="1:10">
      <c r="A35" t="s">
        <v>5</v>
      </c>
      <c r="B35" s="130"/>
      <c r="C35" s="130"/>
      <c r="D35" s="56">
        <v>389</v>
      </c>
      <c r="E35" s="51"/>
      <c r="F35" s="56">
        <v>-1587</v>
      </c>
      <c r="G35" s="51"/>
      <c r="H35" s="51">
        <v>978</v>
      </c>
      <c r="I35" s="51"/>
      <c r="J35" s="51">
        <v>-1521</v>
      </c>
    </row>
    <row r="36" spans="1:10">
      <c r="A36" t="s">
        <v>9</v>
      </c>
      <c r="B36" s="129"/>
      <c r="C36" s="130"/>
      <c r="D36" s="56">
        <v>57569</v>
      </c>
      <c r="E36" s="51"/>
      <c r="F36" s="56">
        <v>20713</v>
      </c>
      <c r="G36" s="51"/>
      <c r="H36" s="51">
        <v>50294</v>
      </c>
      <c r="I36" s="51"/>
      <c r="J36" s="51">
        <v>25114</v>
      </c>
    </row>
    <row r="37" spans="1:10">
      <c r="A37" t="s">
        <v>13</v>
      </c>
      <c r="B37" s="130"/>
      <c r="C37" s="130"/>
      <c r="D37" s="56">
        <v>46130</v>
      </c>
      <c r="E37" s="51"/>
      <c r="F37" s="56">
        <v>-117634</v>
      </c>
      <c r="G37" s="51"/>
      <c r="H37" s="51">
        <v>34992</v>
      </c>
      <c r="I37" s="51"/>
      <c r="J37" s="51">
        <v>-351863</v>
      </c>
    </row>
    <row r="38" spans="1:10">
      <c r="A38" t="s">
        <v>176</v>
      </c>
      <c r="B38" s="130"/>
      <c r="C38" s="130"/>
      <c r="D38" s="56">
        <v>35295</v>
      </c>
      <c r="E38" s="51"/>
      <c r="F38" s="56">
        <v>74687</v>
      </c>
      <c r="G38" s="51"/>
      <c r="H38" s="33">
        <v>11283</v>
      </c>
      <c r="I38" s="51"/>
      <c r="J38" s="33">
        <v>44824</v>
      </c>
    </row>
    <row r="39" spans="1:10">
      <c r="A39" t="s">
        <v>14</v>
      </c>
      <c r="B39" s="130"/>
      <c r="C39" s="130"/>
      <c r="D39" s="56">
        <v>8518</v>
      </c>
      <c r="E39" s="51"/>
      <c r="F39" s="56">
        <v>3854</v>
      </c>
      <c r="G39" s="51"/>
      <c r="H39" s="51">
        <v>3858</v>
      </c>
      <c r="I39" s="51"/>
      <c r="J39" s="51">
        <v>3895</v>
      </c>
    </row>
    <row r="40" spans="1:10">
      <c r="A40" s="19" t="s">
        <v>182</v>
      </c>
      <c r="B40" s="129"/>
      <c r="C40" s="130"/>
      <c r="D40" s="56">
        <v>-8733</v>
      </c>
      <c r="E40" s="51"/>
      <c r="F40" s="56">
        <v>-1950</v>
      </c>
      <c r="G40" s="51"/>
      <c r="H40" s="51">
        <v>-6567</v>
      </c>
      <c r="I40" s="51"/>
      <c r="J40" s="51">
        <v>-335</v>
      </c>
    </row>
    <row r="41" spans="1:10">
      <c r="A41" t="s">
        <v>17</v>
      </c>
      <c r="B41" s="130"/>
      <c r="C41" s="130"/>
      <c r="D41" s="62">
        <v>20592</v>
      </c>
      <c r="E41" s="51"/>
      <c r="F41" s="62">
        <v>18561</v>
      </c>
      <c r="G41" s="51"/>
      <c r="H41" s="63">
        <v>-5392</v>
      </c>
      <c r="I41" s="51"/>
      <c r="J41" s="63">
        <v>2599</v>
      </c>
    </row>
    <row r="42" spans="1:10">
      <c r="A42" s="19" t="s">
        <v>89</v>
      </c>
      <c r="B42" s="130"/>
      <c r="C42" s="130"/>
      <c r="D42" s="51">
        <f>SUM(D30:D41)</f>
        <v>1197203</v>
      </c>
      <c r="E42" s="51"/>
      <c r="F42" s="51">
        <v>1166619</v>
      </c>
      <c r="G42" s="51"/>
      <c r="H42" s="51">
        <f>SUM(H30:H41)</f>
        <v>752818</v>
      </c>
      <c r="I42" s="51"/>
      <c r="J42" s="51">
        <v>464859</v>
      </c>
    </row>
    <row r="43" spans="1:10">
      <c r="A43" t="s">
        <v>29</v>
      </c>
      <c r="B43" s="130"/>
      <c r="C43" s="130"/>
      <c r="D43" s="56">
        <v>-98465</v>
      </c>
      <c r="E43" s="51"/>
      <c r="F43" s="56">
        <v>-77973</v>
      </c>
      <c r="G43" s="51"/>
      <c r="H43" s="51">
        <v>-37742</v>
      </c>
      <c r="I43" s="51"/>
      <c r="J43" s="51">
        <v>-14576</v>
      </c>
    </row>
    <row r="44" spans="1:10" ht="22">
      <c r="A44" s="13" t="s">
        <v>149</v>
      </c>
      <c r="B44" s="130"/>
      <c r="C44" s="130"/>
      <c r="D44" s="21">
        <f>D43+D42</f>
        <v>1098738</v>
      </c>
      <c r="E44" s="37"/>
      <c r="F44" s="21">
        <v>1088646</v>
      </c>
      <c r="G44" s="37"/>
      <c r="H44" s="21">
        <f>H43+H42</f>
        <v>715076</v>
      </c>
      <c r="I44" s="37"/>
      <c r="J44" s="21">
        <v>450283</v>
      </c>
    </row>
    <row r="45" spans="1:10" ht="22">
      <c r="A45" s="13"/>
      <c r="B45" s="130"/>
      <c r="C45" s="130"/>
      <c r="D45" s="22"/>
      <c r="E45" s="37"/>
      <c r="F45" s="22"/>
      <c r="G45" s="37"/>
      <c r="H45" s="22"/>
      <c r="I45" s="37"/>
      <c r="J45" s="22"/>
    </row>
    <row r="46" spans="1:10" ht="23">
      <c r="A46" s="14" t="s">
        <v>105</v>
      </c>
    </row>
    <row r="47" spans="1:10" ht="23">
      <c r="A47" s="14" t="s">
        <v>94</v>
      </c>
    </row>
    <row r="48" spans="1:10" ht="22">
      <c r="B48" s="130"/>
      <c r="C48" s="130"/>
      <c r="D48" s="136" t="s">
        <v>66</v>
      </c>
      <c r="E48" s="136"/>
      <c r="F48" s="136"/>
      <c r="G48" s="128"/>
      <c r="H48" s="136" t="s">
        <v>67</v>
      </c>
      <c r="I48" s="136"/>
      <c r="J48" s="136"/>
    </row>
    <row r="49" spans="1:10" ht="22">
      <c r="B49" s="130"/>
      <c r="C49" s="130"/>
      <c r="D49" s="138" t="s">
        <v>191</v>
      </c>
      <c r="E49" s="138"/>
      <c r="F49" s="138"/>
      <c r="G49" s="128"/>
      <c r="H49" s="138" t="s">
        <v>191</v>
      </c>
      <c r="I49" s="138"/>
      <c r="J49" s="138"/>
    </row>
    <row r="50" spans="1:10" ht="22">
      <c r="B50" s="130"/>
      <c r="C50" s="130"/>
      <c r="D50" s="139" t="s">
        <v>111</v>
      </c>
      <c r="E50" s="138"/>
      <c r="F50" s="138"/>
      <c r="G50" s="128"/>
      <c r="H50" s="139" t="s">
        <v>111</v>
      </c>
      <c r="I50" s="138"/>
      <c r="J50" s="138"/>
    </row>
    <row r="51" spans="1:10">
      <c r="B51" s="129"/>
      <c r="C51" s="129"/>
      <c r="D51" s="130">
        <v>2566</v>
      </c>
      <c r="E51" s="2"/>
      <c r="F51" s="130">
        <v>2565</v>
      </c>
      <c r="G51" s="130"/>
      <c r="H51" s="130">
        <v>2566</v>
      </c>
      <c r="I51" s="2"/>
      <c r="J51" s="130">
        <v>2565</v>
      </c>
    </row>
    <row r="52" spans="1:10">
      <c r="B52" s="130"/>
      <c r="C52" s="130"/>
      <c r="D52" s="137" t="s">
        <v>91</v>
      </c>
      <c r="E52" s="137"/>
      <c r="F52" s="137"/>
      <c r="G52" s="137"/>
      <c r="H52" s="137"/>
      <c r="I52" s="137"/>
      <c r="J52" s="137"/>
    </row>
    <row r="53" spans="1:10" ht="22">
      <c r="A53" s="15" t="s">
        <v>26</v>
      </c>
      <c r="B53" s="130"/>
      <c r="C53" s="130"/>
      <c r="D53" s="56"/>
      <c r="E53" s="51"/>
      <c r="F53" s="56"/>
      <c r="G53" s="51"/>
      <c r="H53" s="51"/>
      <c r="I53" s="51"/>
      <c r="J53" s="51"/>
    </row>
    <row r="54" spans="1:10">
      <c r="A54" t="s">
        <v>97</v>
      </c>
      <c r="B54" s="130"/>
      <c r="C54" s="130"/>
      <c r="D54" s="56">
        <v>275</v>
      </c>
      <c r="E54" s="51"/>
      <c r="F54" s="56">
        <v>53</v>
      </c>
      <c r="G54" s="51"/>
      <c r="H54" s="51">
        <v>75</v>
      </c>
      <c r="I54" s="51"/>
      <c r="J54" s="51">
        <v>114</v>
      </c>
    </row>
    <row r="55" spans="1:10">
      <c r="A55" t="s">
        <v>98</v>
      </c>
      <c r="B55" s="130"/>
      <c r="C55" s="130"/>
      <c r="D55" s="56">
        <v>0</v>
      </c>
      <c r="E55" s="51"/>
      <c r="F55" s="56">
        <v>660</v>
      </c>
      <c r="G55" s="51"/>
      <c r="H55" s="51">
        <v>432000</v>
      </c>
      <c r="I55" s="51"/>
      <c r="J55" s="51">
        <v>259200</v>
      </c>
    </row>
    <row r="56" spans="1:10">
      <c r="A56" t="s">
        <v>223</v>
      </c>
      <c r="B56" s="130"/>
      <c r="C56" s="130"/>
      <c r="D56" s="56">
        <v>0</v>
      </c>
      <c r="E56" s="51"/>
      <c r="F56" s="56">
        <v>0</v>
      </c>
      <c r="G56" s="51"/>
      <c r="H56" s="51">
        <v>-17850</v>
      </c>
      <c r="I56" s="51"/>
      <c r="J56" s="51">
        <v>0</v>
      </c>
    </row>
    <row r="57" spans="1:10">
      <c r="A57" t="s">
        <v>203</v>
      </c>
      <c r="B57" s="130"/>
      <c r="C57" s="130"/>
      <c r="D57" s="56">
        <v>0</v>
      </c>
      <c r="E57" s="51"/>
      <c r="F57" s="56">
        <v>2062</v>
      </c>
      <c r="G57" s="51"/>
      <c r="H57" s="51">
        <v>0</v>
      </c>
      <c r="I57" s="51"/>
      <c r="J57" s="51">
        <v>2062</v>
      </c>
    </row>
    <row r="58" spans="1:10">
      <c r="A58" t="s">
        <v>127</v>
      </c>
      <c r="B58" s="129"/>
      <c r="C58" s="130"/>
      <c r="D58" s="56">
        <v>-247325</v>
      </c>
      <c r="E58" s="51"/>
      <c r="F58" s="56">
        <v>-146820</v>
      </c>
      <c r="G58" s="51"/>
      <c r="H58" s="53">
        <v>-206671</v>
      </c>
      <c r="I58" s="51"/>
      <c r="J58" s="53">
        <v>-124321</v>
      </c>
    </row>
    <row r="59" spans="1:10">
      <c r="A59" t="s">
        <v>224</v>
      </c>
      <c r="B59" s="129"/>
      <c r="C59" s="130"/>
      <c r="D59" s="56">
        <v>3604</v>
      </c>
      <c r="E59" s="51"/>
      <c r="F59" s="56">
        <v>12896</v>
      </c>
      <c r="H59" s="56">
        <v>3442</v>
      </c>
      <c r="I59" s="51"/>
      <c r="J59" s="56">
        <v>4872</v>
      </c>
    </row>
    <row r="60" spans="1:10">
      <c r="A60" t="s">
        <v>84</v>
      </c>
      <c r="B60" s="129"/>
      <c r="C60" s="130"/>
      <c r="D60" s="56">
        <v>-113894</v>
      </c>
      <c r="E60" s="51"/>
      <c r="F60" s="56">
        <v>-27398</v>
      </c>
      <c r="G60" s="51"/>
      <c r="H60" s="56">
        <v>-10580</v>
      </c>
      <c r="I60" s="51"/>
      <c r="J60" s="56">
        <v>-8518</v>
      </c>
    </row>
    <row r="61" spans="1:10">
      <c r="A61" t="s">
        <v>232</v>
      </c>
      <c r="B61" s="129"/>
      <c r="C61" s="130"/>
      <c r="D61" s="56">
        <v>-52339</v>
      </c>
      <c r="E61" s="51"/>
      <c r="F61" s="56">
        <v>-53273</v>
      </c>
      <c r="G61" s="51"/>
      <c r="H61" s="53">
        <v>-52339</v>
      </c>
      <c r="I61" s="51"/>
      <c r="J61" s="53">
        <v>-53273</v>
      </c>
    </row>
    <row r="62" spans="1:10">
      <c r="A62" t="s">
        <v>230</v>
      </c>
      <c r="B62" s="129"/>
      <c r="C62" s="130"/>
      <c r="D62" s="56">
        <v>0</v>
      </c>
      <c r="E62" s="51"/>
      <c r="F62" s="56">
        <v>15080</v>
      </c>
      <c r="H62" s="56">
        <v>0</v>
      </c>
      <c r="I62" s="51"/>
      <c r="J62" s="56">
        <v>14700</v>
      </c>
    </row>
    <row r="63" spans="1:10">
      <c r="A63" t="s">
        <v>99</v>
      </c>
      <c r="B63" s="129"/>
      <c r="C63" s="130"/>
      <c r="D63" s="56">
        <v>-29929</v>
      </c>
      <c r="E63" s="51"/>
      <c r="F63" s="56">
        <v>-15180</v>
      </c>
      <c r="G63" s="51"/>
      <c r="H63" s="56">
        <v>-23582</v>
      </c>
      <c r="I63" s="51"/>
      <c r="J63" s="56">
        <v>-14436</v>
      </c>
    </row>
    <row r="64" spans="1:10">
      <c r="A64" t="s">
        <v>204</v>
      </c>
      <c r="B64" s="129"/>
      <c r="C64" s="130"/>
      <c r="D64" s="56">
        <v>0</v>
      </c>
      <c r="E64" s="51"/>
      <c r="F64" s="56">
        <v>0</v>
      </c>
      <c r="G64" s="51"/>
      <c r="H64" s="51">
        <v>5000</v>
      </c>
      <c r="I64" s="51"/>
      <c r="J64" s="51">
        <v>71000</v>
      </c>
    </row>
    <row r="65" spans="1:10">
      <c r="A65" t="s">
        <v>183</v>
      </c>
      <c r="B65" s="129"/>
      <c r="C65" s="130"/>
      <c r="D65" s="56">
        <v>0</v>
      </c>
      <c r="E65" s="51"/>
      <c r="F65" s="56">
        <v>0</v>
      </c>
      <c r="G65" s="51"/>
      <c r="H65" s="51">
        <v>-5000</v>
      </c>
      <c r="I65" s="51"/>
      <c r="J65" s="51">
        <v>-42000</v>
      </c>
    </row>
    <row r="66" spans="1:10" ht="22">
      <c r="A66" s="13" t="s">
        <v>116</v>
      </c>
      <c r="B66" s="130"/>
      <c r="C66" s="130"/>
      <c r="D66" s="21">
        <f>SUM(D54:D65)</f>
        <v>-439608</v>
      </c>
      <c r="E66" s="37"/>
      <c r="F66" s="21">
        <v>-211920</v>
      </c>
      <c r="G66" s="37"/>
      <c r="H66" s="21">
        <f>SUM(H54:H65)</f>
        <v>124495</v>
      </c>
      <c r="I66" s="37"/>
      <c r="J66" s="21">
        <v>109400</v>
      </c>
    </row>
    <row r="67" spans="1:10" ht="22">
      <c r="A67" s="13"/>
      <c r="B67" s="130"/>
      <c r="C67" s="130"/>
      <c r="D67" s="22"/>
      <c r="E67" s="37"/>
      <c r="F67" s="22"/>
      <c r="G67" s="37"/>
      <c r="H67" s="22"/>
      <c r="I67" s="37"/>
      <c r="J67" s="22"/>
    </row>
    <row r="68" spans="1:10" ht="22">
      <c r="A68" s="15" t="s">
        <v>27</v>
      </c>
      <c r="B68" s="129"/>
      <c r="C68" s="130"/>
      <c r="D68" s="56"/>
      <c r="E68" s="51"/>
      <c r="F68" s="56"/>
      <c r="G68" s="51"/>
      <c r="H68" s="51"/>
      <c r="I68" s="51"/>
      <c r="J68" s="51"/>
    </row>
    <row r="69" spans="1:10">
      <c r="A69" t="s">
        <v>85</v>
      </c>
      <c r="B69" s="129"/>
      <c r="C69" s="130"/>
      <c r="D69" s="56">
        <v>5949000</v>
      </c>
      <c r="E69" s="51"/>
      <c r="F69" s="56">
        <v>5514500</v>
      </c>
      <c r="G69" s="51"/>
      <c r="H69" s="51">
        <v>5929000</v>
      </c>
      <c r="I69" s="51"/>
      <c r="J69" s="51">
        <v>4297500</v>
      </c>
    </row>
    <row r="70" spans="1:10">
      <c r="A70" t="s">
        <v>196</v>
      </c>
      <c r="B70" s="129"/>
      <c r="C70" s="130"/>
      <c r="D70" s="56">
        <v>-6115000</v>
      </c>
      <c r="E70" s="51"/>
      <c r="F70" s="56">
        <v>-5223500</v>
      </c>
      <c r="G70" s="51"/>
      <c r="H70" s="56">
        <v>-5985000</v>
      </c>
      <c r="I70" s="51"/>
      <c r="J70" s="56">
        <v>-3939500</v>
      </c>
    </row>
    <row r="71" spans="1:10">
      <c r="A71" t="s">
        <v>225</v>
      </c>
      <c r="B71" s="129"/>
      <c r="C71" s="130"/>
      <c r="D71" s="56">
        <v>2200000</v>
      </c>
      <c r="E71" s="51"/>
      <c r="F71" s="56">
        <v>0</v>
      </c>
      <c r="G71" s="51"/>
      <c r="H71" s="51">
        <v>5812000</v>
      </c>
      <c r="I71" s="51"/>
      <c r="J71" s="51">
        <v>3013000</v>
      </c>
    </row>
    <row r="72" spans="1:10">
      <c r="A72" t="s">
        <v>226</v>
      </c>
      <c r="B72" s="129"/>
      <c r="C72" s="130"/>
      <c r="D72" s="56">
        <v>-1700000</v>
      </c>
      <c r="E72" s="51"/>
      <c r="F72" s="56">
        <v>0</v>
      </c>
      <c r="G72" s="51"/>
      <c r="H72" s="56">
        <v>-5579000</v>
      </c>
      <c r="I72" s="51"/>
      <c r="J72" s="56">
        <v>-2676000</v>
      </c>
    </row>
    <row r="73" spans="1:10">
      <c r="A73" t="s">
        <v>86</v>
      </c>
      <c r="B73" s="129"/>
      <c r="C73" s="130"/>
      <c r="D73" s="56">
        <v>-343468</v>
      </c>
      <c r="E73" s="51"/>
      <c r="F73" s="56">
        <v>-720363</v>
      </c>
      <c r="G73" s="51"/>
      <c r="H73" s="56">
        <v>-343468</v>
      </c>
      <c r="I73" s="51"/>
      <c r="J73" s="56">
        <v>-720363</v>
      </c>
    </row>
    <row r="74" spans="1:10">
      <c r="A74" t="s">
        <v>184</v>
      </c>
      <c r="B74" s="129"/>
      <c r="C74" s="130"/>
      <c r="D74" s="56">
        <v>-28404</v>
      </c>
      <c r="E74" s="51"/>
      <c r="F74" s="56">
        <v>-48044</v>
      </c>
      <c r="G74" s="51"/>
      <c r="H74" s="56">
        <v>-77850</v>
      </c>
      <c r="I74" s="50"/>
      <c r="J74" s="56">
        <v>-92296</v>
      </c>
    </row>
    <row r="75" spans="1:10">
      <c r="A75" t="s">
        <v>128</v>
      </c>
      <c r="B75" s="129"/>
      <c r="C75" s="130"/>
      <c r="D75" s="56">
        <v>-428539</v>
      </c>
      <c r="E75" s="51"/>
      <c r="F75" s="56">
        <v>-302724</v>
      </c>
      <c r="G75" s="51"/>
      <c r="H75" s="56">
        <v>-428539</v>
      </c>
      <c r="I75" s="50"/>
      <c r="J75" s="56">
        <v>-302724</v>
      </c>
    </row>
    <row r="76" spans="1:10">
      <c r="A76" t="s">
        <v>227</v>
      </c>
      <c r="B76" s="129"/>
      <c r="C76" s="130"/>
      <c r="D76" s="56">
        <v>17150</v>
      </c>
      <c r="E76" s="51"/>
      <c r="F76" s="56">
        <v>0</v>
      </c>
      <c r="G76" s="51"/>
      <c r="H76" s="56">
        <v>0</v>
      </c>
      <c r="I76" s="50"/>
      <c r="J76" s="56">
        <v>0</v>
      </c>
    </row>
    <row r="77" spans="1:10">
      <c r="A77" t="s">
        <v>88</v>
      </c>
      <c r="B77" s="129"/>
      <c r="C77" s="130"/>
      <c r="D77" s="56">
        <v>-161787</v>
      </c>
      <c r="E77" s="51"/>
      <c r="F77" s="56">
        <v>-159748</v>
      </c>
      <c r="G77" s="51"/>
      <c r="H77" s="56">
        <v>-173543</v>
      </c>
      <c r="I77" s="50"/>
      <c r="J77" s="56">
        <v>-176324</v>
      </c>
    </row>
    <row r="78" spans="1:10" ht="22">
      <c r="A78" s="13" t="s">
        <v>150</v>
      </c>
      <c r="B78" s="129"/>
      <c r="C78" s="130"/>
      <c r="D78" s="21">
        <f>SUM(D69:D77)</f>
        <v>-611048</v>
      </c>
      <c r="E78" s="37"/>
      <c r="F78" s="21">
        <f>SUM(F69:F77)</f>
        <v>-939879</v>
      </c>
      <c r="G78" s="37"/>
      <c r="H78" s="21">
        <f>SUM(H69:H77)</f>
        <v>-846400</v>
      </c>
      <c r="I78" s="37"/>
      <c r="J78" s="21">
        <f>SUM(J69:J77)</f>
        <v>-596707</v>
      </c>
    </row>
    <row r="79" spans="1:10" ht="22">
      <c r="A79" s="13"/>
      <c r="B79" s="129"/>
      <c r="C79" s="130"/>
      <c r="D79" s="22"/>
      <c r="E79" s="37"/>
      <c r="F79" s="22"/>
      <c r="G79" s="37"/>
      <c r="H79" s="22"/>
      <c r="I79" s="37"/>
      <c r="J79" s="22"/>
    </row>
    <row r="80" spans="1:10">
      <c r="A80" s="19" t="s">
        <v>228</v>
      </c>
      <c r="B80" s="130"/>
      <c r="C80" s="130"/>
      <c r="D80" s="51"/>
      <c r="E80" s="51"/>
      <c r="F80" s="51"/>
      <c r="G80" s="51"/>
      <c r="H80" s="51"/>
      <c r="I80" s="51"/>
      <c r="J80" s="51"/>
    </row>
    <row r="81" spans="1:10">
      <c r="A81" s="19" t="s">
        <v>100</v>
      </c>
      <c r="B81" s="130"/>
      <c r="C81" s="130"/>
      <c r="D81" s="51">
        <v>48082</v>
      </c>
      <c r="E81" s="51"/>
      <c r="F81" s="51">
        <v>-63153</v>
      </c>
      <c r="G81" s="51"/>
      <c r="H81" s="51">
        <v>-6829</v>
      </c>
      <c r="I81" s="51"/>
      <c r="J81" s="51">
        <v>-37024</v>
      </c>
    </row>
    <row r="82" spans="1:10">
      <c r="A82" s="19" t="s">
        <v>185</v>
      </c>
      <c r="B82" s="130"/>
      <c r="C82" s="130"/>
      <c r="D82" s="62">
        <v>2</v>
      </c>
      <c r="E82" s="51"/>
      <c r="F82" s="62">
        <v>3</v>
      </c>
      <c r="G82" s="51"/>
      <c r="H82" s="63">
        <v>0</v>
      </c>
      <c r="I82" s="51"/>
      <c r="J82" s="63">
        <v>0</v>
      </c>
    </row>
    <row r="83" spans="1:10" ht="22">
      <c r="A83" s="13" t="s">
        <v>228</v>
      </c>
      <c r="B83" s="130"/>
      <c r="C83" s="130"/>
      <c r="D83" s="37">
        <f>D81+D82</f>
        <v>48084</v>
      </c>
      <c r="E83" s="37"/>
      <c r="F83" s="37">
        <v>-63150</v>
      </c>
      <c r="G83" s="37"/>
      <c r="H83" s="37">
        <f>H81+H82</f>
        <v>-6829</v>
      </c>
      <c r="I83" s="37"/>
      <c r="J83" s="37">
        <v>-37024</v>
      </c>
    </row>
    <row r="84" spans="1:10">
      <c r="A84" s="19" t="s">
        <v>129</v>
      </c>
      <c r="B84" s="130"/>
      <c r="C84" s="130"/>
      <c r="D84" s="56">
        <v>74781</v>
      </c>
      <c r="E84" s="51"/>
      <c r="F84" s="56">
        <v>107086</v>
      </c>
      <c r="G84" s="51"/>
      <c r="H84" s="51">
        <v>52374</v>
      </c>
      <c r="I84" s="51"/>
      <c r="J84" s="51">
        <v>63026</v>
      </c>
    </row>
    <row r="85" spans="1:10" ht="22.5" thickBot="1">
      <c r="A85" s="13" t="s">
        <v>130</v>
      </c>
      <c r="B85" s="129"/>
      <c r="C85" s="130"/>
      <c r="D85" s="40">
        <f>D83+D84</f>
        <v>122865</v>
      </c>
      <c r="E85" s="37"/>
      <c r="F85" s="40">
        <v>43936</v>
      </c>
      <c r="G85" s="37"/>
      <c r="H85" s="40">
        <f>H83+H84</f>
        <v>45545</v>
      </c>
      <c r="I85" s="37"/>
      <c r="J85" s="40">
        <v>26002</v>
      </c>
    </row>
    <row r="86" spans="1:10" ht="22" thickTop="1">
      <c r="D86" s="56"/>
      <c r="E86" s="51"/>
      <c r="F86" s="56"/>
      <c r="G86" s="51"/>
      <c r="H86" s="51"/>
      <c r="I86" s="51"/>
      <c r="J86" s="51"/>
    </row>
    <row r="87" spans="1:10" ht="23">
      <c r="A87" s="14" t="s">
        <v>105</v>
      </c>
    </row>
    <row r="88" spans="1:10" ht="23">
      <c r="A88" s="14" t="s">
        <v>94</v>
      </c>
    </row>
    <row r="89" spans="1:10" ht="22">
      <c r="B89" s="130"/>
      <c r="C89" s="130"/>
      <c r="D89" s="136" t="s">
        <v>66</v>
      </c>
      <c r="E89" s="136"/>
      <c r="F89" s="136"/>
      <c r="G89" s="128"/>
      <c r="H89" s="136" t="s">
        <v>67</v>
      </c>
      <c r="I89" s="136"/>
      <c r="J89" s="136"/>
    </row>
    <row r="90" spans="1:10" ht="22">
      <c r="B90" s="130"/>
      <c r="C90" s="130"/>
      <c r="D90" s="138" t="s">
        <v>191</v>
      </c>
      <c r="E90" s="138"/>
      <c r="F90" s="138"/>
      <c r="G90" s="128"/>
      <c r="H90" s="138" t="s">
        <v>191</v>
      </c>
      <c r="I90" s="138"/>
      <c r="J90" s="138"/>
    </row>
    <row r="91" spans="1:10" ht="22">
      <c r="B91" s="130"/>
      <c r="C91" s="130"/>
      <c r="D91" s="139" t="s">
        <v>111</v>
      </c>
      <c r="E91" s="138"/>
      <c r="F91" s="138"/>
      <c r="G91" s="128"/>
      <c r="H91" s="139" t="s">
        <v>111</v>
      </c>
      <c r="I91" s="138"/>
      <c r="J91" s="138"/>
    </row>
    <row r="92" spans="1:10">
      <c r="B92" s="129"/>
      <c r="C92" s="129"/>
      <c r="D92" s="130">
        <v>2566</v>
      </c>
      <c r="E92" s="2"/>
      <c r="F92" s="130">
        <v>2565</v>
      </c>
      <c r="G92" s="130"/>
      <c r="H92" s="130">
        <v>2566</v>
      </c>
      <c r="I92" s="2"/>
      <c r="J92" s="130">
        <v>2565</v>
      </c>
    </row>
    <row r="93" spans="1:10">
      <c r="B93" s="130"/>
      <c r="C93" s="130"/>
      <c r="D93" s="137" t="s">
        <v>91</v>
      </c>
      <c r="E93" s="137"/>
      <c r="F93" s="137"/>
      <c r="G93" s="137"/>
      <c r="H93" s="137"/>
      <c r="I93" s="137"/>
      <c r="J93" s="137"/>
    </row>
    <row r="94" spans="1:10" ht="22">
      <c r="A94" s="12" t="s">
        <v>87</v>
      </c>
      <c r="D94" s="56"/>
      <c r="E94" s="51"/>
      <c r="F94" s="56"/>
      <c r="G94" s="51"/>
      <c r="H94" s="51"/>
      <c r="I94" s="51"/>
      <c r="J94" s="51"/>
    </row>
    <row r="95" spans="1:10" ht="22">
      <c r="A95" s="12" t="s">
        <v>31</v>
      </c>
      <c r="D95" s="56"/>
      <c r="E95" s="51"/>
      <c r="F95" s="56"/>
      <c r="G95" s="51"/>
      <c r="H95" s="51"/>
      <c r="I95" s="51"/>
      <c r="J95" s="51"/>
    </row>
    <row r="96" spans="1:10">
      <c r="A96" s="19" t="s">
        <v>188</v>
      </c>
      <c r="D96" s="56"/>
      <c r="E96" s="51"/>
      <c r="F96" s="56"/>
      <c r="G96" s="51"/>
      <c r="H96" s="51"/>
      <c r="I96" s="51"/>
      <c r="J96" s="51"/>
    </row>
    <row r="97" spans="1:10">
      <c r="A97" s="19" t="s">
        <v>131</v>
      </c>
      <c r="D97" s="108">
        <v>21987</v>
      </c>
      <c r="E97" s="51"/>
      <c r="F97" s="108">
        <v>65902</v>
      </c>
      <c r="G97" s="51"/>
      <c r="H97" s="56">
        <v>0</v>
      </c>
      <c r="I97" s="51"/>
      <c r="J97" s="56">
        <v>70760</v>
      </c>
    </row>
    <row r="98" spans="1:10">
      <c r="A98" t="s">
        <v>169</v>
      </c>
      <c r="D98" s="108">
        <v>106888</v>
      </c>
      <c r="E98" s="51"/>
      <c r="F98" s="108">
        <v>21355</v>
      </c>
      <c r="G98" s="51"/>
      <c r="H98" s="56">
        <v>106243</v>
      </c>
      <c r="I98" s="51"/>
      <c r="J98" s="56">
        <v>22682</v>
      </c>
    </row>
    <row r="99" spans="1:10">
      <c r="A99" t="s">
        <v>211</v>
      </c>
      <c r="B99" s="129"/>
      <c r="D99" s="56">
        <v>0</v>
      </c>
      <c r="E99" s="51"/>
      <c r="F99" s="56">
        <v>10506</v>
      </c>
      <c r="G99" s="51"/>
      <c r="H99" s="56">
        <v>37432</v>
      </c>
      <c r="I99" s="51"/>
      <c r="J99" s="56">
        <v>10506</v>
      </c>
    </row>
    <row r="100" spans="1:10">
      <c r="A100" t="s">
        <v>229</v>
      </c>
      <c r="B100" s="129"/>
      <c r="D100" s="56">
        <v>2315</v>
      </c>
      <c r="E100" s="51"/>
      <c r="F100" s="56">
        <v>0</v>
      </c>
      <c r="G100" s="51"/>
      <c r="H100" s="56">
        <v>2315</v>
      </c>
      <c r="I100" s="51"/>
      <c r="J100" s="56">
        <v>0</v>
      </c>
    </row>
    <row r="101" spans="1:10">
      <c r="A101" t="s">
        <v>212</v>
      </c>
      <c r="B101" s="129"/>
      <c r="D101" s="56">
        <v>1313</v>
      </c>
      <c r="E101" s="51"/>
      <c r="F101" s="56">
        <v>0</v>
      </c>
      <c r="G101" s="51"/>
      <c r="H101" s="56">
        <v>683</v>
      </c>
      <c r="I101" s="51"/>
      <c r="J101" s="56">
        <v>0</v>
      </c>
    </row>
    <row r="102" spans="1:10">
      <c r="A102" t="s">
        <v>194</v>
      </c>
      <c r="B102" s="129"/>
      <c r="D102" s="56">
        <v>0</v>
      </c>
      <c r="E102" s="51"/>
      <c r="F102" s="56">
        <v>440</v>
      </c>
      <c r="G102" s="51"/>
      <c r="H102" s="56">
        <v>0</v>
      </c>
      <c r="I102" s="51"/>
      <c r="J102" s="56">
        <v>0</v>
      </c>
    </row>
    <row r="103" spans="1:10">
      <c r="A103" t="s">
        <v>195</v>
      </c>
      <c r="B103" s="129"/>
      <c r="D103" s="56">
        <v>0</v>
      </c>
      <c r="E103" s="51"/>
      <c r="F103" s="56">
        <v>264517</v>
      </c>
      <c r="G103" s="51"/>
      <c r="H103" s="56">
        <v>0</v>
      </c>
      <c r="I103" s="51"/>
      <c r="J103" s="56">
        <v>303542</v>
      </c>
    </row>
    <row r="104" spans="1:10">
      <c r="A104" t="s">
        <v>168</v>
      </c>
      <c r="D104" s="56">
        <v>753</v>
      </c>
      <c r="E104" s="133"/>
      <c r="F104" s="56">
        <v>296</v>
      </c>
      <c r="G104" s="56"/>
      <c r="H104" s="56">
        <v>753</v>
      </c>
      <c r="I104" s="56"/>
      <c r="J104" s="56">
        <v>296</v>
      </c>
    </row>
    <row r="105" spans="1:10">
      <c r="D105" s="61"/>
      <c r="F105" s="61"/>
      <c r="H105" s="61"/>
      <c r="J105" s="61"/>
    </row>
  </sheetData>
  <autoFilter ref="A7:J106" xr:uid="{00000000-0001-0000-0900-000000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21">
    <mergeCell ref="D48:F48"/>
    <mergeCell ref="H48:J48"/>
    <mergeCell ref="D52:J52"/>
    <mergeCell ref="D89:F89"/>
    <mergeCell ref="H89:J89"/>
    <mergeCell ref="D49:F49"/>
    <mergeCell ref="H49:J49"/>
    <mergeCell ref="D50:F50"/>
    <mergeCell ref="H50:J50"/>
    <mergeCell ref="D90:F90"/>
    <mergeCell ref="H90:J90"/>
    <mergeCell ref="D91:F91"/>
    <mergeCell ref="H91:J91"/>
    <mergeCell ref="D93:J93"/>
    <mergeCell ref="D3:F3"/>
    <mergeCell ref="H3:J3"/>
    <mergeCell ref="D5:F5"/>
    <mergeCell ref="H5:J5"/>
    <mergeCell ref="D7:J7"/>
    <mergeCell ref="D4:F4"/>
    <mergeCell ref="H4:J4"/>
  </mergeCells>
  <phoneticPr fontId="14" type="noConversion"/>
  <pageMargins left="0.8" right="0.8" top="0.48" bottom="0.5" header="0.5" footer="0.5"/>
  <pageSetup paperSize="9" scale="72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9" man="1"/>
    <brk id="86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BS-3-5</vt:lpstr>
      <vt:lpstr>PL-6mth</vt:lpstr>
      <vt:lpstr>PL-3mth (x)</vt:lpstr>
      <vt:lpstr>PL-6mth (2)</vt:lpstr>
      <vt:lpstr>PL-3mth</vt:lpstr>
      <vt:lpstr>PL-9mth</vt:lpstr>
      <vt:lpstr>OCI-Conso 65</vt:lpstr>
      <vt:lpstr>OCI-Conso 66</vt:lpstr>
      <vt:lpstr>OCI-Separate 65</vt:lpstr>
      <vt:lpstr>OCI-Separate 66</vt:lpstr>
      <vt:lpstr>CF</vt:lpstr>
      <vt:lpstr>CF!_Hlk120336604</vt:lpstr>
      <vt:lpstr>'BS-3-5'!Print_Area</vt:lpstr>
      <vt:lpstr>CF!Print_Area</vt:lpstr>
      <vt:lpstr>'OCI-Conso 65'!Print_Area</vt:lpstr>
      <vt:lpstr>'OCI-Conso 66'!Print_Area</vt:lpstr>
      <vt:lpstr>'OCI-Separate 65'!Print_Area</vt:lpstr>
      <vt:lpstr>'OCI-Separate 66'!Print_Area</vt:lpstr>
      <vt:lpstr>'PL-3mth'!Print_Area</vt:lpstr>
      <vt:lpstr>'PL-3mth (x)'!Print_Area</vt:lpstr>
      <vt:lpstr>'PL-6mth'!Print_Area</vt:lpstr>
      <vt:lpstr>'PL-6mth (2)'!Print_Area</vt:lpstr>
      <vt:lpstr>'PL-9mth'!Print_Area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Sopittha, Itsarangkoon Na Ayutthaya</cp:lastModifiedBy>
  <cp:lastPrinted>2023-11-02T03:32:50Z</cp:lastPrinted>
  <dcterms:created xsi:type="dcterms:W3CDTF">2006-01-06T08:39:44Z</dcterms:created>
  <dcterms:modified xsi:type="dcterms:W3CDTF">2023-11-08T04:23:37Z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