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kamolamnuaykit\Desktop\SET file EN\"/>
    </mc:Choice>
  </mc:AlternateContent>
  <xr:revisionPtr revIDLastSave="0" documentId="13_ncr:1_{2138C47E-25C7-4966-A05D-8F32785946E8}" xr6:coauthVersionLast="47" xr6:coauthVersionMax="47" xr10:uidLastSave="{00000000-0000-0000-0000-000000000000}"/>
  <bookViews>
    <workbookView xWindow="-110" yWindow="-110" windowWidth="19420" windowHeight="11620" tabRatio="841" activeTab="2" xr2:uid="{00000000-000D-0000-FFFF-FFFF00000000}"/>
  </bookViews>
  <sheets>
    <sheet name="BS-2-3" sheetId="16" r:id="rId1"/>
    <sheet name="PL-3mth" sheetId="13" r:id="rId2"/>
    <sheet name="PL-9mth" sheetId="1" r:id="rId3"/>
    <sheet name="OCI-Conso 65" sheetId="15" r:id="rId4"/>
    <sheet name="OCI-Conso 66" sheetId="17" r:id="rId5"/>
    <sheet name="OCI-Separate 65" sheetId="14" r:id="rId6"/>
    <sheet name="OCI-Separate 66" sheetId="18" r:id="rId7"/>
    <sheet name="CF" sheetId="3" r:id="rId8"/>
  </sheets>
  <definedNames>
    <definedName name="_xlnm.Print_Area" localSheetId="0">'BS-2-3'!$A$1:$J$79</definedName>
    <definedName name="_xlnm.Print_Area" localSheetId="7">CF!$A$1:$I$102</definedName>
    <definedName name="_xlnm.Print_Area" localSheetId="3">'OCI-Conso 65'!$A$1:$S$36</definedName>
    <definedName name="_xlnm.Print_Area" localSheetId="4">'OCI-Conso 66'!$A$1:$O$30</definedName>
    <definedName name="_xlnm.Print_Area" localSheetId="5">'OCI-Separate 65'!$A$1:$L$24</definedName>
    <definedName name="_xlnm.Print_Area" localSheetId="6">'OCI-Separate 66'!$A$1:$L$23</definedName>
    <definedName name="_xlnm.Print_Area" localSheetId="1">'PL-3mth'!$A$1:$I$53</definedName>
    <definedName name="_xlnm.Print_Area" localSheetId="2">'PL-9mth'!$A$1:$J$54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9" i="13" l="1"/>
  <c r="D80" i="15"/>
  <c r="D80" i="17"/>
  <c r="D80" i="14"/>
  <c r="D80" i="18"/>
  <c r="A32" i="16" l="1"/>
  <c r="A31" i="16"/>
  <c r="D79" i="1" l="1"/>
</calcChain>
</file>

<file path=xl/sharedStrings.xml><?xml version="1.0" encoding="utf-8"?>
<sst xmlns="http://schemas.openxmlformats.org/spreadsheetml/2006/main" count="418" uniqueCount="215">
  <si>
    <t>Other income</t>
  </si>
  <si>
    <t>Inventories</t>
  </si>
  <si>
    <t>Other non-current assets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</si>
  <si>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</si>
  <si>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</si>
  <si>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</si>
  <si>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</si>
  <si>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</si>
  <si>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>Issued</t>
  </si>
  <si>
    <t>Total assets</t>
  </si>
  <si>
    <t>Current liabilities</t>
  </si>
  <si>
    <t>Total liabilities</t>
  </si>
  <si>
    <t>Cash flows from operating activities</t>
  </si>
  <si>
    <t>Cash flows from financing activities</t>
  </si>
  <si>
    <t>Current assets</t>
  </si>
  <si>
    <t>equity</t>
  </si>
  <si>
    <t>Changes in operating assets and liabilities</t>
  </si>
  <si>
    <t>Cash flows from investing activities</t>
  </si>
  <si>
    <t>31 December</t>
  </si>
  <si>
    <t>Non-current assets</t>
  </si>
  <si>
    <t>financial statements</t>
  </si>
  <si>
    <t xml:space="preserve">Separate </t>
  </si>
  <si>
    <t>attributable to</t>
  </si>
  <si>
    <t>Consolidated financial statements</t>
  </si>
  <si>
    <t>Trade accounts receivable</t>
  </si>
  <si>
    <t>Separate financial statements</t>
  </si>
  <si>
    <t>Finance costs</t>
  </si>
  <si>
    <t>Equity</t>
  </si>
  <si>
    <t>Liabilities and equity</t>
  </si>
  <si>
    <t>Non-cash transactions</t>
  </si>
  <si>
    <t xml:space="preserve">Legal reserve </t>
  </si>
  <si>
    <t>Non-controlling interests</t>
  </si>
  <si>
    <t>Total comprehensive income for the period</t>
  </si>
  <si>
    <t xml:space="preserve">   Non-controlling interests</t>
  </si>
  <si>
    <t>interests</t>
  </si>
  <si>
    <t xml:space="preserve">Non-controlling </t>
  </si>
  <si>
    <t>Comprehensive income for the period</t>
  </si>
  <si>
    <t xml:space="preserve">Other comprehensive income </t>
  </si>
  <si>
    <t>Deferred tax assets</t>
  </si>
  <si>
    <t>Note</t>
  </si>
  <si>
    <t>Interest income</t>
  </si>
  <si>
    <t>Other components of equity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</si>
  <si>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</si>
  <si>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</si>
  <si>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</si>
  <si>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</si>
  <si>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Three-month period ended</t>
  </si>
  <si>
    <t>Transactions with owners, recorded directly in equity</t>
  </si>
  <si>
    <t>Total transactions with owners, recorded directly in equity</t>
  </si>
  <si>
    <t xml:space="preserve">owners of </t>
  </si>
  <si>
    <t>Investments in subsidiaries</t>
  </si>
  <si>
    <t>(Unaudited)</t>
  </si>
  <si>
    <t>Total other</t>
  </si>
  <si>
    <t>Taxes paid</t>
  </si>
  <si>
    <t>Total equity</t>
  </si>
  <si>
    <t>Total liabilities and equity</t>
  </si>
  <si>
    <t xml:space="preserve">   Owners of the parent</t>
  </si>
  <si>
    <t>and paid-up</t>
  </si>
  <si>
    <t>Total</t>
  </si>
  <si>
    <t xml:space="preserve">the parent </t>
  </si>
  <si>
    <t>Other non-current liabilities</t>
  </si>
  <si>
    <t>Total revenues</t>
  </si>
  <si>
    <t>Total expenses</t>
  </si>
  <si>
    <t xml:space="preserve">(in thousand Baht) </t>
  </si>
  <si>
    <t xml:space="preserve">Cash and cash equivalents </t>
  </si>
  <si>
    <t>Other current assets</t>
  </si>
  <si>
    <t>Investment properties</t>
  </si>
  <si>
    <t xml:space="preserve">Property, plant and equipment  </t>
  </si>
  <si>
    <t>Other current liabilities</t>
  </si>
  <si>
    <t xml:space="preserve">Share capital: </t>
  </si>
  <si>
    <t>Retained earnings</t>
  </si>
  <si>
    <t>Revenue from sale of goods</t>
  </si>
  <si>
    <t>Dividend income</t>
  </si>
  <si>
    <t>Cost of sales of goods</t>
  </si>
  <si>
    <t xml:space="preserve">Administrative expenses  </t>
  </si>
  <si>
    <t>Retain earnings</t>
  </si>
  <si>
    <t>Trade accounts payable</t>
  </si>
  <si>
    <t xml:space="preserve">Interest received  </t>
  </si>
  <si>
    <t xml:space="preserve">Dividends received </t>
  </si>
  <si>
    <t xml:space="preserve">   before effect of exchange rates</t>
  </si>
  <si>
    <t xml:space="preserve">Supplementary disclosure of cash flows information : </t>
  </si>
  <si>
    <t>Net cash generated from operating activities</t>
  </si>
  <si>
    <t>Net cash from operating activities</t>
  </si>
  <si>
    <t>Index Living Mall Public Company Limited and its Subsidiaries</t>
  </si>
  <si>
    <t>30 September</t>
  </si>
  <si>
    <t>Nine-month period ended</t>
  </si>
  <si>
    <t xml:space="preserve">Profit for the period </t>
  </si>
  <si>
    <t>Profit before income tax expense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</si>
  <si>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</si>
  <si>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</si>
  <si>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Non-current provisions for employee benefits</t>
  </si>
  <si>
    <t>Equity attributable to owners of the parent</t>
  </si>
  <si>
    <t>Proceeds from repayment of loans to related parties</t>
  </si>
  <si>
    <t>Consolidated</t>
  </si>
  <si>
    <t xml:space="preserve"> financial statements</t>
  </si>
  <si>
    <t xml:space="preserve">Total current assets </t>
  </si>
  <si>
    <t xml:space="preserve">Total non-current assets </t>
  </si>
  <si>
    <t xml:space="preserve">Total current liabilities </t>
  </si>
  <si>
    <t xml:space="preserve">Non-current liabilities </t>
  </si>
  <si>
    <t xml:space="preserve">Total non-current liabilities </t>
  </si>
  <si>
    <t xml:space="preserve">   Authorised share capital</t>
  </si>
  <si>
    <t xml:space="preserve">   Issued and paid-up share capital</t>
  </si>
  <si>
    <t xml:space="preserve">   Unappropriated</t>
  </si>
  <si>
    <t>Share premium</t>
  </si>
  <si>
    <t>Revenue from rental and rendering of services</t>
  </si>
  <si>
    <t>Cost of rental and rendering of services</t>
  </si>
  <si>
    <t>Cash and cash equivalents at 1 January</t>
  </si>
  <si>
    <t>Cash and cash equivalents at 30 September</t>
  </si>
  <si>
    <t>Effect of exchange rate changes on cash and cash equivalents</t>
  </si>
  <si>
    <t>Selling and distribution expenses</t>
  </si>
  <si>
    <t>Acquisition of intangible assets</t>
  </si>
  <si>
    <t>Interest paid</t>
  </si>
  <si>
    <t>Net cash used in financing activities</t>
  </si>
  <si>
    <t>Share premium on ordinary shares</t>
  </si>
  <si>
    <t>Unappropriated</t>
  </si>
  <si>
    <t>Depreciation and amortisation</t>
  </si>
  <si>
    <t>Amortisation leasehold rights income</t>
  </si>
  <si>
    <t>Right-of-use assets</t>
  </si>
  <si>
    <t>Current portion of lease liabilities</t>
  </si>
  <si>
    <t>Profit from operating activities</t>
  </si>
  <si>
    <t>Total comprehensive income attributable to:</t>
  </si>
  <si>
    <t>Adjustments to reconcile profit to cash receipts (payments)</t>
  </si>
  <si>
    <t>Other current receivables</t>
  </si>
  <si>
    <t xml:space="preserve">Other non-current financial assets </t>
  </si>
  <si>
    <t>Intangible assets</t>
  </si>
  <si>
    <r>
      <t>Bank overdrafts and 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borrowings</t>
    </r>
  </si>
  <si>
    <t xml:space="preserve">   from financial institutions</t>
  </si>
  <si>
    <t xml:space="preserve">Trade accounts payables </t>
  </si>
  <si>
    <t>Other current payables</t>
  </si>
  <si>
    <t>Current portion of long-term borrowings</t>
  </si>
  <si>
    <t>Long-term borrowings</t>
  </si>
  <si>
    <t>Lease liabilities</t>
  </si>
  <si>
    <t xml:space="preserve">   Appropriated legal reserve</t>
  </si>
  <si>
    <t>Payment of lease liabilities</t>
  </si>
  <si>
    <t>Translation</t>
  </si>
  <si>
    <t>reserve</t>
  </si>
  <si>
    <t>Reversal of warranty provision</t>
  </si>
  <si>
    <t>Gain on fair value adjustment</t>
  </si>
  <si>
    <t>Acquisition of investment properties</t>
  </si>
  <si>
    <t>Dividend payable</t>
  </si>
  <si>
    <t>Profit attributable to:</t>
  </si>
  <si>
    <t>Acquisition of right-of-use assets</t>
  </si>
  <si>
    <t xml:space="preserve">   (505 million ordinary shares, par value at </t>
  </si>
  <si>
    <t xml:space="preserve">   Baht 5 per share)</t>
  </si>
  <si>
    <t>Nine-month period ended 30 September 2022</t>
  </si>
  <si>
    <t>Balance at 1 January 2022</t>
  </si>
  <si>
    <t>Balance at 30 September 2022</t>
  </si>
  <si>
    <t xml:space="preserve">    Profit or loss</t>
  </si>
  <si>
    <t>Share</t>
  </si>
  <si>
    <t>premium</t>
  </si>
  <si>
    <t xml:space="preserve"> shares</t>
  </si>
  <si>
    <t>on ordinary</t>
  </si>
  <si>
    <t>shares</t>
  </si>
  <si>
    <t>Total distributions to owners of the parent</t>
  </si>
  <si>
    <t>Dividends to owners of the Company</t>
  </si>
  <si>
    <t>Distributions to owners of the parent</t>
  </si>
  <si>
    <t>Liquidation of subsidiary</t>
  </si>
  <si>
    <t>Distributions to owners</t>
  </si>
  <si>
    <t>Total distributions to owners, recorded directly in equity</t>
  </si>
  <si>
    <t>Profit or loss</t>
  </si>
  <si>
    <t>Gain on disposal of right-of-use assets</t>
  </si>
  <si>
    <t>Non-current provision for employee benefits</t>
  </si>
  <si>
    <t>Proceeds from liquidation of subsidiary</t>
  </si>
  <si>
    <t>Repayment of loans to related parties</t>
  </si>
  <si>
    <t>Net cash from (used in) investing activities</t>
  </si>
  <si>
    <t>Repayment of long-term borrowings-financial institutions</t>
  </si>
  <si>
    <t>Initial recognition of right-of-use assets</t>
  </si>
  <si>
    <t>Reclassifies from right-of-use assets to investment properties</t>
  </si>
  <si>
    <t>Reversal of impairment losses on investment in subsidiary</t>
  </si>
  <si>
    <t>Transfer to legal reserve</t>
  </si>
  <si>
    <t>Tax expense</t>
  </si>
  <si>
    <t>Revenues</t>
  </si>
  <si>
    <t>Expenses</t>
  </si>
  <si>
    <t>Gain on termination of right-of-use assets</t>
  </si>
  <si>
    <t>Gain on disposal of property, plant and equipment</t>
  </si>
  <si>
    <t>Loss on write-off of property, plant and equipment</t>
  </si>
  <si>
    <t>Acquisition of property, plant and equipment</t>
  </si>
  <si>
    <t>Reclassifies from investment properties to right-of-use assets</t>
  </si>
  <si>
    <t>Short-term borrowings from and interest payable-</t>
  </si>
  <si>
    <t>related parties</t>
  </si>
  <si>
    <t>Income tax payable</t>
  </si>
  <si>
    <t>Nine-month period ended 30 September 2023</t>
  </si>
  <si>
    <t>Balance at 1 January 2023</t>
  </si>
  <si>
    <t>Balance at 30 September 2023</t>
  </si>
  <si>
    <t>2, 7</t>
  </si>
  <si>
    <t>Other comprehensive income for the period, net of tax</t>
  </si>
  <si>
    <t>9</t>
  </si>
  <si>
    <t xml:space="preserve"> components of</t>
  </si>
  <si>
    <t>Changes in ownership interests in subsidiary</t>
  </si>
  <si>
    <t>Total changes in ownership interests in subsidiary</t>
  </si>
  <si>
    <t>Provisions for customer royalty program</t>
  </si>
  <si>
    <t>Unrealised loss (gain) on exchange rate</t>
  </si>
  <si>
    <t>Reversal of expected credit loss</t>
  </si>
  <si>
    <t>Reversal of loss on inventories devaluation</t>
  </si>
  <si>
    <t>Non-current provisions for employee benefits paid</t>
  </si>
  <si>
    <t>Acquisition of increasing in share capital in subsidiary</t>
  </si>
  <si>
    <t>Proceeds from disposal of property, plant and equipment</t>
  </si>
  <si>
    <t>Proceeds from disposal of right-of-use assets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</si>
  <si>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</si>
  <si>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</si>
  <si>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</si>
  <si>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</si>
  <si>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Dividends paid to owners of the Company</t>
  </si>
  <si>
    <t>Proceeds from call of paid-up capital of subsidiary</t>
  </si>
  <si>
    <t>Net increase (decrease) in cash and cash equivalents,</t>
  </si>
  <si>
    <t>Net increase (decrease) in cash and cash equivalents</t>
  </si>
  <si>
    <t>Acquisition of property, plant and equipment and investment properties and</t>
  </si>
  <si>
    <t>intangible assets for which payment has not yet been made</t>
  </si>
  <si>
    <t>Reclassifies from property, plant and equipment to investment properties</t>
  </si>
  <si>
    <t>Reclassifies from right-of-use assets to property, plant and equipment</t>
  </si>
  <si>
    <t>Loss on write-off of investment properties</t>
  </si>
  <si>
    <t>Reclassifies from invesment properties to property, plant and equipment</t>
  </si>
  <si>
    <t>2, 10</t>
  </si>
  <si>
    <t/>
  </si>
  <si>
    <t>Call for paid-up share capital of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</si>
</sst>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_-;\-* #,##0_-;_-* &quot;-&quot;??_-;_-@_-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47">
    <xf numFmtId="0" fontId="0" fillId="0" borderId="0" xfId="0"/>
    <xf numFmtId="0" fontId="3" fillId="0" borderId="0" xfId="0" applyFont="1" applyAlignment="1"/>
    <xf numFmtId="49" fontId="2" fillId="0" borderId="0" xfId="0" applyNumberFormat="1" applyFont="1" applyAlignment="1"/>
    <xf numFmtId="49" fontId="3" fillId="0" borderId="0" xfId="0" applyNumberFormat="1" applyFont="1" applyAlignment="1"/>
    <xf numFmtId="0" fontId="5" fillId="0" borderId="0" xfId="0" applyFont="1" applyAlignment="1"/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/>
    <xf numFmtId="0" fontId="2" fillId="0" borderId="0" xfId="0" applyFont="1" applyAlignment="1"/>
    <xf numFmtId="49" fontId="7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3" fillId="0" borderId="0" xfId="0" applyFont="1" applyFill="1" applyAlignment="1"/>
    <xf numFmtId="49" fontId="6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49" fontId="8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49" fontId="2" fillId="0" borderId="0" xfId="0" applyNumberFormat="1" applyFont="1" applyFill="1" applyAlignment="1"/>
    <xf numFmtId="164" fontId="5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/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0" fillId="0" borderId="0" xfId="0" applyFont="1" applyFill="1" applyAlignment="1"/>
    <xf numFmtId="164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right"/>
    </xf>
    <xf numFmtId="165" fontId="3" fillId="0" borderId="0" xfId="1" applyNumberFormat="1" applyFont="1" applyFill="1" applyAlignment="1">
      <alignment horizontal="center"/>
    </xf>
    <xf numFmtId="0" fontId="9" fillId="0" borderId="0" xfId="0" applyFont="1" applyFill="1"/>
    <xf numFmtId="0" fontId="2" fillId="0" borderId="0" xfId="0" applyFont="1"/>
    <xf numFmtId="0" fontId="2" fillId="0" borderId="0" xfId="0" applyFont="1" applyFill="1" applyAlignment="1">
      <alignment horizontal="left"/>
    </xf>
    <xf numFmtId="165" fontId="2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49" fontId="0" fillId="0" borderId="0" xfId="0" applyNumberFormat="1" applyAlignment="1"/>
    <xf numFmtId="49" fontId="0" fillId="0" borderId="0" xfId="0" applyNumberFormat="1" applyFill="1" applyAlignment="1"/>
    <xf numFmtId="0" fontId="0" fillId="0" borderId="0" xfId="0" applyFont="1" applyAlignment="1"/>
    <xf numFmtId="164" fontId="0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65" fontId="3" fillId="0" borderId="0" xfId="1" applyNumberFormat="1" applyFont="1" applyFill="1" applyAlignment="1"/>
    <xf numFmtId="165" fontId="2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3" fillId="0" borderId="2" xfId="1" applyNumberFormat="1" applyFont="1" applyFill="1" applyBorder="1" applyAlignment="1"/>
    <xf numFmtId="165" fontId="3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165" fontId="0" fillId="0" borderId="2" xfId="1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49" fontId="7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center" wrapText="1"/>
    </xf>
    <xf numFmtId="49" fontId="8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justify" vertical="center"/>
    </xf>
    <xf numFmtId="0" fontId="3" fillId="0" borderId="0" xfId="0" applyFont="1" applyFill="1" applyAlignment="1">
      <alignment horizontal="justify" vertical="center"/>
    </xf>
    <xf numFmtId="164" fontId="2" fillId="0" borderId="2" xfId="1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center" wrapText="1"/>
    </xf>
    <xf numFmtId="0" fontId="0" fillId="0" borderId="0" xfId="0" applyFill="1" applyAlignment="1"/>
    <xf numFmtId="165" fontId="0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0" fillId="0" borderId="0" xfId="0" applyFont="1" applyFill="1" applyAlignment="1">
      <alignment horizontal="left"/>
    </xf>
    <xf numFmtId="164" fontId="3" fillId="0" borderId="0" xfId="0" applyNumberFormat="1" applyFont="1" applyAlignment="1"/>
    <xf numFmtId="165" fontId="3" fillId="0" borderId="2" xfId="1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43" fontId="0" fillId="0" borderId="0" xfId="1" applyFont="1" applyFill="1" applyBorder="1" applyAlignment="1">
      <alignment horizontal="right"/>
    </xf>
    <xf numFmtId="43" fontId="2" fillId="0" borderId="0" xfId="1" applyNumberFormat="1" applyFont="1" applyFill="1" applyBorder="1" applyAlignment="1"/>
    <xf numFmtId="43" fontId="3" fillId="0" borderId="0" xfId="0" applyNumberFormat="1" applyFont="1" applyAlignment="1"/>
    <xf numFmtId="165" fontId="0" fillId="0" borderId="2" xfId="1" applyNumberFormat="1" applyFont="1" applyFill="1" applyBorder="1" applyAlignment="1"/>
    <xf numFmtId="43" fontId="2" fillId="0" borderId="0" xfId="1" applyNumberFormat="1" applyFont="1" applyFill="1" applyBorder="1" applyAlignment="1">
      <alignment horizontal="right"/>
    </xf>
    <xf numFmtId="0" fontId="3" fillId="0" borderId="0" xfId="0" applyNumberFormat="1" applyFont="1" applyAlignment="1"/>
    <xf numFmtId="165" fontId="0" fillId="0" borderId="0" xfId="1" applyNumberFormat="1" applyFont="1" applyFill="1" applyAlignment="1"/>
    <xf numFmtId="0" fontId="8" fillId="0" borderId="0" xfId="0" applyFont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43" fontId="2" fillId="0" borderId="0" xfId="0" applyNumberFormat="1" applyFont="1" applyFill="1" applyBorder="1" applyAlignment="1"/>
    <xf numFmtId="43" fontId="0" fillId="0" borderId="0" xfId="1" applyNumberFormat="1" applyFont="1" applyFill="1" applyBorder="1" applyAlignment="1"/>
    <xf numFmtId="43" fontId="0" fillId="0" borderId="0" xfId="0" applyNumberFormat="1" applyFont="1" applyFill="1" applyBorder="1" applyAlignment="1"/>
    <xf numFmtId="43" fontId="2" fillId="0" borderId="3" xfId="1" applyNumberFormat="1" applyFont="1" applyFill="1" applyBorder="1" applyAlignment="1">
      <alignment horizontal="center"/>
    </xf>
    <xf numFmtId="43" fontId="2" fillId="0" borderId="0" xfId="1" applyNumberFormat="1" applyFont="1" applyFill="1" applyBorder="1" applyAlignment="1">
      <alignment horizontal="center"/>
    </xf>
    <xf numFmtId="43" fontId="0" fillId="0" borderId="0" xfId="1" applyNumberFormat="1" applyFont="1" applyFill="1" applyAlignment="1"/>
    <xf numFmtId="43" fontId="3" fillId="0" borderId="0" xfId="1" applyNumberFormat="1" applyFont="1" applyFill="1" applyBorder="1" applyAlignment="1"/>
    <xf numFmtId="43" fontId="5" fillId="0" borderId="0" xfId="1" applyNumberFormat="1" applyFont="1" applyFill="1" applyAlignment="1">
      <alignment horizontal="right"/>
    </xf>
    <xf numFmtId="43" fontId="3" fillId="0" borderId="0" xfId="1" applyNumberFormat="1" applyFont="1" applyFill="1" applyAlignment="1">
      <alignment horizontal="right"/>
    </xf>
    <xf numFmtId="43" fontId="5" fillId="0" borderId="0" xfId="0" applyNumberFormat="1" applyFont="1" applyFill="1" applyAlignment="1">
      <alignment horizontal="right"/>
    </xf>
    <xf numFmtId="43" fontId="2" fillId="0" borderId="0" xfId="1" applyNumberFormat="1" applyFont="1" applyFill="1" applyAlignment="1">
      <alignment horizontal="right"/>
    </xf>
    <xf numFmtId="43" fontId="2" fillId="0" borderId="0" xfId="0" applyNumberFormat="1" applyFont="1" applyFill="1" applyAlignment="1">
      <alignment horizontal="right"/>
    </xf>
    <xf numFmtId="43" fontId="0" fillId="0" borderId="0" xfId="0" applyNumberFormat="1" applyFont="1" applyFill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/>
    <xf numFmtId="165" fontId="5" fillId="0" borderId="2" xfId="1" applyNumberFormat="1" applyFont="1" applyFill="1" applyBorder="1" applyAlignment="1"/>
    <xf numFmtId="165" fontId="0" fillId="0" borderId="0" xfId="1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>
      <alignment horizontal="right"/>
    </xf>
    <xf numFmtId="165" fontId="0" fillId="0" borderId="2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/>
    <xf numFmtId="165" fontId="2" fillId="0" borderId="1" xfId="0" applyNumberFormat="1" applyFont="1" applyFill="1" applyBorder="1" applyAlignment="1"/>
    <xf numFmtId="0" fontId="3" fillId="0" borderId="0" xfId="0" applyFont="1"/>
    <xf numFmtId="37" fontId="8" fillId="0" borderId="0" xfId="0" applyNumberFormat="1" applyFont="1" applyAlignment="1">
      <alignment horizontal="center"/>
    </xf>
    <xf numFmtId="0" fontId="3" fillId="0" borderId="0" xfId="2" applyAlignment="1">
      <alignment horizontal="center"/>
    </xf>
    <xf numFmtId="0" fontId="3" fillId="0" borderId="0" xfId="0" applyFont="1" applyAlignment="1">
      <alignment horizontal="center"/>
    </xf>
    <xf numFmtId="165" fontId="0" fillId="0" borderId="0" xfId="1" applyNumberFormat="1" applyFont="1"/>
    <xf numFmtId="165" fontId="0" fillId="0" borderId="0" xfId="1" applyNumberFormat="1" applyFont="1" applyAlignment="1">
      <alignment horizontal="right"/>
    </xf>
    <xf numFmtId="43" fontId="2" fillId="0" borderId="2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43" fontId="5" fillId="0" borderId="0" xfId="0" applyNumberFormat="1" applyFont="1" applyFill="1" applyBorder="1" applyAlignment="1"/>
    <xf numFmtId="43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wrapText="1"/>
    </xf>
    <xf numFmtId="49" fontId="0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9" fillId="0" borderId="0" xfId="0" applyNumberFormat="1" applyFont="1" applyAlignment="1"/>
    <xf numFmtId="49" fontId="3" fillId="0" borderId="0" xfId="0" applyNumberFormat="1" applyFont="1" applyAlignment="1">
      <alignment horizontal="center"/>
    </xf>
    <xf numFmtId="164" fontId="2" fillId="0" borderId="3" xfId="0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right"/>
    </xf>
    <xf numFmtId="164" fontId="0" fillId="0" borderId="0" xfId="0" applyNumberFormat="1" applyFont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164" fontId="2" fillId="0" borderId="5" xfId="0" applyNumberFormat="1" applyFont="1" applyFill="1" applyBorder="1" applyAlignment="1">
      <alignment horizontal="right"/>
    </xf>
    <xf numFmtId="0" fontId="0" fillId="0" borderId="0" xfId="0" applyFont="1" applyAlignment="1">
      <alignment wrapText="1"/>
    </xf>
    <xf numFmtId="165" fontId="5" fillId="0" borderId="2" xfId="1" applyNumberFormat="1" applyFont="1" applyBorder="1" applyAlignment="1"/>
    <xf numFmtId="165" fontId="5" fillId="0" borderId="0" xfId="1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43" fontId="2" fillId="0" borderId="0" xfId="1" quotePrefix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49" fontId="10" fillId="0" borderId="0" xfId="0" applyNumberFormat="1" applyFont="1" applyAlignment="1"/>
    <xf numFmtId="43" fontId="0" fillId="0" borderId="2" xfId="1" applyFont="1" applyFill="1" applyBorder="1" applyAlignment="1">
      <alignment horizontal="center"/>
    </xf>
    <xf numFmtId="43" fontId="2" fillId="0" borderId="0" xfId="1" applyFont="1" applyAlignment="1">
      <alignment horizontal="right"/>
    </xf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5" fontId="10" fillId="0" borderId="0" xfId="0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43" fontId="2" fillId="0" borderId="1" xfId="1" applyNumberFormat="1" applyFont="1" applyFill="1" applyBorder="1" applyAlignment="1">
      <alignment horizontal="right"/>
    </xf>
    <xf numFmtId="43" fontId="8" fillId="0" borderId="0" xfId="0" applyNumberFormat="1" applyFont="1" applyBorder="1" applyAlignment="1">
      <alignment horizontal="center"/>
    </xf>
    <xf numFmtId="49" fontId="0" fillId="0" borderId="0" xfId="0" applyNumberFormat="1" applyFont="1" applyAlignment="1"/>
    <xf numFmtId="165" fontId="3" fillId="0" borderId="2" xfId="1" applyNumberFormat="1" applyFont="1" applyBorder="1" applyAlignment="1">
      <alignment horizontal="center"/>
    </xf>
    <xf numFmtId="43" fontId="3" fillId="0" borderId="0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left"/>
    </xf>
    <xf numFmtId="37" fontId="2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37" fontId="0" fillId="0" borderId="0" xfId="0" applyNumberFormat="1" applyFont="1" applyAlignment="1">
      <alignment horizontal="right"/>
    </xf>
    <xf numFmtId="165" fontId="3" fillId="0" borderId="2" xfId="1" applyNumberFormat="1" applyFont="1" applyBorder="1" applyAlignment="1">
      <alignment horizontal="right"/>
    </xf>
    <xf numFmtId="0" fontId="9" fillId="0" borderId="0" xfId="0" applyFont="1" applyAlignment="1"/>
    <xf numFmtId="165" fontId="2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165" fontId="2" fillId="0" borderId="5" xfId="1" applyNumberFormat="1" applyFont="1" applyBorder="1" applyAlignment="1">
      <alignment horizontal="center"/>
    </xf>
    <xf numFmtId="43" fontId="0" fillId="0" borderId="0" xfId="1" applyFont="1" applyAlignment="1">
      <alignment horizontal="center"/>
    </xf>
    <xf numFmtId="37" fontId="0" fillId="0" borderId="0" xfId="0" applyNumberFormat="1" applyFont="1" applyAlignment="1">
      <alignment horizontal="center"/>
    </xf>
    <xf numFmtId="37" fontId="0" fillId="0" borderId="0" xfId="0" applyNumberFormat="1" applyFont="1" applyAlignment="1"/>
    <xf numFmtId="165" fontId="3" fillId="0" borderId="0" xfId="1" applyNumberFormat="1" applyFont="1" applyBorder="1" applyAlignment="1">
      <alignment horizontal="right"/>
    </xf>
    <xf numFmtId="43" fontId="2" fillId="0" borderId="3" xfId="1" applyFont="1" applyBorder="1" applyAlignment="1">
      <alignment horizontal="center"/>
    </xf>
    <xf numFmtId="165" fontId="2" fillId="0" borderId="3" xfId="1" applyNumberFormat="1" applyFont="1" applyBorder="1" applyAlignment="1">
      <alignment horizontal="center"/>
    </xf>
    <xf numFmtId="165" fontId="2" fillId="0" borderId="1" xfId="1" applyNumberFormat="1" applyFont="1" applyBorder="1" applyAlignment="1"/>
    <xf numFmtId="165" fontId="2" fillId="0" borderId="0" xfId="1" applyNumberFormat="1" applyFont="1" applyAlignment="1"/>
    <xf numFmtId="3" fontId="0" fillId="0" borderId="0" xfId="0" applyNumberFormat="1" applyFont="1" applyAlignment="1"/>
    <xf numFmtId="43" fontId="2" fillId="0" borderId="0" xfId="1" applyFont="1" applyBorder="1" applyAlignment="1">
      <alignment horizontal="right"/>
    </xf>
    <xf numFmtId="43" fontId="3" fillId="0" borderId="0" xfId="1" applyFont="1" applyFill="1" applyAlignment="1">
      <alignment horizontal="right"/>
    </xf>
    <xf numFmtId="43" fontId="2" fillId="0" borderId="0" xfId="1" applyFont="1" applyFill="1" applyBorder="1" applyAlignment="1">
      <alignment horizontal="right"/>
    </xf>
    <xf numFmtId="43" fontId="3" fillId="0" borderId="0" xfId="1" applyFont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2" fillId="0" borderId="0" xfId="0" applyNumberFormat="1" applyFont="1" applyFill="1" applyAlignment="1">
      <alignment horizontal="left" indent="1"/>
    </xf>
    <xf numFmtId="49" fontId="0" fillId="0" borderId="0" xfId="0" applyNumberFormat="1" applyFont="1" applyAlignment="1">
      <alignment horizontal="left" indent="1"/>
    </xf>
    <xf numFmtId="49" fontId="0" fillId="0" borderId="0" xfId="0" applyNumberFormat="1" applyAlignment="1">
      <alignment horizontal="left" indent="1"/>
    </xf>
    <xf numFmtId="37" fontId="0" fillId="0" borderId="0" xfId="0" applyNumberFormat="1" applyAlignment="1">
      <alignment horizontal="right"/>
    </xf>
    <xf numFmtId="43" fontId="0" fillId="0" borderId="0" xfId="1" applyFont="1" applyFill="1" applyBorder="1" applyAlignment="1">
      <alignment horizontal="center"/>
    </xf>
    <xf numFmtId="37" fontId="0" fillId="0" borderId="0" xfId="0" applyNumberFormat="1" applyAlignment="1">
      <alignment horizontal="center"/>
    </xf>
    <xf numFmtId="49" fontId="2" fillId="0" borderId="0" xfId="0" applyNumberFormat="1" applyFont="1"/>
    <xf numFmtId="165" fontId="2" fillId="0" borderId="2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49" fontId="0" fillId="0" borderId="0" xfId="0" applyNumberFormat="1"/>
    <xf numFmtId="43" fontId="2" fillId="0" borderId="2" xfId="1" applyFont="1" applyFill="1" applyBorder="1" applyAlignment="1"/>
    <xf numFmtId="43" fontId="2" fillId="0" borderId="0" xfId="1" applyFont="1" applyFill="1" applyBorder="1" applyAlignment="1"/>
    <xf numFmtId="37" fontId="2" fillId="0" borderId="0" xfId="0" applyNumberFormat="1" applyFont="1"/>
    <xf numFmtId="0" fontId="9" fillId="0" borderId="0" xfId="0" applyFont="1" applyAlignment="1">
      <alignment horizontal="left" indent="1"/>
    </xf>
    <xf numFmtId="49" fontId="9" fillId="0" borderId="0" xfId="0" applyNumberFormat="1" applyFont="1" applyAlignment="1">
      <alignment horizontal="left" indent="1"/>
    </xf>
    <xf numFmtId="0" fontId="0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49" fontId="9" fillId="0" borderId="0" xfId="0" applyNumberFormat="1" applyFont="1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165" fontId="3" fillId="0" borderId="0" xfId="1" applyNumberFormat="1" applyFont="1" applyAlignment="1">
      <alignment horizontal="right"/>
    </xf>
    <xf numFmtId="165" fontId="3" fillId="0" borderId="0" xfId="1" applyNumberFormat="1" applyFont="1" applyAlignment="1">
      <alignment horizontal="center"/>
    </xf>
    <xf numFmtId="165" fontId="3" fillId="0" borderId="0" xfId="1" applyNumberFormat="1" applyFont="1" applyBorder="1" applyAlignment="1">
      <alignment horizontal="center"/>
    </xf>
    <xf numFmtId="165" fontId="3" fillId="0" borderId="0" xfId="1" applyNumberFormat="1" applyFont="1" applyBorder="1" applyAlignment="1"/>
    <xf numFmtId="165" fontId="2" fillId="0" borderId="3" xfId="1" applyNumberFormat="1" applyFon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5" fontId="2" fillId="0" borderId="3" xfId="1" applyNumberFormat="1" applyFont="1" applyFill="1" applyBorder="1" applyAlignment="1">
      <alignment horizontal="right"/>
    </xf>
    <xf numFmtId="165" fontId="2" fillId="0" borderId="5" xfId="1" applyNumberFormat="1" applyFont="1" applyFill="1" applyBorder="1" applyAlignment="1">
      <alignment horizontal="right"/>
    </xf>
    <xf numFmtId="165" fontId="2" fillId="0" borderId="4" xfId="1" applyNumberFormat="1" applyFont="1" applyBorder="1" applyAlignment="1">
      <alignment horizontal="right"/>
    </xf>
    <xf numFmtId="165" fontId="2" fillId="0" borderId="0" xfId="1" quotePrefix="1" applyNumberFormat="1" applyFont="1" applyBorder="1" applyAlignment="1">
      <alignment horizontal="center"/>
    </xf>
    <xf numFmtId="165" fontId="3" fillId="0" borderId="0" xfId="0" applyNumberFormat="1" applyFont="1" applyAlignment="1"/>
    <xf numFmtId="165" fontId="10" fillId="0" borderId="0" xfId="1" applyNumberFormat="1" applyFont="1" applyFill="1" applyBorder="1" applyAlignment="1">
      <alignment horizontal="right"/>
    </xf>
    <xf numFmtId="165" fontId="2" fillId="0" borderId="4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165" fontId="0" fillId="0" borderId="0" xfId="0" applyNumberFormat="1" applyFont="1" applyAlignment="1">
      <alignment horizontal="right"/>
    </xf>
    <xf numFmtId="165" fontId="0" fillId="0" borderId="0" xfId="0" applyNumberFormat="1" applyFont="1" applyBorder="1" applyAlignment="1">
      <alignment horizontal="right"/>
    </xf>
    <xf numFmtId="165" fontId="2" fillId="0" borderId="3" xfId="0" applyNumberFormat="1" applyFont="1" applyFill="1" applyBorder="1" applyAlignment="1">
      <alignment horizontal="right"/>
    </xf>
    <xf numFmtId="165" fontId="2" fillId="0" borderId="5" xfId="1" applyNumberFormat="1" applyFont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0" fontId="8" fillId="0" borderId="0" xfId="0" applyFont="1" applyAlignment="1">
      <alignment wrapText="1"/>
    </xf>
    <xf numFmtId="0" fontId="0" fillId="0" borderId="0" xfId="0" applyFont="1" applyBorder="1" applyAlignment="1"/>
    <xf numFmtId="49" fontId="3" fillId="0" borderId="0" xfId="0" applyNumberFormat="1" applyFont="1" applyFill="1" applyAlignment="1">
      <alignment horizontal="left" wrapText="1" indent="1"/>
    </xf>
    <xf numFmtId="0" fontId="3" fillId="0" borderId="0" xfId="0" applyFont="1" applyBorder="1" applyAlignment="1"/>
    <xf numFmtId="49" fontId="8" fillId="0" borderId="0" xfId="0" applyNumberFormat="1" applyFont="1" applyAlignment="1"/>
    <xf numFmtId="49" fontId="0" fillId="0" borderId="0" xfId="0" applyNumberFormat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165" fontId="0" fillId="0" borderId="0" xfId="1" applyNumberFormat="1" applyFont="1" applyFill="1" applyBorder="1" applyAlignment="1"/>
    <xf numFmtId="166" fontId="0" fillId="0" borderId="0" xfId="1" applyNumberFormat="1" applyFont="1" applyFill="1" applyAlignment="1">
      <alignment horizontal="righ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  <xf numFmtId="0" fontId="0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2" applyFont="1" applyAlignment="1">
      <alignment horizontal="left"/>
    </xf>
    <xf numFmtId="0" fontId="12" fillId="0" borderId="0" xfId="0" applyFont="1"/>
    <xf numFmtId="0" fontId="6" fillId="0" borderId="0" xfId="2" applyFont="1" applyAlignment="1">
      <alignment horizontal="left"/>
    </xf>
    <xf numFmtId="0" fontId="1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0" fillId="0" borderId="0" xfId="2" applyNumberFormat="1" applyFont="1" applyAlignment="1">
      <alignment horizontal="center"/>
    </xf>
    <xf numFmtId="49" fontId="3" fillId="0" borderId="0" xfId="2" applyNumberFormat="1" applyAlignment="1">
      <alignment horizontal="center"/>
    </xf>
    <xf numFmtId="0" fontId="6" fillId="0" borderId="0" xfId="2" applyFont="1"/>
    <xf numFmtId="0" fontId="8" fillId="0" borderId="0" xfId="2" applyFont="1" applyAlignment="1">
      <alignment horizontal="center"/>
    </xf>
    <xf numFmtId="0" fontId="2" fillId="0" borderId="0" xfId="2" applyFont="1"/>
    <xf numFmtId="0" fontId="0" fillId="0" borderId="0" xfId="2" applyFont="1" applyAlignment="1">
      <alignment horizontal="center"/>
    </xf>
    <xf numFmtId="0" fontId="9" fillId="0" borderId="0" xfId="2" applyFont="1"/>
    <xf numFmtId="165" fontId="2" fillId="0" borderId="3" xfId="1" applyNumberFormat="1" applyFont="1" applyFill="1" applyBorder="1" applyAlignment="1"/>
    <xf numFmtId="165" fontId="2" fillId="0" borderId="0" xfId="1" applyNumberFormat="1" applyFont="1" applyFill="1" applyAlignment="1"/>
    <xf numFmtId="165" fontId="2" fillId="0" borderId="1" xfId="1" applyNumberFormat="1" applyFont="1" applyFill="1" applyBorder="1" applyAlignment="1"/>
    <xf numFmtId="37" fontId="14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9" fillId="0" borderId="0" xfId="0" applyFont="1"/>
    <xf numFmtId="37" fontId="3" fillId="0" borderId="0" xfId="0" applyNumberFormat="1" applyFont="1"/>
    <xf numFmtId="165" fontId="3" fillId="0" borderId="0" xfId="0" applyNumberFormat="1" applyFont="1"/>
    <xf numFmtId="165" fontId="2" fillId="0" borderId="2" xfId="1" applyNumberFormat="1" applyFont="1" applyFill="1" applyBorder="1" applyAlignment="1"/>
    <xf numFmtId="0" fontId="9" fillId="0" borderId="0" xfId="0" applyFont="1" applyAlignment="1">
      <alignment horizontal="left"/>
    </xf>
    <xf numFmtId="0" fontId="8" fillId="0" borderId="0" xfId="0" applyFont="1"/>
    <xf numFmtId="165" fontId="3" fillId="0" borderId="1" xfId="1" applyNumberFormat="1" applyFont="1" applyFill="1" applyBorder="1" applyAlignment="1"/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indent="8"/>
    </xf>
    <xf numFmtId="0" fontId="3" fillId="0" borderId="0" xfId="0" applyFont="1" applyAlignment="1">
      <alignment horizontal="left" indent="10"/>
    </xf>
    <xf numFmtId="0" fontId="0" fillId="0" borderId="0" xfId="0" applyAlignment="1">
      <alignment horizontal="right"/>
    </xf>
    <xf numFmtId="49" fontId="6" fillId="0" borderId="0" xfId="0" applyNumberFormat="1" applyFont="1"/>
    <xf numFmtId="0" fontId="0" fillId="0" borderId="0" xfId="0" applyAlignment="1">
      <alignment horizontal="center"/>
    </xf>
    <xf numFmtId="3" fontId="0" fillId="0" borderId="0" xfId="0" applyNumberFormat="1"/>
    <xf numFmtId="49" fontId="9" fillId="0" borderId="0" xfId="0" applyNumberFormat="1" applyFont="1"/>
    <xf numFmtId="37" fontId="0" fillId="0" borderId="0" xfId="0" applyNumberFormat="1"/>
    <xf numFmtId="43" fontId="2" fillId="0" borderId="0" xfId="0" applyNumberFormat="1" applyFont="1"/>
    <xf numFmtId="49" fontId="8" fillId="0" borderId="0" xfId="0" applyNumberFormat="1" applyFont="1"/>
    <xf numFmtId="165" fontId="2" fillId="0" borderId="2" xfId="1" quotePrefix="1" applyNumberFormat="1" applyFont="1" applyBorder="1" applyAlignment="1">
      <alignment horizontal="center"/>
    </xf>
    <xf numFmtId="43" fontId="2" fillId="0" borderId="2" xfId="1" quotePrefix="1" applyFont="1" applyBorder="1" applyAlignment="1">
      <alignment horizontal="center"/>
    </xf>
    <xf numFmtId="43" fontId="0" fillId="0" borderId="2" xfId="1" applyNumberFormat="1" applyFont="1" applyFill="1" applyBorder="1" applyAlignment="1"/>
    <xf numFmtId="0" fontId="8" fillId="0" borderId="0" xfId="0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center"/>
    </xf>
    <xf numFmtId="165" fontId="0" fillId="0" borderId="0" xfId="0" applyNumberFormat="1"/>
    <xf numFmtId="0" fontId="2" fillId="0" borderId="0" xfId="0" applyFont="1" applyBorder="1"/>
    <xf numFmtId="37" fontId="8" fillId="0" borderId="0" xfId="0" applyNumberFormat="1" applyFont="1" applyBorder="1" applyAlignment="1">
      <alignment horizontal="center"/>
    </xf>
    <xf numFmtId="0" fontId="3" fillId="0" borderId="0" xfId="0" applyFont="1" applyBorder="1"/>
    <xf numFmtId="0" fontId="0" fillId="0" borderId="0" xfId="0" quotePrefix="1" applyFont="1" applyFill="1" applyAlignme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0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16" fontId="0" fillId="0" borderId="0" xfId="0" quotePrefix="1" applyNumberForma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165" fontId="0" fillId="0" borderId="0" xfId="0" quotePrefix="1" applyNumberFormat="1" applyBorder="1" applyAlignment="1">
      <alignment horizontal="center" wrapText="1"/>
    </xf>
    <xf numFmtId="165" fontId="0" fillId="0" borderId="0" xfId="0" applyNumberFormat="1" applyFont="1" applyBorder="1" applyAlignment="1">
      <alignment horizontal="center" wrapText="1"/>
    </xf>
    <xf numFmtId="165" fontId="8" fillId="0" borderId="0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3">
    <cellStyle name="Comma" xfId="1" builtinId="3"/>
    <cellStyle name="Normal" xfId="0" builtinId="0"/>
    <cellStyle name="Normal 4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000CA-8931-4E01-BD0A-F6496F5695C2}">
  <dimension ref="A1:J158"/>
  <sheetViews>
    <sheetView view="pageBreakPreview" topLeftCell="A32" zoomScale="90" zoomScaleNormal="90" zoomScaleSheetLayoutView="90" workbookViewId="0">
      <selection activeCell="D21" sqref="D21"/>
    </sheetView>
  </sheetViews>
  <sheetFormatPr defaultColWidth="8.453125" defaultRowHeight="14" x14ac:dyDescent="0.3"/>
  <cols>
    <col min="1" max="1" width="50.81640625" style="276" customWidth="1"/>
    <col min="2" max="2" width="9.81640625" style="118" customWidth="1"/>
    <col min="3" max="3" width="1.1796875" style="118" customWidth="1"/>
    <col min="4" max="4" width="12.1796875" style="118" customWidth="1"/>
    <col min="5" max="5" width="1.1796875" style="118" customWidth="1"/>
    <col min="6" max="6" width="12.54296875" style="118" bestFit="1" customWidth="1"/>
    <col min="7" max="7" width="1.1796875" style="118" customWidth="1"/>
    <col min="8" max="8" width="12.1796875" style="118" customWidth="1"/>
    <col min="9" max="9" width="1.1796875" style="118" customWidth="1"/>
    <col min="10" max="10" width="12.54296875" style="118" bestFit="1" customWidth="1"/>
    <col min="11" max="16384" width="8.453125" style="118"/>
  </cols>
  <sheetData>
    <row r="1" spans="1:10" s="272" customFormat="1" ht="20.25" customHeight="1" x14ac:dyDescent="0.4">
      <c r="A1" s="271" t="s">
        <v>83</v>
      </c>
    </row>
    <row r="2" spans="1:10" s="274" customFormat="1" ht="20.25" customHeight="1" x14ac:dyDescent="0.35">
      <c r="A2" s="273" t="s">
        <v>42</v>
      </c>
    </row>
    <row r="3" spans="1:10" ht="20.25" customHeight="1" x14ac:dyDescent="0.3">
      <c r="A3" s="275"/>
    </row>
    <row r="4" spans="1:10" ht="20.25" customHeight="1" x14ac:dyDescent="0.3">
      <c r="B4" s="121"/>
      <c r="C4" s="121"/>
      <c r="D4" s="323" t="s">
        <v>93</v>
      </c>
      <c r="E4" s="323"/>
      <c r="F4" s="323"/>
      <c r="G4" s="323"/>
      <c r="H4" s="322" t="s">
        <v>21</v>
      </c>
      <c r="I4" s="322"/>
      <c r="J4" s="322"/>
    </row>
    <row r="5" spans="1:10" ht="20.25" customHeight="1" x14ac:dyDescent="0.3">
      <c r="B5" s="121"/>
      <c r="C5" s="121"/>
      <c r="D5" s="322" t="s">
        <v>94</v>
      </c>
      <c r="E5" s="322"/>
      <c r="F5" s="322"/>
      <c r="G5" s="322"/>
      <c r="H5" s="322" t="s">
        <v>94</v>
      </c>
      <c r="I5" s="322"/>
      <c r="J5" s="322"/>
    </row>
    <row r="6" spans="1:10" ht="20.25" customHeight="1" x14ac:dyDescent="0.3">
      <c r="B6" s="121"/>
      <c r="C6" s="121"/>
      <c r="D6" s="277" t="s">
        <v>84</v>
      </c>
      <c r="E6" s="278"/>
      <c r="F6" s="277" t="s">
        <v>18</v>
      </c>
      <c r="H6" s="277" t="s">
        <v>84</v>
      </c>
      <c r="I6" s="278"/>
      <c r="J6" s="277" t="s">
        <v>18</v>
      </c>
    </row>
    <row r="7" spans="1:10" ht="20.25" customHeight="1" x14ac:dyDescent="0.3">
      <c r="A7" s="279" t="s">
        <v>5</v>
      </c>
      <c r="B7" s="280" t="s">
        <v>39</v>
      </c>
      <c r="C7" s="264"/>
      <c r="D7" s="120">
        <v>2023</v>
      </c>
      <c r="E7" s="121"/>
      <c r="F7" s="120">
        <v>2022</v>
      </c>
      <c r="H7" s="120">
        <v>2023</v>
      </c>
      <c r="I7" s="121"/>
      <c r="J7" s="120">
        <v>2022</v>
      </c>
    </row>
    <row r="8" spans="1:10" ht="20.25" customHeight="1" x14ac:dyDescent="0.3">
      <c r="A8" s="281"/>
      <c r="B8" s="280"/>
      <c r="C8" s="264"/>
      <c r="D8" s="282" t="s">
        <v>51</v>
      </c>
      <c r="E8" s="121"/>
      <c r="F8" s="120"/>
      <c r="H8" s="282" t="s">
        <v>51</v>
      </c>
      <c r="I8" s="121"/>
      <c r="J8" s="120"/>
    </row>
    <row r="9" spans="1:10" ht="20.25" customHeight="1" x14ac:dyDescent="0.3">
      <c r="B9" s="121"/>
      <c r="C9" s="121"/>
      <c r="D9" s="320" t="s">
        <v>63</v>
      </c>
      <c r="E9" s="320"/>
      <c r="F9" s="320"/>
      <c r="G9" s="320"/>
      <c r="H9" s="320"/>
      <c r="I9" s="320"/>
      <c r="J9" s="320"/>
    </row>
    <row r="10" spans="1:10" ht="20.25" customHeight="1" x14ac:dyDescent="0.3">
      <c r="A10" s="283" t="s">
        <v>14</v>
      </c>
      <c r="B10" s="264"/>
      <c r="C10" s="264"/>
    </row>
    <row r="11" spans="1:10" ht="20.25" customHeight="1" x14ac:dyDescent="0.3">
      <c r="A11" s="276" t="s">
        <v>64</v>
      </c>
      <c r="B11" s="119"/>
      <c r="C11" s="264"/>
      <c r="D11" s="48">
        <v>122865</v>
      </c>
      <c r="E11" s="48"/>
      <c r="F11" s="48">
        <v>74781</v>
      </c>
      <c r="G11" s="48"/>
      <c r="H11" s="48">
        <v>45545</v>
      </c>
      <c r="I11" s="48"/>
      <c r="J11" s="48">
        <v>52374</v>
      </c>
    </row>
    <row r="12" spans="1:10" ht="20.25" customHeight="1" x14ac:dyDescent="0.3">
      <c r="A12" s="276" t="s">
        <v>24</v>
      </c>
      <c r="B12" s="119">
        <v>2</v>
      </c>
      <c r="C12" s="264"/>
      <c r="D12" s="48">
        <v>270314</v>
      </c>
      <c r="E12" s="48"/>
      <c r="F12" s="48">
        <v>236195</v>
      </c>
      <c r="G12" s="48"/>
      <c r="H12" s="48">
        <v>305745</v>
      </c>
      <c r="I12" s="48"/>
      <c r="J12" s="48">
        <v>262692</v>
      </c>
    </row>
    <row r="13" spans="1:10" ht="20.25" customHeight="1" x14ac:dyDescent="0.3">
      <c r="A13" s="260" t="s">
        <v>122</v>
      </c>
      <c r="B13" s="119">
        <v>2</v>
      </c>
      <c r="C13" s="264"/>
      <c r="D13" s="48">
        <v>335402</v>
      </c>
      <c r="E13" s="48"/>
      <c r="F13" s="48">
        <v>285455</v>
      </c>
      <c r="G13" s="48"/>
      <c r="H13" s="48">
        <v>281054</v>
      </c>
      <c r="I13" s="48"/>
      <c r="J13" s="48">
        <v>240207</v>
      </c>
    </row>
    <row r="14" spans="1:10" ht="20.25" customHeight="1" x14ac:dyDescent="0.3">
      <c r="A14" s="132" t="s">
        <v>1</v>
      </c>
      <c r="B14" s="119"/>
      <c r="C14" s="264"/>
      <c r="D14" s="48">
        <v>1891996</v>
      </c>
      <c r="E14" s="48"/>
      <c r="F14" s="48">
        <v>1586346</v>
      </c>
      <c r="G14" s="48"/>
      <c r="H14" s="48">
        <v>1888386</v>
      </c>
      <c r="I14" s="48"/>
      <c r="J14" s="48">
        <v>1589545</v>
      </c>
    </row>
    <row r="15" spans="1:10" ht="20.25" customHeight="1" x14ac:dyDescent="0.3">
      <c r="A15" s="132" t="s">
        <v>65</v>
      </c>
      <c r="B15" s="119"/>
      <c r="C15" s="264"/>
      <c r="D15" s="48">
        <v>13360</v>
      </c>
      <c r="E15" s="48"/>
      <c r="F15" s="48">
        <v>13749</v>
      </c>
      <c r="G15" s="48"/>
      <c r="H15" s="48">
        <v>12183</v>
      </c>
      <c r="I15" s="48"/>
      <c r="J15" s="48">
        <v>13161</v>
      </c>
    </row>
    <row r="16" spans="1:10" ht="20.25" customHeight="1" x14ac:dyDescent="0.3">
      <c r="A16" s="133" t="s">
        <v>95</v>
      </c>
      <c r="B16" s="119"/>
      <c r="C16" s="264"/>
      <c r="D16" s="284">
        <v>2633937</v>
      </c>
      <c r="E16" s="285"/>
      <c r="F16" s="284">
        <v>2196526</v>
      </c>
      <c r="H16" s="284">
        <v>2532913</v>
      </c>
      <c r="J16" s="284">
        <v>2157979</v>
      </c>
    </row>
    <row r="17" spans="1:10" ht="20.25" customHeight="1" x14ac:dyDescent="0.3">
      <c r="B17" s="119"/>
      <c r="C17" s="264"/>
      <c r="D17" s="48"/>
      <c r="E17" s="48"/>
      <c r="F17" s="48"/>
    </row>
    <row r="18" spans="1:10" ht="20.25" customHeight="1" x14ac:dyDescent="0.3">
      <c r="A18" s="134" t="s">
        <v>19</v>
      </c>
      <c r="B18" s="119"/>
      <c r="C18" s="264"/>
      <c r="D18" s="48"/>
      <c r="E18" s="48"/>
      <c r="F18" s="48"/>
    </row>
    <row r="19" spans="1:10" ht="20.25" customHeight="1" x14ac:dyDescent="0.3">
      <c r="A19" s="118" t="s">
        <v>123</v>
      </c>
      <c r="B19" s="119">
        <v>10</v>
      </c>
      <c r="C19" s="264"/>
      <c r="D19" s="48">
        <v>19348</v>
      </c>
      <c r="E19" s="48"/>
      <c r="F19" s="48">
        <v>17450</v>
      </c>
      <c r="G19" s="48"/>
      <c r="H19" s="48">
        <v>0</v>
      </c>
      <c r="I19" s="48"/>
      <c r="J19" s="48">
        <v>0</v>
      </c>
    </row>
    <row r="20" spans="1:10" ht="20.25" customHeight="1" x14ac:dyDescent="0.3">
      <c r="A20" s="132" t="s">
        <v>50</v>
      </c>
      <c r="B20" s="119"/>
      <c r="C20" s="264"/>
      <c r="D20" s="48">
        <v>0</v>
      </c>
      <c r="E20" s="48"/>
      <c r="F20" s="48">
        <v>0</v>
      </c>
      <c r="G20" s="48"/>
      <c r="H20" s="48">
        <v>998248</v>
      </c>
      <c r="I20" s="48"/>
      <c r="J20" s="48">
        <v>980398</v>
      </c>
    </row>
    <row r="21" spans="1:10" ht="20.25" customHeight="1" x14ac:dyDescent="0.3">
      <c r="A21" s="132" t="s">
        <v>66</v>
      </c>
      <c r="B21" s="119">
        <v>3</v>
      </c>
      <c r="C21" s="264"/>
      <c r="D21" s="48">
        <v>1936952</v>
      </c>
      <c r="E21" s="48"/>
      <c r="F21" s="48">
        <v>1876790</v>
      </c>
      <c r="G21" s="48"/>
      <c r="H21" s="48">
        <v>1491189</v>
      </c>
      <c r="I21" s="48"/>
      <c r="J21" s="48">
        <v>1572311</v>
      </c>
    </row>
    <row r="22" spans="1:10" ht="20.25" customHeight="1" x14ac:dyDescent="0.3">
      <c r="A22" s="132" t="s">
        <v>67</v>
      </c>
      <c r="B22" s="119">
        <v>4</v>
      </c>
      <c r="C22" s="264"/>
      <c r="D22" s="48">
        <v>4526122</v>
      </c>
      <c r="E22" s="48"/>
      <c r="F22" s="48">
        <v>4687844</v>
      </c>
      <c r="G22" s="48"/>
      <c r="H22" s="48">
        <v>3913176</v>
      </c>
      <c r="I22" s="48"/>
      <c r="J22" s="48">
        <v>4043016</v>
      </c>
    </row>
    <row r="23" spans="1:10" ht="20.25" customHeight="1" x14ac:dyDescent="0.3">
      <c r="A23" s="276" t="s">
        <v>117</v>
      </c>
      <c r="B23" s="119">
        <v>5</v>
      </c>
      <c r="C23" s="264"/>
      <c r="D23" s="48">
        <v>2965089</v>
      </c>
      <c r="E23" s="48"/>
      <c r="F23" s="48">
        <v>2946542</v>
      </c>
      <c r="H23" s="48">
        <v>3343900</v>
      </c>
      <c r="J23" s="48">
        <v>3337674</v>
      </c>
    </row>
    <row r="24" spans="1:10" ht="20.25" customHeight="1" x14ac:dyDescent="0.3">
      <c r="A24" s="132" t="s">
        <v>124</v>
      </c>
      <c r="B24" s="119"/>
      <c r="C24" s="264"/>
      <c r="D24" s="48">
        <v>49472</v>
      </c>
      <c r="E24" s="48"/>
      <c r="F24" s="48">
        <v>32519</v>
      </c>
      <c r="G24" s="48"/>
      <c r="H24" s="48">
        <v>37296</v>
      </c>
      <c r="I24" s="48"/>
      <c r="J24" s="48">
        <v>21596</v>
      </c>
    </row>
    <row r="25" spans="1:10" ht="20.25" customHeight="1" x14ac:dyDescent="0.3">
      <c r="A25" s="132" t="s">
        <v>38</v>
      </c>
      <c r="B25" s="119"/>
      <c r="C25" s="264"/>
      <c r="D25" s="48">
        <v>172194</v>
      </c>
      <c r="E25" s="48"/>
      <c r="F25" s="48">
        <v>160643</v>
      </c>
      <c r="G25" s="48"/>
      <c r="H25" s="48">
        <v>112270</v>
      </c>
      <c r="I25" s="48"/>
      <c r="J25" s="48">
        <v>106955</v>
      </c>
    </row>
    <row r="26" spans="1:10" ht="20.25" customHeight="1" x14ac:dyDescent="0.3">
      <c r="A26" s="132" t="s">
        <v>2</v>
      </c>
      <c r="B26" s="119"/>
      <c r="C26" s="264"/>
      <c r="D26" s="48">
        <v>55665</v>
      </c>
      <c r="E26" s="48"/>
      <c r="F26" s="48">
        <v>113234</v>
      </c>
      <c r="G26" s="48"/>
      <c r="H26" s="48">
        <v>48941</v>
      </c>
      <c r="I26" s="48"/>
      <c r="J26" s="48">
        <v>99235</v>
      </c>
    </row>
    <row r="27" spans="1:10" ht="20.25" customHeight="1" x14ac:dyDescent="0.3">
      <c r="A27" s="133" t="s">
        <v>96</v>
      </c>
      <c r="B27" s="119"/>
      <c r="C27" s="264"/>
      <c r="D27" s="284">
        <v>9724842</v>
      </c>
      <c r="E27" s="285"/>
      <c r="F27" s="284">
        <v>9835022</v>
      </c>
      <c r="H27" s="284">
        <v>9945020</v>
      </c>
      <c r="J27" s="284">
        <v>10161185</v>
      </c>
    </row>
    <row r="28" spans="1:10" ht="20.25" customHeight="1" x14ac:dyDescent="0.3">
      <c r="A28" s="275"/>
      <c r="B28" s="119"/>
      <c r="C28" s="264"/>
      <c r="D28" s="49"/>
      <c r="E28" s="285"/>
      <c r="F28" s="49"/>
      <c r="H28" s="49"/>
      <c r="J28" s="49"/>
    </row>
    <row r="29" spans="1:10" ht="20.25" customHeight="1" thickBot="1" x14ac:dyDescent="0.35">
      <c r="A29" s="38" t="s">
        <v>9</v>
      </c>
      <c r="B29" s="119"/>
      <c r="C29" s="264"/>
      <c r="D29" s="286">
        <v>12358779</v>
      </c>
      <c r="E29" s="285"/>
      <c r="F29" s="286">
        <v>12031548</v>
      </c>
      <c r="H29" s="286">
        <v>12477933</v>
      </c>
      <c r="J29" s="286">
        <v>12319164</v>
      </c>
    </row>
    <row r="30" spans="1:10" ht="23.15" customHeight="1" thickTop="1" x14ac:dyDescent="0.3">
      <c r="B30" s="119"/>
    </row>
    <row r="31" spans="1:10" s="272" customFormat="1" ht="20.25" customHeight="1" x14ac:dyDescent="0.4">
      <c r="A31" s="271" t="str">
        <f>A1</f>
        <v>Index Living Mall Public Company Limited and its Subsidiaries</v>
      </c>
      <c r="B31" s="287"/>
    </row>
    <row r="32" spans="1:10" s="274" customFormat="1" ht="20.25" customHeight="1" x14ac:dyDescent="0.35">
      <c r="A32" s="273" t="str">
        <f>A2</f>
        <v>Statement of financial position</v>
      </c>
      <c r="B32" s="288"/>
    </row>
    <row r="33" spans="1:10" ht="10.25" customHeight="1" x14ac:dyDescent="0.3">
      <c r="A33" s="38"/>
      <c r="B33" s="264"/>
      <c r="C33" s="264"/>
      <c r="D33" s="49"/>
      <c r="E33" s="49"/>
      <c r="F33" s="49"/>
    </row>
    <row r="34" spans="1:10" ht="19.5" customHeight="1" x14ac:dyDescent="0.3">
      <c r="B34" s="119"/>
      <c r="C34" s="121"/>
      <c r="D34" s="322" t="s">
        <v>93</v>
      </c>
      <c r="E34" s="322"/>
      <c r="F34" s="322"/>
      <c r="G34" s="322"/>
      <c r="H34" s="322" t="s">
        <v>21</v>
      </c>
      <c r="I34" s="322"/>
      <c r="J34" s="322"/>
    </row>
    <row r="35" spans="1:10" ht="19.5" customHeight="1" x14ac:dyDescent="0.3">
      <c r="B35" s="119"/>
      <c r="C35" s="121"/>
      <c r="D35" s="322" t="s">
        <v>94</v>
      </c>
      <c r="E35" s="322"/>
      <c r="F35" s="322"/>
      <c r="G35" s="322"/>
      <c r="H35" s="322" t="s">
        <v>94</v>
      </c>
      <c r="I35" s="322"/>
      <c r="J35" s="322"/>
    </row>
    <row r="36" spans="1:10" ht="19.5" customHeight="1" x14ac:dyDescent="0.3">
      <c r="B36" s="119"/>
      <c r="C36" s="121"/>
      <c r="D36" s="277" t="s">
        <v>84</v>
      </c>
      <c r="E36" s="278"/>
      <c r="F36" s="277" t="s">
        <v>18</v>
      </c>
      <c r="H36" s="277" t="s">
        <v>84</v>
      </c>
      <c r="I36" s="278"/>
      <c r="J36" s="277" t="s">
        <v>18</v>
      </c>
    </row>
    <row r="37" spans="1:10" ht="20.25" customHeight="1" x14ac:dyDescent="0.3">
      <c r="A37" s="289" t="s">
        <v>28</v>
      </c>
      <c r="B37" s="119" t="s">
        <v>39</v>
      </c>
      <c r="C37" s="121"/>
      <c r="D37" s="120">
        <v>2023</v>
      </c>
      <c r="E37" s="121"/>
      <c r="F37" s="120">
        <v>2022</v>
      </c>
      <c r="H37" s="120">
        <v>2023</v>
      </c>
      <c r="I37" s="121"/>
      <c r="J37" s="120">
        <v>2022</v>
      </c>
    </row>
    <row r="38" spans="1:10" ht="20.25" customHeight="1" x14ac:dyDescent="0.3">
      <c r="A38" s="275"/>
      <c r="B38" s="119"/>
      <c r="C38" s="121"/>
      <c r="D38" s="282" t="s">
        <v>51</v>
      </c>
      <c r="E38" s="121"/>
      <c r="F38" s="120"/>
      <c r="H38" s="282" t="s">
        <v>51</v>
      </c>
      <c r="I38" s="121"/>
      <c r="J38" s="120"/>
    </row>
    <row r="39" spans="1:10" ht="17.5" customHeight="1" x14ac:dyDescent="0.3">
      <c r="B39" s="119"/>
      <c r="C39" s="264"/>
      <c r="D39" s="320" t="s">
        <v>63</v>
      </c>
      <c r="E39" s="320"/>
      <c r="F39" s="320"/>
      <c r="G39" s="320"/>
      <c r="H39" s="320"/>
      <c r="I39" s="320"/>
      <c r="J39" s="320"/>
    </row>
    <row r="40" spans="1:10" ht="16" customHeight="1" x14ac:dyDescent="0.3">
      <c r="A40" s="290" t="s">
        <v>10</v>
      </c>
      <c r="B40" s="119"/>
      <c r="C40" s="121"/>
      <c r="D40" s="291"/>
      <c r="E40" s="291"/>
      <c r="F40" s="291"/>
    </row>
    <row r="41" spans="1:10" ht="20.25" customHeight="1" x14ac:dyDescent="0.3">
      <c r="A41" s="118" t="s">
        <v>125</v>
      </c>
      <c r="B41" s="119"/>
      <c r="C41" s="264"/>
    </row>
    <row r="42" spans="1:10" ht="20.25" customHeight="1" x14ac:dyDescent="0.3">
      <c r="A42" s="118" t="s">
        <v>126</v>
      </c>
      <c r="B42" s="264"/>
      <c r="C42" s="264"/>
      <c r="D42" s="48">
        <v>627000</v>
      </c>
      <c r="E42" s="48"/>
      <c r="F42" s="48">
        <v>793000</v>
      </c>
      <c r="G42" s="48"/>
      <c r="H42" s="48">
        <v>607000</v>
      </c>
      <c r="I42" s="48"/>
      <c r="J42" s="48">
        <v>663000</v>
      </c>
    </row>
    <row r="43" spans="1:10" ht="20.25" customHeight="1" x14ac:dyDescent="0.3">
      <c r="A43" s="132" t="s">
        <v>127</v>
      </c>
      <c r="B43" s="264">
        <v>2</v>
      </c>
      <c r="C43" s="264"/>
      <c r="D43" s="48">
        <v>738040</v>
      </c>
      <c r="E43" s="48"/>
      <c r="F43" s="48">
        <v>691260</v>
      </c>
      <c r="G43" s="48"/>
      <c r="H43" s="48">
        <v>974455</v>
      </c>
      <c r="I43" s="48"/>
      <c r="J43" s="48">
        <v>938929</v>
      </c>
    </row>
    <row r="44" spans="1:10" ht="20.25" customHeight="1" x14ac:dyDescent="0.3">
      <c r="A44" s="132" t="s">
        <v>128</v>
      </c>
      <c r="B44" s="264" t="s">
        <v>212</v>
      </c>
      <c r="C44" s="264"/>
      <c r="D44" s="48">
        <v>945662</v>
      </c>
      <c r="E44" s="48"/>
      <c r="F44" s="48">
        <v>899194</v>
      </c>
      <c r="G44" s="48"/>
      <c r="H44" s="48">
        <v>829507</v>
      </c>
      <c r="I44" s="48"/>
      <c r="J44" s="48">
        <v>830186</v>
      </c>
    </row>
    <row r="45" spans="1:10" ht="20.25" customHeight="1" x14ac:dyDescent="0.3">
      <c r="A45" s="118" t="s">
        <v>129</v>
      </c>
      <c r="B45" s="264">
        <v>6</v>
      </c>
      <c r="C45" s="264"/>
      <c r="D45" s="48">
        <v>0</v>
      </c>
      <c r="E45" s="48"/>
      <c r="F45" s="48">
        <v>244387</v>
      </c>
      <c r="G45" s="48"/>
      <c r="H45" s="48">
        <v>0</v>
      </c>
      <c r="I45" s="48"/>
      <c r="J45" s="48">
        <v>244387</v>
      </c>
    </row>
    <row r="46" spans="1:10" ht="20.25" customHeight="1" x14ac:dyDescent="0.3">
      <c r="A46" s="118" t="s">
        <v>118</v>
      </c>
      <c r="B46" s="264">
        <v>2</v>
      </c>
      <c r="C46" s="264"/>
      <c r="D46" s="48">
        <v>38451</v>
      </c>
      <c r="E46" s="48"/>
      <c r="F46" s="48">
        <v>34777</v>
      </c>
      <c r="G46" s="48"/>
      <c r="H46" s="48">
        <v>113404</v>
      </c>
      <c r="I46" s="48"/>
      <c r="J46" s="48">
        <v>107798</v>
      </c>
    </row>
    <row r="47" spans="1:10" ht="20.25" customHeight="1" x14ac:dyDescent="0.3">
      <c r="A47" s="260" t="s">
        <v>178</v>
      </c>
      <c r="B47" s="264"/>
      <c r="C47" s="264"/>
      <c r="E47" s="48"/>
      <c r="F47" s="48"/>
      <c r="I47" s="292"/>
    </row>
    <row r="48" spans="1:10" ht="20.25" customHeight="1" x14ac:dyDescent="0.3">
      <c r="A48" s="219" t="s">
        <v>179</v>
      </c>
      <c r="B48" s="264">
        <v>2</v>
      </c>
      <c r="C48" s="264"/>
      <c r="D48" s="292">
        <v>500066</v>
      </c>
      <c r="E48" s="48"/>
      <c r="F48" s="292">
        <v>0</v>
      </c>
      <c r="H48" s="292">
        <v>943315</v>
      </c>
      <c r="I48" s="292"/>
      <c r="J48" s="292">
        <v>710374</v>
      </c>
    </row>
    <row r="49" spans="1:10" ht="20.25" customHeight="1" x14ac:dyDescent="0.3">
      <c r="A49" s="260" t="s">
        <v>180</v>
      </c>
      <c r="C49" s="264"/>
      <c r="D49" s="292">
        <v>43677</v>
      </c>
      <c r="E49" s="48"/>
      <c r="F49" s="48">
        <v>24180</v>
      </c>
      <c r="G49" s="48"/>
      <c r="H49" s="48">
        <v>21277</v>
      </c>
      <c r="I49" s="48"/>
      <c r="J49" s="48">
        <v>0</v>
      </c>
    </row>
    <row r="50" spans="1:10" ht="20.25" customHeight="1" x14ac:dyDescent="0.3">
      <c r="A50" s="276" t="s">
        <v>68</v>
      </c>
      <c r="B50" s="264">
        <v>2</v>
      </c>
      <c r="C50" s="264"/>
      <c r="D50" s="48">
        <v>41138</v>
      </c>
      <c r="E50" s="48"/>
      <c r="F50" s="48">
        <v>32616</v>
      </c>
      <c r="G50" s="48"/>
      <c r="H50" s="48">
        <v>33137</v>
      </c>
      <c r="I50" s="48"/>
      <c r="J50" s="48">
        <v>29279</v>
      </c>
    </row>
    <row r="51" spans="1:10" ht="20.25" customHeight="1" x14ac:dyDescent="0.3">
      <c r="A51" s="275" t="s">
        <v>97</v>
      </c>
      <c r="B51" s="264"/>
      <c r="C51" s="264"/>
      <c r="D51" s="284">
        <v>2934034</v>
      </c>
      <c r="E51" s="285"/>
      <c r="F51" s="284">
        <v>2719414</v>
      </c>
      <c r="H51" s="284">
        <v>3522095</v>
      </c>
      <c r="J51" s="284">
        <v>3523953</v>
      </c>
    </row>
    <row r="52" spans="1:10" ht="10.25" customHeight="1" x14ac:dyDescent="0.3">
      <c r="B52" s="264"/>
      <c r="C52" s="264"/>
      <c r="D52" s="48"/>
      <c r="E52" s="48"/>
      <c r="F52" s="48"/>
    </row>
    <row r="53" spans="1:10" ht="20.25" customHeight="1" x14ac:dyDescent="0.3">
      <c r="A53" s="134" t="s">
        <v>98</v>
      </c>
      <c r="B53" s="264"/>
      <c r="C53" s="264"/>
      <c r="D53" s="48"/>
      <c r="E53" s="48"/>
      <c r="F53" s="48"/>
    </row>
    <row r="54" spans="1:10" ht="20.25" customHeight="1" x14ac:dyDescent="0.3">
      <c r="A54" s="276" t="s">
        <v>130</v>
      </c>
      <c r="B54" s="264">
        <v>6</v>
      </c>
      <c r="C54" s="264"/>
      <c r="D54" s="48">
        <v>0</v>
      </c>
      <c r="E54" s="48"/>
      <c r="F54" s="48">
        <v>99081</v>
      </c>
      <c r="G54" s="48"/>
      <c r="H54" s="48">
        <v>0</v>
      </c>
      <c r="I54" s="48"/>
      <c r="J54" s="48">
        <v>99081</v>
      </c>
    </row>
    <row r="55" spans="1:10" ht="20.25" customHeight="1" x14ac:dyDescent="0.3">
      <c r="A55" s="276" t="s">
        <v>131</v>
      </c>
      <c r="B55" s="264">
        <v>2</v>
      </c>
      <c r="C55" s="264"/>
      <c r="D55" s="48">
        <v>3004537</v>
      </c>
      <c r="E55" s="48"/>
      <c r="F55" s="48">
        <v>2929725</v>
      </c>
      <c r="G55" s="48"/>
      <c r="H55" s="48">
        <v>3254879</v>
      </c>
      <c r="I55" s="48"/>
      <c r="J55" s="48">
        <v>3232091</v>
      </c>
    </row>
    <row r="56" spans="1:10" ht="20.25" customHeight="1" x14ac:dyDescent="0.3">
      <c r="A56" s="276" t="s">
        <v>90</v>
      </c>
      <c r="B56" s="264"/>
      <c r="C56" s="264"/>
      <c r="D56" s="48">
        <v>275742</v>
      </c>
      <c r="E56" s="48"/>
      <c r="F56" s="48">
        <v>265535</v>
      </c>
      <c r="G56" s="48"/>
      <c r="H56" s="48">
        <v>189314</v>
      </c>
      <c r="I56" s="48"/>
      <c r="J56" s="48">
        <v>182127</v>
      </c>
    </row>
    <row r="57" spans="1:10" ht="20.25" customHeight="1" x14ac:dyDescent="0.3">
      <c r="A57" s="132" t="s">
        <v>60</v>
      </c>
      <c r="B57" s="264">
        <v>2</v>
      </c>
      <c r="C57" s="264"/>
      <c r="D57" s="48">
        <v>361168</v>
      </c>
      <c r="E57" s="48"/>
      <c r="F57" s="48">
        <v>349812</v>
      </c>
      <c r="G57" s="48"/>
      <c r="H57" s="48">
        <v>181100</v>
      </c>
      <c r="I57" s="48"/>
      <c r="J57" s="48">
        <v>195728</v>
      </c>
    </row>
    <row r="58" spans="1:10" ht="20.25" customHeight="1" x14ac:dyDescent="0.3">
      <c r="A58" s="133" t="s">
        <v>99</v>
      </c>
      <c r="B58" s="264"/>
      <c r="C58" s="264"/>
      <c r="D58" s="284">
        <v>3641447</v>
      </c>
      <c r="E58" s="285"/>
      <c r="F58" s="284">
        <v>3644153</v>
      </c>
      <c r="H58" s="284">
        <v>3625293</v>
      </c>
      <c r="J58" s="284">
        <v>3709027</v>
      </c>
    </row>
    <row r="59" spans="1:10" ht="10.25" customHeight="1" x14ac:dyDescent="0.3">
      <c r="A59" s="38"/>
      <c r="B59" s="264"/>
      <c r="C59" s="264"/>
      <c r="D59" s="49"/>
      <c r="E59" s="49"/>
      <c r="F59" s="49"/>
    </row>
    <row r="60" spans="1:10" ht="20.25" customHeight="1" x14ac:dyDescent="0.3">
      <c r="A60" s="38" t="s">
        <v>11</v>
      </c>
      <c r="B60" s="264"/>
      <c r="C60" s="264"/>
      <c r="D60" s="293">
        <v>6575481</v>
      </c>
      <c r="E60" s="49"/>
      <c r="F60" s="293">
        <v>6363567</v>
      </c>
      <c r="H60" s="293">
        <v>7147388</v>
      </c>
      <c r="J60" s="293">
        <v>7232980</v>
      </c>
    </row>
    <row r="61" spans="1:10" ht="10.25" customHeight="1" x14ac:dyDescent="0.3">
      <c r="A61" s="38"/>
      <c r="B61" s="264"/>
      <c r="C61" s="264"/>
      <c r="D61" s="49"/>
      <c r="E61" s="49"/>
      <c r="F61" s="49"/>
    </row>
    <row r="62" spans="1:10" ht="20.25" customHeight="1" x14ac:dyDescent="0.3">
      <c r="A62" s="294" t="s">
        <v>27</v>
      </c>
      <c r="B62" s="119"/>
      <c r="C62" s="264"/>
      <c r="D62" s="291"/>
      <c r="E62" s="291"/>
      <c r="F62" s="291"/>
    </row>
    <row r="63" spans="1:10" ht="20.25" customHeight="1" x14ac:dyDescent="0.3">
      <c r="A63" s="118" t="s">
        <v>69</v>
      </c>
      <c r="B63" s="264"/>
      <c r="C63" s="264"/>
      <c r="D63" s="291"/>
      <c r="E63" s="291"/>
      <c r="F63" s="291"/>
    </row>
    <row r="64" spans="1:10" ht="20.25" customHeight="1" x14ac:dyDescent="0.3">
      <c r="A64" s="132" t="s">
        <v>100</v>
      </c>
      <c r="B64" s="264"/>
      <c r="C64" s="264"/>
      <c r="D64" s="291"/>
      <c r="E64" s="291"/>
      <c r="F64" s="291"/>
    </row>
    <row r="65" spans="1:10" ht="20.25" customHeight="1" x14ac:dyDescent="0.3">
      <c r="A65" s="251" t="s">
        <v>142</v>
      </c>
      <c r="B65" s="264"/>
      <c r="C65" s="264"/>
      <c r="D65" s="291"/>
      <c r="E65" s="291"/>
      <c r="F65" s="291"/>
    </row>
    <row r="66" spans="1:10" ht="20.25" customHeight="1" thickBot="1" x14ac:dyDescent="0.35">
      <c r="A66" s="295" t="s">
        <v>143</v>
      </c>
      <c r="B66" s="264"/>
      <c r="C66" s="264"/>
      <c r="D66" s="296">
        <v>2525000</v>
      </c>
      <c r="E66" s="48"/>
      <c r="F66" s="296">
        <v>2525000</v>
      </c>
      <c r="H66" s="296">
        <v>2525000</v>
      </c>
      <c r="I66" s="48"/>
      <c r="J66" s="296">
        <v>2525000</v>
      </c>
    </row>
    <row r="67" spans="1:10" ht="20.25" customHeight="1" thickTop="1" x14ac:dyDescent="0.3">
      <c r="A67" s="132" t="s">
        <v>101</v>
      </c>
      <c r="B67" s="264"/>
      <c r="C67" s="264"/>
      <c r="D67" s="70"/>
      <c r="E67" s="48"/>
      <c r="F67" s="70"/>
      <c r="H67" s="70"/>
      <c r="I67" s="48"/>
      <c r="J67" s="70"/>
    </row>
    <row r="68" spans="1:10" ht="20.25" customHeight="1" x14ac:dyDescent="0.3">
      <c r="A68" s="251" t="s">
        <v>142</v>
      </c>
      <c r="B68" s="264"/>
      <c r="C68" s="264"/>
      <c r="D68" s="70"/>
      <c r="E68" s="48"/>
      <c r="F68" s="70"/>
      <c r="H68" s="70"/>
      <c r="I68" s="48"/>
      <c r="J68" s="70"/>
    </row>
    <row r="69" spans="1:10" ht="20.25" customHeight="1" x14ac:dyDescent="0.3">
      <c r="A69" s="295" t="s">
        <v>143</v>
      </c>
      <c r="B69" s="264"/>
      <c r="C69" s="264"/>
      <c r="D69" s="48">
        <v>2525000</v>
      </c>
      <c r="E69" s="48"/>
      <c r="F69" s="48">
        <v>2525000</v>
      </c>
      <c r="H69" s="48">
        <v>2525000</v>
      </c>
      <c r="I69" s="48"/>
      <c r="J69" s="48">
        <v>2525000</v>
      </c>
    </row>
    <row r="70" spans="1:10" ht="20.25" customHeight="1" x14ac:dyDescent="0.3">
      <c r="A70" s="118" t="s">
        <v>113</v>
      </c>
      <c r="B70" s="264"/>
      <c r="C70" s="264"/>
      <c r="D70" s="48">
        <v>1741110</v>
      </c>
      <c r="E70" s="48"/>
      <c r="F70" s="48">
        <v>1741110</v>
      </c>
      <c r="H70" s="48">
        <v>1741110</v>
      </c>
      <c r="I70" s="48"/>
      <c r="J70" s="48">
        <v>1741110</v>
      </c>
    </row>
    <row r="71" spans="1:10" ht="20.25" customHeight="1" x14ac:dyDescent="0.3">
      <c r="A71" s="132" t="s">
        <v>70</v>
      </c>
      <c r="B71" s="264"/>
      <c r="C71" s="264"/>
      <c r="D71" s="48"/>
      <c r="E71" s="48"/>
      <c r="F71" s="48"/>
    </row>
    <row r="72" spans="1:10" ht="20.25" customHeight="1" x14ac:dyDescent="0.3">
      <c r="A72" s="297" t="s">
        <v>132</v>
      </c>
      <c r="B72" s="264"/>
      <c r="C72" s="264"/>
      <c r="D72" s="48">
        <v>252500</v>
      </c>
      <c r="E72" s="48"/>
      <c r="F72" s="48">
        <v>252500</v>
      </c>
      <c r="H72" s="48">
        <v>252500</v>
      </c>
      <c r="I72" s="48"/>
      <c r="J72" s="48">
        <v>252500</v>
      </c>
    </row>
    <row r="73" spans="1:10" ht="20.25" customHeight="1" x14ac:dyDescent="0.3">
      <c r="A73" s="297" t="s">
        <v>102</v>
      </c>
      <c r="B73" s="264"/>
      <c r="C73" s="264"/>
      <c r="D73" s="54">
        <v>1249536</v>
      </c>
      <c r="E73" s="48"/>
      <c r="F73" s="54">
        <v>1149364</v>
      </c>
      <c r="H73" s="54">
        <v>811935</v>
      </c>
      <c r="I73" s="48"/>
      <c r="J73" s="54">
        <v>567574</v>
      </c>
    </row>
    <row r="74" spans="1:10" ht="20.25" customHeight="1" x14ac:dyDescent="0.3">
      <c r="A74" s="298" t="s">
        <v>91</v>
      </c>
      <c r="B74" s="119"/>
      <c r="C74" s="264"/>
      <c r="D74" s="49">
        <v>5768146</v>
      </c>
      <c r="E74" s="285"/>
      <c r="F74" s="49">
        <v>5667974</v>
      </c>
      <c r="H74" s="49">
        <v>5330545</v>
      </c>
      <c r="I74" s="48"/>
      <c r="J74" s="49">
        <v>5086184</v>
      </c>
    </row>
    <row r="75" spans="1:10" ht="20.25" customHeight="1" x14ac:dyDescent="0.3">
      <c r="A75" s="132" t="s">
        <v>31</v>
      </c>
      <c r="B75" s="119"/>
      <c r="C75" s="264"/>
      <c r="D75" s="70">
        <v>15152</v>
      </c>
      <c r="E75" s="70"/>
      <c r="F75" s="70">
        <v>7</v>
      </c>
      <c r="H75" s="293">
        <v>0</v>
      </c>
      <c r="I75" s="48"/>
      <c r="J75" s="54">
        <v>0</v>
      </c>
    </row>
    <row r="76" spans="1:10" ht="20.25" customHeight="1" x14ac:dyDescent="0.3">
      <c r="A76" s="38" t="s">
        <v>54</v>
      </c>
      <c r="C76" s="264"/>
      <c r="D76" s="284">
        <v>5783298</v>
      </c>
      <c r="E76" s="285"/>
      <c r="F76" s="284">
        <v>5667981</v>
      </c>
      <c r="H76" s="284">
        <v>5330545</v>
      </c>
      <c r="J76" s="284">
        <v>5086184</v>
      </c>
    </row>
    <row r="77" spans="1:10" ht="10.25" customHeight="1" x14ac:dyDescent="0.3">
      <c r="A77" s="275"/>
      <c r="B77" s="119"/>
      <c r="C77" s="264"/>
      <c r="D77" s="49"/>
      <c r="E77" s="285"/>
      <c r="F77" s="49"/>
    </row>
    <row r="78" spans="1:10" ht="20" customHeight="1" thickBot="1" x14ac:dyDescent="0.35">
      <c r="A78" s="38" t="s">
        <v>55</v>
      </c>
      <c r="B78" s="119"/>
      <c r="C78" s="264"/>
      <c r="D78" s="286">
        <v>12358779</v>
      </c>
      <c r="E78" s="285"/>
      <c r="F78" s="286">
        <v>12031548</v>
      </c>
      <c r="H78" s="286">
        <v>12477933</v>
      </c>
      <c r="J78" s="286">
        <v>12319164</v>
      </c>
    </row>
    <row r="79" spans="1:10" ht="20" customHeight="1" thickTop="1" x14ac:dyDescent="0.3">
      <c r="A79" s="316"/>
      <c r="B79" s="317"/>
      <c r="C79" s="312"/>
      <c r="D79" s="49"/>
      <c r="E79" s="49"/>
      <c r="F79" s="49"/>
      <c r="G79" s="318"/>
      <c r="H79" s="49"/>
      <c r="I79" s="318"/>
      <c r="J79" s="49"/>
    </row>
    <row r="80" spans="1:10" ht="20" customHeight="1" x14ac:dyDescent="0.3">
      <c r="A80" s="299"/>
      <c r="E80" s="300"/>
      <c r="F80" s="321"/>
      <c r="G80" s="321"/>
      <c r="H80" s="321"/>
      <c r="I80" s="321"/>
      <c r="J80" s="321"/>
    </row>
    <row r="81" ht="23.25" customHeight="1" x14ac:dyDescent="0.3"/>
    <row r="82" ht="23.25" customHeight="1" x14ac:dyDescent="0.3"/>
    <row r="83" ht="23.25" customHeight="1" x14ac:dyDescent="0.3"/>
    <row r="84" ht="23.25" customHeight="1" x14ac:dyDescent="0.3"/>
    <row r="85" ht="23.25" customHeight="1" x14ac:dyDescent="0.3"/>
    <row r="86" ht="23.25" customHeight="1" x14ac:dyDescent="0.3"/>
    <row r="87" ht="23.25" customHeight="1" x14ac:dyDescent="0.3"/>
    <row r="88" ht="23.25" customHeight="1" x14ac:dyDescent="0.3"/>
    <row r="89" ht="23.25" customHeight="1" x14ac:dyDescent="0.3"/>
    <row r="90" ht="23.25" customHeight="1" x14ac:dyDescent="0.3"/>
    <row r="91" ht="23.25" customHeight="1" x14ac:dyDescent="0.3"/>
    <row r="92" ht="23.25" customHeight="1" x14ac:dyDescent="0.3"/>
    <row r="93" ht="23.25" customHeight="1" x14ac:dyDescent="0.3"/>
    <row r="94" ht="23.25" customHeight="1" x14ac:dyDescent="0.3"/>
    <row r="95" ht="23.25" customHeight="1" x14ac:dyDescent="0.3"/>
    <row r="96" ht="23.25" customHeight="1" x14ac:dyDescent="0.3"/>
    <row r="97" ht="23.25" customHeight="1" x14ac:dyDescent="0.3"/>
    <row r="98" ht="23.25" customHeight="1" x14ac:dyDescent="0.3"/>
    <row r="99" ht="23.25" customHeight="1" x14ac:dyDescent="0.3"/>
    <row r="100" ht="23.25" customHeight="1" x14ac:dyDescent="0.3"/>
    <row r="101" ht="23.25" customHeight="1" x14ac:dyDescent="0.3"/>
    <row r="102" ht="23.25" customHeight="1" x14ac:dyDescent="0.3"/>
    <row r="103" ht="23.25" customHeight="1" x14ac:dyDescent="0.3"/>
    <row r="104" ht="23.25" customHeight="1" x14ac:dyDescent="0.3"/>
    <row r="105" ht="23.25" customHeight="1" x14ac:dyDescent="0.3"/>
    <row r="106" ht="23.25" customHeight="1" x14ac:dyDescent="0.3"/>
    <row r="107" ht="23.25" customHeight="1" x14ac:dyDescent="0.3"/>
    <row r="108" ht="23.25" customHeight="1" x14ac:dyDescent="0.3"/>
    <row r="109" ht="23.25" customHeight="1" x14ac:dyDescent="0.3"/>
    <row r="110" ht="23.25" customHeight="1" x14ac:dyDescent="0.3"/>
    <row r="111" ht="23.25" customHeight="1" x14ac:dyDescent="0.3"/>
    <row r="112" ht="23.25" customHeight="1" x14ac:dyDescent="0.3"/>
    <row r="113" ht="23.25" customHeight="1" x14ac:dyDescent="0.3"/>
    <row r="114" ht="23.25" customHeight="1" x14ac:dyDescent="0.3"/>
    <row r="115" ht="23.25" customHeight="1" x14ac:dyDescent="0.3"/>
    <row r="116" ht="23.25" customHeight="1" x14ac:dyDescent="0.3"/>
    <row r="117" ht="23.25" customHeight="1" x14ac:dyDescent="0.3"/>
    <row r="118" ht="23.25" customHeight="1" x14ac:dyDescent="0.3"/>
    <row r="119" ht="23.25" customHeight="1" x14ac:dyDescent="0.3"/>
    <row r="120" ht="23.25" customHeight="1" x14ac:dyDescent="0.3"/>
    <row r="121" ht="23.25" customHeight="1" x14ac:dyDescent="0.3"/>
    <row r="122" ht="23.25" customHeight="1" x14ac:dyDescent="0.3"/>
    <row r="123" ht="23.25" customHeight="1" x14ac:dyDescent="0.3"/>
    <row r="124" ht="23.25" customHeight="1" x14ac:dyDescent="0.3"/>
    <row r="125" ht="23.25" customHeight="1" x14ac:dyDescent="0.3"/>
    <row r="126" ht="23.25" customHeight="1" x14ac:dyDescent="0.3"/>
    <row r="127" ht="23.25" customHeight="1" x14ac:dyDescent="0.3"/>
    <row r="128" ht="23.25" customHeight="1" x14ac:dyDescent="0.3"/>
    <row r="129" ht="23.25" customHeight="1" x14ac:dyDescent="0.3"/>
    <row r="130" ht="23.25" customHeight="1" x14ac:dyDescent="0.3"/>
    <row r="131" ht="23.25" customHeight="1" x14ac:dyDescent="0.3"/>
    <row r="132" ht="23.25" customHeight="1" x14ac:dyDescent="0.3"/>
    <row r="133" ht="23.25" customHeight="1" x14ac:dyDescent="0.3"/>
    <row r="134" ht="23.25" customHeight="1" x14ac:dyDescent="0.3"/>
    <row r="135" ht="23.25" customHeight="1" x14ac:dyDescent="0.3"/>
    <row r="136" ht="23.25" customHeight="1" x14ac:dyDescent="0.3"/>
    <row r="137" ht="23.25" customHeight="1" x14ac:dyDescent="0.3"/>
    <row r="138" ht="23.25" customHeight="1" x14ac:dyDescent="0.3"/>
    <row r="139" ht="23.25" customHeight="1" x14ac:dyDescent="0.3"/>
    <row r="140" ht="23.25" customHeight="1" x14ac:dyDescent="0.3"/>
    <row r="141" ht="23.25" customHeight="1" x14ac:dyDescent="0.3"/>
    <row r="142" ht="23.25" customHeight="1" x14ac:dyDescent="0.3"/>
    <row r="143" ht="23.25" customHeight="1" x14ac:dyDescent="0.3"/>
    <row r="144" ht="23.25" customHeight="1" x14ac:dyDescent="0.3"/>
    <row r="145" ht="23.25" customHeight="1" x14ac:dyDescent="0.3"/>
    <row r="146" ht="23.25" customHeight="1" x14ac:dyDescent="0.3"/>
    <row r="147" ht="23.25" customHeight="1" x14ac:dyDescent="0.3"/>
    <row r="148" ht="23.25" customHeight="1" x14ac:dyDescent="0.3"/>
    <row r="149" ht="23.25" customHeight="1" x14ac:dyDescent="0.3"/>
    <row r="150" ht="23.25" customHeight="1" x14ac:dyDescent="0.3"/>
    <row r="151" ht="23.25" customHeight="1" x14ac:dyDescent="0.3"/>
    <row r="152" ht="23.25" customHeight="1" x14ac:dyDescent="0.3"/>
    <row r="153" ht="23.25" customHeight="1" x14ac:dyDescent="0.3"/>
    <row r="154" ht="23.25" customHeight="1" x14ac:dyDescent="0.3"/>
    <row r="155" ht="23.25" customHeight="1" x14ac:dyDescent="0.3"/>
    <row r="156" ht="23.25" customHeight="1" x14ac:dyDescent="0.3"/>
    <row r="157" ht="23.25" customHeight="1" x14ac:dyDescent="0.3"/>
    <row r="158" ht="23.25" customHeight="1" x14ac:dyDescent="0.3"/>
  </sheetData>
  <mergeCells count="11">
    <mergeCell ref="D39:J39"/>
    <mergeCell ref="F80:J80"/>
    <mergeCell ref="H4:J4"/>
    <mergeCell ref="H5:J5"/>
    <mergeCell ref="D9:J9"/>
    <mergeCell ref="D4:G4"/>
    <mergeCell ref="D5:G5"/>
    <mergeCell ref="D34:G34"/>
    <mergeCell ref="H34:J34"/>
    <mergeCell ref="D35:G35"/>
    <mergeCell ref="H35:J35"/>
  </mergeCells>
  <pageMargins left="0.8" right="0.8" top="0.48" bottom="0.5" header="0.5" footer="0.5"/>
  <pageSetup paperSize="9" scale="74" firstPageNumber="2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1"/>
  <sheetViews>
    <sheetView view="pageBreakPreview" topLeftCell="A6" zoomScale="90" zoomScaleNormal="90" zoomScaleSheetLayoutView="90" workbookViewId="0">
      <selection activeCell="C16" sqref="C16"/>
    </sheetView>
  </sheetViews>
  <sheetFormatPr defaultColWidth="9.1796875" defaultRowHeight="19.5" customHeight="1" x14ac:dyDescent="0.3"/>
  <cols>
    <col min="1" max="1" width="46.08984375" style="3" customWidth="1"/>
    <col min="2" max="2" width="8.1796875" style="9" customWidth="1"/>
    <col min="3" max="3" width="11.453125" style="1" customWidth="1"/>
    <col min="4" max="4" width="1.1796875" style="1" customWidth="1"/>
    <col min="5" max="5" width="11.453125" style="1" customWidth="1"/>
    <col min="6" max="6" width="1.1796875" style="1" customWidth="1"/>
    <col min="7" max="7" width="11.453125" style="1" customWidth="1"/>
    <col min="8" max="8" width="1.1796875" style="1" customWidth="1"/>
    <col min="9" max="9" width="11.453125" style="1" customWidth="1"/>
    <col min="10" max="16384" width="9.1796875" style="1"/>
  </cols>
  <sheetData>
    <row r="1" spans="1:18" ht="19.5" customHeight="1" x14ac:dyDescent="0.35">
      <c r="A1" s="8" t="s">
        <v>83</v>
      </c>
    </row>
    <row r="2" spans="1:18" ht="19.5" customHeight="1" x14ac:dyDescent="0.3">
      <c r="A2" s="6" t="s">
        <v>43</v>
      </c>
    </row>
    <row r="3" spans="1:18" ht="19.5" customHeight="1" x14ac:dyDescent="0.3">
      <c r="A3" s="2"/>
    </row>
    <row r="4" spans="1:18" ht="19.5" customHeight="1" x14ac:dyDescent="0.3">
      <c r="A4" s="2"/>
      <c r="B4" s="85"/>
      <c r="C4" s="326" t="s">
        <v>4</v>
      </c>
      <c r="D4" s="326"/>
      <c r="E4" s="326"/>
      <c r="F4" s="140"/>
      <c r="G4" s="326" t="s">
        <v>21</v>
      </c>
      <c r="H4" s="326"/>
      <c r="I4" s="326"/>
    </row>
    <row r="5" spans="1:18" ht="19.5" customHeight="1" x14ac:dyDescent="0.3">
      <c r="A5" s="2"/>
      <c r="B5" s="85"/>
      <c r="C5" s="326" t="s">
        <v>20</v>
      </c>
      <c r="D5" s="326"/>
      <c r="E5" s="326"/>
      <c r="F5" s="140"/>
      <c r="G5" s="326" t="s">
        <v>20</v>
      </c>
      <c r="H5" s="326"/>
      <c r="I5" s="326"/>
    </row>
    <row r="6" spans="1:18" ht="19.5" customHeight="1" x14ac:dyDescent="0.3">
      <c r="A6" s="2"/>
      <c r="B6" s="85"/>
      <c r="C6" s="327" t="s">
        <v>46</v>
      </c>
      <c r="D6" s="328"/>
      <c r="E6" s="328"/>
      <c r="F6" s="140"/>
      <c r="G6" s="327" t="s">
        <v>46</v>
      </c>
      <c r="H6" s="328"/>
      <c r="I6" s="328"/>
    </row>
    <row r="7" spans="1:18" ht="19.5" customHeight="1" x14ac:dyDescent="0.3">
      <c r="A7" s="2"/>
      <c r="B7" s="85"/>
      <c r="C7" s="329" t="s">
        <v>84</v>
      </c>
      <c r="D7" s="330"/>
      <c r="E7" s="330"/>
      <c r="F7" s="140"/>
      <c r="G7" s="329" t="s">
        <v>84</v>
      </c>
      <c r="H7" s="330"/>
      <c r="I7" s="330"/>
    </row>
    <row r="8" spans="1:18" s="4" customFormat="1" ht="19.5" customHeight="1" x14ac:dyDescent="0.3">
      <c r="A8" s="141"/>
      <c r="B8" s="85"/>
      <c r="C8" s="120">
        <v>2023</v>
      </c>
      <c r="D8" s="121"/>
      <c r="E8" s="120">
        <v>2022</v>
      </c>
      <c r="F8" s="1"/>
      <c r="G8" s="120">
        <v>2023</v>
      </c>
      <c r="H8" s="121"/>
      <c r="I8" s="120">
        <v>2022</v>
      </c>
    </row>
    <row r="9" spans="1:18" s="4" customFormat="1" ht="19.5" customHeight="1" x14ac:dyDescent="0.3">
      <c r="A9" s="142"/>
      <c r="B9" s="85"/>
      <c r="C9" s="324" t="s">
        <v>63</v>
      </c>
      <c r="D9" s="324"/>
      <c r="E9" s="324"/>
      <c r="F9" s="324"/>
      <c r="G9" s="324"/>
      <c r="H9" s="324"/>
      <c r="I9" s="324"/>
    </row>
    <row r="10" spans="1:18" s="4" customFormat="1" ht="19.5" customHeight="1" x14ac:dyDescent="0.3">
      <c r="A10" s="134" t="s">
        <v>171</v>
      </c>
      <c r="B10" s="85"/>
      <c r="C10" s="85"/>
      <c r="D10" s="85"/>
      <c r="E10" s="85"/>
      <c r="F10" s="85"/>
      <c r="G10" s="85"/>
      <c r="H10" s="85"/>
      <c r="I10" s="85"/>
    </row>
    <row r="11" spans="1:18" s="4" customFormat="1" ht="19.5" customHeight="1" x14ac:dyDescent="0.3">
      <c r="A11" s="132" t="s">
        <v>71</v>
      </c>
      <c r="B11" s="85"/>
      <c r="C11" s="41">
        <v>2221792</v>
      </c>
      <c r="D11" s="29"/>
      <c r="E11" s="29">
        <v>2017322</v>
      </c>
      <c r="F11" s="29"/>
      <c r="G11" s="29">
        <v>2207280</v>
      </c>
      <c r="H11" s="29"/>
      <c r="I11" s="29">
        <v>2007142</v>
      </c>
    </row>
    <row r="12" spans="1:18" s="4" customFormat="1" ht="19.5" customHeight="1" x14ac:dyDescent="0.3">
      <c r="A12" s="132" t="s">
        <v>104</v>
      </c>
      <c r="B12" s="85"/>
      <c r="C12" s="41">
        <v>173857</v>
      </c>
      <c r="D12" s="29"/>
      <c r="E12" s="29">
        <v>170516</v>
      </c>
      <c r="F12" s="29"/>
      <c r="G12" s="29">
        <v>123383</v>
      </c>
      <c r="H12" s="29"/>
      <c r="I12" s="29">
        <v>125648</v>
      </c>
    </row>
    <row r="13" spans="1:18" s="4" customFormat="1" ht="19.5" customHeight="1" x14ac:dyDescent="0.3">
      <c r="A13" s="132" t="s">
        <v>0</v>
      </c>
      <c r="B13" s="85"/>
      <c r="C13" s="41">
        <v>22136</v>
      </c>
      <c r="D13" s="29"/>
      <c r="E13" s="29">
        <v>32007</v>
      </c>
      <c r="F13" s="29"/>
      <c r="G13" s="41">
        <v>28239</v>
      </c>
      <c r="H13" s="29"/>
      <c r="I13" s="29">
        <v>36038</v>
      </c>
    </row>
    <row r="14" spans="1:18" ht="19.5" customHeight="1" x14ac:dyDescent="0.3">
      <c r="A14" s="133" t="s">
        <v>61</v>
      </c>
      <c r="B14" s="46"/>
      <c r="C14" s="143">
        <v>2417785</v>
      </c>
      <c r="D14" s="11"/>
      <c r="E14" s="143">
        <v>2219845</v>
      </c>
      <c r="F14" s="11"/>
      <c r="G14" s="143">
        <v>2358902</v>
      </c>
      <c r="H14" s="11"/>
      <c r="I14" s="143">
        <v>2168828</v>
      </c>
      <c r="L14" s="74"/>
      <c r="N14" s="74"/>
      <c r="P14" s="74"/>
      <c r="R14" s="74"/>
    </row>
    <row r="15" spans="1:18" ht="20.25" customHeight="1" x14ac:dyDescent="0.3">
      <c r="B15" s="46"/>
      <c r="C15" s="52"/>
      <c r="D15" s="19"/>
      <c r="E15" s="19"/>
      <c r="F15" s="19"/>
      <c r="G15" s="196"/>
      <c r="H15" s="19"/>
      <c r="I15" s="19"/>
      <c r="L15" s="74"/>
      <c r="N15" s="74"/>
      <c r="P15" s="74"/>
      <c r="R15" s="74"/>
    </row>
    <row r="16" spans="1:18" ht="19.5" customHeight="1" x14ac:dyDescent="0.3">
      <c r="A16" s="134" t="s">
        <v>172</v>
      </c>
      <c r="B16" s="46"/>
      <c r="C16" s="176"/>
      <c r="D16" s="11"/>
      <c r="E16" s="32"/>
      <c r="F16" s="11"/>
      <c r="G16" s="195"/>
      <c r="H16" s="11"/>
      <c r="I16" s="32"/>
      <c r="L16" s="74"/>
      <c r="N16" s="74"/>
      <c r="P16" s="74"/>
      <c r="R16" s="74"/>
    </row>
    <row r="17" spans="1:18" ht="19.5" customHeight="1" x14ac:dyDescent="0.3">
      <c r="A17" s="132" t="s">
        <v>73</v>
      </c>
      <c r="B17" s="46"/>
      <c r="C17" s="230">
        <v>1219965</v>
      </c>
      <c r="D17" s="145"/>
      <c r="E17" s="144">
        <v>1127201</v>
      </c>
      <c r="F17" s="145"/>
      <c r="G17" s="230">
        <v>1330784</v>
      </c>
      <c r="H17" s="145"/>
      <c r="I17" s="144">
        <v>1231267</v>
      </c>
      <c r="L17" s="74"/>
      <c r="N17" s="74"/>
      <c r="P17" s="74"/>
      <c r="R17" s="74"/>
    </row>
    <row r="18" spans="1:18" ht="19.5" customHeight="1" x14ac:dyDescent="0.3">
      <c r="A18" s="132" t="s">
        <v>105</v>
      </c>
      <c r="B18" s="46"/>
      <c r="C18" s="230">
        <v>89464</v>
      </c>
      <c r="D18" s="145"/>
      <c r="E18" s="144">
        <v>79925</v>
      </c>
      <c r="F18" s="145"/>
      <c r="G18" s="230">
        <v>54273</v>
      </c>
      <c r="H18" s="145"/>
      <c r="I18" s="144">
        <v>54812</v>
      </c>
      <c r="L18" s="74"/>
      <c r="N18" s="74"/>
      <c r="P18" s="74"/>
      <c r="R18" s="74"/>
    </row>
    <row r="19" spans="1:18" ht="19.5" customHeight="1" x14ac:dyDescent="0.3">
      <c r="A19" s="132" t="s">
        <v>109</v>
      </c>
      <c r="B19" s="46"/>
      <c r="C19" s="230">
        <v>550761</v>
      </c>
      <c r="D19" s="145"/>
      <c r="E19" s="144">
        <v>524205</v>
      </c>
      <c r="F19" s="145"/>
      <c r="G19" s="230">
        <v>562503</v>
      </c>
      <c r="H19" s="145"/>
      <c r="I19" s="144">
        <v>538972</v>
      </c>
      <c r="L19" s="74"/>
      <c r="N19" s="74"/>
      <c r="P19" s="74"/>
      <c r="R19" s="74"/>
    </row>
    <row r="20" spans="1:18" ht="20.25" customHeight="1" x14ac:dyDescent="0.3">
      <c r="A20" s="132" t="s">
        <v>74</v>
      </c>
      <c r="B20" s="46"/>
      <c r="C20" s="230">
        <v>276115</v>
      </c>
      <c r="D20" s="145"/>
      <c r="E20" s="144">
        <v>253434</v>
      </c>
      <c r="F20" s="145"/>
      <c r="G20" s="230">
        <v>240438</v>
      </c>
      <c r="H20" s="145"/>
      <c r="I20" s="144">
        <v>212254</v>
      </c>
      <c r="L20" s="74"/>
      <c r="N20" s="74"/>
      <c r="P20" s="74"/>
      <c r="R20" s="74"/>
    </row>
    <row r="21" spans="1:18" ht="20.25" customHeight="1" x14ac:dyDescent="0.3">
      <c r="A21" s="133" t="s">
        <v>62</v>
      </c>
      <c r="B21" s="46"/>
      <c r="C21" s="231">
        <v>2136305</v>
      </c>
      <c r="D21" s="19"/>
      <c r="E21" s="146">
        <v>1984765</v>
      </c>
      <c r="F21" s="19"/>
      <c r="G21" s="231">
        <v>2187998</v>
      </c>
      <c r="H21" s="19"/>
      <c r="I21" s="146">
        <v>2037305</v>
      </c>
      <c r="L21" s="74"/>
      <c r="N21" s="74"/>
      <c r="P21" s="74"/>
      <c r="R21" s="74"/>
    </row>
    <row r="22" spans="1:18" ht="20.25" customHeight="1" x14ac:dyDescent="0.3">
      <c r="B22" s="46"/>
      <c r="C22" s="52"/>
      <c r="D22" s="19"/>
      <c r="E22" s="19"/>
      <c r="F22" s="19"/>
      <c r="G22" s="52"/>
      <c r="H22" s="19"/>
      <c r="I22" s="19"/>
      <c r="L22" s="74"/>
      <c r="N22" s="74"/>
      <c r="P22" s="74"/>
      <c r="R22" s="74"/>
    </row>
    <row r="23" spans="1:18" s="4" customFormat="1" ht="20.25" customHeight="1" x14ac:dyDescent="0.3">
      <c r="A23" s="133" t="s">
        <v>119</v>
      </c>
      <c r="B23" s="9"/>
      <c r="C23" s="176">
        <v>281480</v>
      </c>
      <c r="D23" s="32"/>
      <c r="E23" s="32">
        <v>235080</v>
      </c>
      <c r="F23" s="32"/>
      <c r="G23" s="176">
        <v>170904</v>
      </c>
      <c r="H23" s="32"/>
      <c r="I23" s="32">
        <v>131523</v>
      </c>
      <c r="L23" s="74"/>
      <c r="N23" s="74"/>
      <c r="P23" s="74"/>
      <c r="R23" s="74"/>
    </row>
    <row r="24" spans="1:18" s="12" customFormat="1" ht="20.25" customHeight="1" x14ac:dyDescent="0.3">
      <c r="A24" s="132" t="s">
        <v>26</v>
      </c>
      <c r="B24" s="46"/>
      <c r="C24" s="50">
        <v>55073</v>
      </c>
      <c r="D24" s="45"/>
      <c r="E24" s="45">
        <v>52822</v>
      </c>
      <c r="F24" s="45"/>
      <c r="G24" s="50">
        <v>58858</v>
      </c>
      <c r="H24" s="45"/>
      <c r="I24" s="45">
        <v>58612</v>
      </c>
      <c r="L24" s="74"/>
      <c r="N24" s="74"/>
      <c r="P24" s="74"/>
      <c r="R24" s="74"/>
    </row>
    <row r="25" spans="1:18" s="12" customFormat="1" ht="20.25" customHeight="1" x14ac:dyDescent="0.3">
      <c r="A25" s="133" t="s">
        <v>87</v>
      </c>
      <c r="B25" s="46"/>
      <c r="C25" s="232">
        <v>226407</v>
      </c>
      <c r="D25" s="31"/>
      <c r="E25" s="147">
        <v>182258</v>
      </c>
      <c r="F25" s="31"/>
      <c r="G25" s="232">
        <v>112046</v>
      </c>
      <c r="H25" s="31"/>
      <c r="I25" s="147">
        <v>72911</v>
      </c>
      <c r="L25" s="74"/>
      <c r="N25" s="74"/>
      <c r="P25" s="74"/>
      <c r="R25" s="74"/>
    </row>
    <row r="26" spans="1:18" s="4" customFormat="1" ht="20.25" customHeight="1" x14ac:dyDescent="0.3">
      <c r="A26" s="148" t="s">
        <v>170</v>
      </c>
      <c r="B26" s="9"/>
      <c r="C26" s="149">
        <v>-36964</v>
      </c>
      <c r="D26" s="150"/>
      <c r="E26" s="149">
        <v>-29662</v>
      </c>
      <c r="F26" s="150"/>
      <c r="G26" s="149">
        <v>-20252</v>
      </c>
      <c r="H26" s="150"/>
      <c r="I26" s="149">
        <v>-13137</v>
      </c>
      <c r="L26" s="74"/>
      <c r="N26" s="74"/>
      <c r="P26" s="74"/>
      <c r="R26" s="74"/>
    </row>
    <row r="27" spans="1:18" ht="20.25" customHeight="1" thickBot="1" x14ac:dyDescent="0.35">
      <c r="A27" s="133" t="s">
        <v>86</v>
      </c>
      <c r="B27" s="10"/>
      <c r="C27" s="233">
        <v>189443</v>
      </c>
      <c r="D27" s="11"/>
      <c r="E27" s="151">
        <v>152596</v>
      </c>
      <c r="F27" s="11"/>
      <c r="G27" s="233">
        <v>91794</v>
      </c>
      <c r="H27" s="11"/>
      <c r="I27" s="151">
        <v>59774</v>
      </c>
      <c r="L27" s="74"/>
      <c r="N27" s="74"/>
      <c r="P27" s="74"/>
      <c r="R27" s="74"/>
    </row>
    <row r="28" spans="1:18" ht="20.25" customHeight="1" thickTop="1" x14ac:dyDescent="0.3">
      <c r="B28" s="46"/>
      <c r="C28" s="52"/>
      <c r="D28" s="19"/>
      <c r="E28" s="90"/>
      <c r="F28" s="19"/>
      <c r="G28" s="52"/>
      <c r="H28" s="19"/>
      <c r="I28" s="90"/>
      <c r="L28" s="74"/>
      <c r="N28" s="74"/>
      <c r="P28" s="74"/>
      <c r="R28" s="74"/>
    </row>
    <row r="29" spans="1:18" ht="19.5" customHeight="1" x14ac:dyDescent="0.3">
      <c r="A29" s="2" t="s">
        <v>37</v>
      </c>
      <c r="B29" s="10"/>
      <c r="C29" s="234"/>
      <c r="D29" s="153"/>
      <c r="E29" s="152"/>
      <c r="F29" s="153"/>
      <c r="G29" s="234"/>
      <c r="H29" s="153"/>
      <c r="I29" s="152"/>
      <c r="L29" s="74"/>
      <c r="N29" s="74"/>
      <c r="P29" s="74"/>
      <c r="R29" s="74"/>
    </row>
    <row r="30" spans="1:18" ht="19.5" customHeight="1" x14ac:dyDescent="0.3">
      <c r="A30" s="177" t="s">
        <v>185</v>
      </c>
      <c r="C30" s="309">
        <v>0</v>
      </c>
      <c r="D30" s="153"/>
      <c r="E30" s="310">
        <v>0</v>
      </c>
      <c r="F30" s="153"/>
      <c r="G30" s="309">
        <v>0</v>
      </c>
      <c r="H30" s="153"/>
      <c r="I30" s="310">
        <v>0</v>
      </c>
      <c r="L30" s="74"/>
      <c r="N30" s="74"/>
      <c r="P30" s="74"/>
      <c r="R30" s="74"/>
    </row>
    <row r="31" spans="1:18" ht="19.5" customHeight="1" thickBot="1" x14ac:dyDescent="0.35">
      <c r="A31" s="2" t="s">
        <v>32</v>
      </c>
      <c r="C31" s="164">
        <v>189443</v>
      </c>
      <c r="D31" s="11"/>
      <c r="E31" s="155">
        <v>152596</v>
      </c>
      <c r="F31" s="11"/>
      <c r="G31" s="164">
        <v>91794</v>
      </c>
      <c r="H31" s="11"/>
      <c r="I31" s="155">
        <v>59774</v>
      </c>
      <c r="L31" s="74"/>
      <c r="N31" s="74"/>
      <c r="P31" s="74"/>
      <c r="R31" s="74"/>
    </row>
    <row r="32" spans="1:18" ht="19.5" customHeight="1" thickTop="1" x14ac:dyDescent="0.3">
      <c r="A32" s="2"/>
      <c r="B32" s="264"/>
      <c r="C32" s="176"/>
      <c r="D32" s="11"/>
      <c r="E32" s="32"/>
      <c r="F32" s="11"/>
      <c r="G32" s="176"/>
      <c r="H32" s="11"/>
      <c r="I32" s="32"/>
      <c r="L32" s="74"/>
      <c r="N32" s="74"/>
      <c r="P32" s="74"/>
      <c r="R32" s="74"/>
    </row>
    <row r="33" spans="1:18" ht="19.5" customHeight="1" x14ac:dyDescent="0.35">
      <c r="A33" s="8" t="s">
        <v>83</v>
      </c>
      <c r="B33" s="200"/>
      <c r="G33" s="235"/>
    </row>
    <row r="34" spans="1:18" ht="19.5" customHeight="1" x14ac:dyDescent="0.3">
      <c r="A34" s="6" t="s">
        <v>43</v>
      </c>
      <c r="B34" s="200"/>
    </row>
    <row r="35" spans="1:18" ht="19.5" customHeight="1" x14ac:dyDescent="0.3">
      <c r="A35" s="2"/>
      <c r="B35" s="200"/>
    </row>
    <row r="36" spans="1:18" ht="19.5" customHeight="1" x14ac:dyDescent="0.3">
      <c r="A36" s="2"/>
      <c r="B36" s="202"/>
      <c r="C36" s="326" t="s">
        <v>4</v>
      </c>
      <c r="D36" s="326"/>
      <c r="E36" s="326"/>
      <c r="F36" s="201"/>
      <c r="G36" s="326" t="s">
        <v>21</v>
      </c>
      <c r="H36" s="326"/>
      <c r="I36" s="326"/>
    </row>
    <row r="37" spans="1:18" ht="19.5" customHeight="1" x14ac:dyDescent="0.3">
      <c r="A37" s="2"/>
      <c r="B37" s="202"/>
      <c r="C37" s="326" t="s">
        <v>20</v>
      </c>
      <c r="D37" s="326"/>
      <c r="E37" s="326"/>
      <c r="F37" s="201"/>
      <c r="G37" s="326" t="s">
        <v>20</v>
      </c>
      <c r="H37" s="326"/>
      <c r="I37" s="326"/>
    </row>
    <row r="38" spans="1:18" ht="19.5" customHeight="1" x14ac:dyDescent="0.3">
      <c r="A38" s="2"/>
      <c r="B38" s="202"/>
      <c r="C38" s="327" t="s">
        <v>46</v>
      </c>
      <c r="D38" s="328"/>
      <c r="E38" s="328"/>
      <c r="F38" s="201"/>
      <c r="G38" s="327" t="s">
        <v>46</v>
      </c>
      <c r="H38" s="328"/>
      <c r="I38" s="328"/>
    </row>
    <row r="39" spans="1:18" ht="19.5" customHeight="1" x14ac:dyDescent="0.3">
      <c r="A39" s="2"/>
      <c r="B39" s="202"/>
      <c r="C39" s="329" t="s">
        <v>84</v>
      </c>
      <c r="D39" s="330"/>
      <c r="E39" s="330"/>
      <c r="F39" s="201"/>
      <c r="G39" s="329" t="s">
        <v>84</v>
      </c>
      <c r="H39" s="330"/>
      <c r="I39" s="330"/>
    </row>
    <row r="40" spans="1:18" s="4" customFormat="1" ht="19.5" customHeight="1" x14ac:dyDescent="0.3">
      <c r="A40" s="141"/>
      <c r="B40" s="202"/>
      <c r="C40" s="120">
        <v>2023</v>
      </c>
      <c r="D40" s="121"/>
      <c r="E40" s="120">
        <v>2022</v>
      </c>
      <c r="F40" s="1"/>
      <c r="G40" s="120">
        <v>2023</v>
      </c>
      <c r="H40" s="121"/>
      <c r="I40" s="120">
        <v>2022</v>
      </c>
    </row>
    <row r="41" spans="1:18" s="4" customFormat="1" ht="19.5" customHeight="1" x14ac:dyDescent="0.3">
      <c r="A41" s="142"/>
      <c r="B41" s="202"/>
      <c r="C41" s="324" t="s">
        <v>63</v>
      </c>
      <c r="D41" s="324"/>
      <c r="E41" s="324"/>
      <c r="F41" s="324"/>
      <c r="G41" s="324"/>
      <c r="H41" s="324"/>
      <c r="I41" s="324"/>
    </row>
    <row r="42" spans="1:18" ht="19.5" customHeight="1" x14ac:dyDescent="0.3">
      <c r="A42" s="2" t="s">
        <v>140</v>
      </c>
      <c r="B42" s="10"/>
      <c r="C42" s="195"/>
      <c r="D42" s="11"/>
      <c r="E42" s="32"/>
      <c r="F42" s="11"/>
      <c r="G42" s="195"/>
      <c r="H42" s="11"/>
      <c r="I42" s="32"/>
      <c r="L42" s="74"/>
      <c r="N42" s="74"/>
      <c r="P42" s="74"/>
      <c r="R42" s="74"/>
    </row>
    <row r="43" spans="1:18" ht="19.5" customHeight="1" x14ac:dyDescent="0.3">
      <c r="A43" s="42" t="s">
        <v>56</v>
      </c>
      <c r="B43" s="200"/>
      <c r="C43" s="41">
        <v>191456</v>
      </c>
      <c r="D43" s="113"/>
      <c r="E43" s="224">
        <v>152596</v>
      </c>
      <c r="F43" s="113"/>
      <c r="G43" s="41">
        <v>91794</v>
      </c>
      <c r="H43" s="196"/>
      <c r="I43" s="313">
        <v>59774</v>
      </c>
      <c r="L43" s="74"/>
      <c r="N43" s="74"/>
      <c r="P43" s="74"/>
      <c r="R43" s="74"/>
    </row>
    <row r="44" spans="1:18" ht="19.5" customHeight="1" x14ac:dyDescent="0.3">
      <c r="A44" s="156" t="s">
        <v>33</v>
      </c>
      <c r="C44" s="170">
        <v>-2013</v>
      </c>
      <c r="D44" s="113"/>
      <c r="E44" s="170">
        <v>0</v>
      </c>
      <c r="F44" s="113"/>
      <c r="G44" s="75">
        <v>0</v>
      </c>
      <c r="H44" s="196"/>
      <c r="I44" s="314">
        <v>0</v>
      </c>
      <c r="L44" s="74"/>
      <c r="N44" s="74"/>
      <c r="P44" s="74"/>
      <c r="R44" s="74"/>
    </row>
    <row r="45" spans="1:18" ht="19.5" customHeight="1" thickBot="1" x14ac:dyDescent="0.35">
      <c r="A45" s="2"/>
      <c r="B45" s="10"/>
      <c r="C45" s="233">
        <v>189443</v>
      </c>
      <c r="D45" s="165"/>
      <c r="E45" s="237">
        <v>152596</v>
      </c>
      <c r="F45" s="165"/>
      <c r="G45" s="233">
        <v>91794</v>
      </c>
      <c r="H45" s="158"/>
      <c r="I45" s="151">
        <v>59774</v>
      </c>
      <c r="L45" s="74"/>
      <c r="N45" s="74"/>
      <c r="P45" s="74"/>
      <c r="R45" s="74"/>
    </row>
    <row r="46" spans="1:18" ht="13" customHeight="1" thickTop="1" x14ac:dyDescent="0.3">
      <c r="A46" s="2"/>
      <c r="B46" s="222"/>
      <c r="C46" s="198"/>
      <c r="D46" s="160"/>
      <c r="E46" s="159"/>
      <c r="F46" s="160"/>
      <c r="G46" s="198"/>
      <c r="H46" s="160"/>
      <c r="I46" s="159"/>
    </row>
    <row r="47" spans="1:18" ht="19.5" customHeight="1" x14ac:dyDescent="0.3">
      <c r="A47" s="2" t="s">
        <v>120</v>
      </c>
      <c r="C47" s="189"/>
      <c r="D47" s="238"/>
      <c r="E47" s="239"/>
      <c r="F47" s="238"/>
      <c r="G47" s="189"/>
      <c r="H47" s="160"/>
      <c r="I47" s="159"/>
      <c r="L47" s="74"/>
      <c r="N47" s="74"/>
      <c r="P47" s="74"/>
      <c r="R47" s="74"/>
    </row>
    <row r="48" spans="1:18" ht="19.5" customHeight="1" x14ac:dyDescent="0.3">
      <c r="A48" s="256" t="s">
        <v>56</v>
      </c>
      <c r="C48" s="236">
        <v>191456</v>
      </c>
      <c r="D48" s="161"/>
      <c r="E48" s="163">
        <v>152596</v>
      </c>
      <c r="F48" s="161"/>
      <c r="G48" s="236">
        <v>91794</v>
      </c>
      <c r="H48" s="162"/>
      <c r="I48" s="41">
        <v>59774</v>
      </c>
      <c r="L48" s="74"/>
      <c r="N48" s="74"/>
      <c r="P48" s="74"/>
      <c r="R48" s="74"/>
    </row>
    <row r="49" spans="1:18" ht="19.5" customHeight="1" x14ac:dyDescent="0.3">
      <c r="A49" s="42" t="s">
        <v>33</v>
      </c>
      <c r="C49" s="170">
        <v>-2013</v>
      </c>
      <c r="D49" s="224"/>
      <c r="E49" s="170">
        <v>0</v>
      </c>
      <c r="F49" s="224"/>
      <c r="G49" s="75">
        <v>0</v>
      </c>
      <c r="H49" s="71"/>
      <c r="I49" s="75">
        <v>0</v>
      </c>
    </row>
    <row r="50" spans="1:18" ht="19.5" customHeight="1" thickBot="1" x14ac:dyDescent="0.35">
      <c r="A50" s="2"/>
      <c r="C50" s="164">
        <v>189443</v>
      </c>
      <c r="D50" s="165"/>
      <c r="E50" s="164">
        <v>152596</v>
      </c>
      <c r="F50" s="165"/>
      <c r="G50" s="164">
        <v>91794</v>
      </c>
      <c r="H50" s="166"/>
      <c r="I50" s="164">
        <v>59774</v>
      </c>
    </row>
    <row r="51" spans="1:18" ht="13" customHeight="1" thickTop="1" x14ac:dyDescent="0.3">
      <c r="A51" s="2"/>
      <c r="C51" s="198"/>
      <c r="D51" s="160"/>
      <c r="E51" s="159"/>
      <c r="F51" s="160"/>
      <c r="G51" s="198"/>
      <c r="H51" s="160"/>
      <c r="I51" s="159"/>
    </row>
    <row r="52" spans="1:18" ht="19.5" customHeight="1" thickBot="1" x14ac:dyDescent="0.35">
      <c r="A52" s="2" t="s">
        <v>89</v>
      </c>
      <c r="B52" s="46"/>
      <c r="C52" s="199">
        <v>0.3791207920792079</v>
      </c>
      <c r="D52" s="79"/>
      <c r="E52" s="167">
        <v>0.30217029702970299</v>
      </c>
      <c r="F52" s="79"/>
      <c r="G52" s="199">
        <v>0.18177029702970296</v>
      </c>
      <c r="H52" s="79"/>
      <c r="I52" s="167">
        <v>0.11836435643564357</v>
      </c>
      <c r="L52" s="74"/>
      <c r="N52" s="74"/>
      <c r="P52" s="74"/>
      <c r="R52" s="74"/>
    </row>
    <row r="53" spans="1:18" ht="19.5" customHeight="1" thickTop="1" x14ac:dyDescent="0.3">
      <c r="A53" s="42"/>
      <c r="B53" s="46"/>
      <c r="C53" s="82"/>
      <c r="D53" s="79"/>
      <c r="E53" s="82"/>
      <c r="F53" s="79"/>
      <c r="G53" s="197"/>
      <c r="H53" s="79"/>
      <c r="I53" s="82"/>
      <c r="L53" s="74"/>
      <c r="N53" s="74"/>
      <c r="P53" s="74"/>
      <c r="R53" s="74"/>
    </row>
    <row r="54" spans="1:18" ht="19.5" customHeight="1" x14ac:dyDescent="0.3">
      <c r="A54" s="42"/>
      <c r="B54" s="46"/>
      <c r="C54" s="82"/>
      <c r="D54" s="79"/>
      <c r="E54" s="82"/>
      <c r="F54" s="79"/>
      <c r="G54" s="82"/>
      <c r="H54" s="79"/>
      <c r="I54" s="82"/>
      <c r="L54" s="74"/>
      <c r="N54" s="74"/>
      <c r="P54" s="74"/>
      <c r="R54" s="74"/>
    </row>
    <row r="55" spans="1:18" ht="19.5" customHeight="1" x14ac:dyDescent="0.3">
      <c r="A55" s="42"/>
      <c r="B55" s="46"/>
      <c r="C55" s="82"/>
      <c r="D55" s="79"/>
      <c r="E55" s="82"/>
      <c r="F55" s="79"/>
      <c r="G55" s="82"/>
      <c r="H55" s="79"/>
      <c r="I55" s="82"/>
      <c r="L55" s="74"/>
      <c r="N55" s="74"/>
      <c r="P55" s="74"/>
      <c r="R55" s="74"/>
    </row>
    <row r="56" spans="1:18" ht="19.5" customHeight="1" x14ac:dyDescent="0.3">
      <c r="A56" s="42"/>
      <c r="B56" s="46"/>
      <c r="C56" s="82"/>
      <c r="D56" s="79"/>
      <c r="E56" s="82"/>
      <c r="F56" s="79"/>
      <c r="G56" s="82"/>
      <c r="H56" s="79"/>
      <c r="I56" s="82"/>
      <c r="L56" s="74"/>
      <c r="N56" s="74"/>
      <c r="P56" s="74"/>
      <c r="R56" s="74"/>
    </row>
    <row r="57" spans="1:18" ht="19.5" customHeight="1" x14ac:dyDescent="0.3">
      <c r="A57" s="42"/>
      <c r="B57" s="46"/>
      <c r="C57" s="82"/>
      <c r="D57" s="79"/>
      <c r="E57" s="82"/>
      <c r="F57" s="79"/>
      <c r="G57" s="82"/>
      <c r="H57" s="79"/>
      <c r="I57" s="82"/>
      <c r="L57" s="74"/>
      <c r="N57" s="74"/>
      <c r="P57" s="74"/>
      <c r="R57" s="74"/>
    </row>
    <row r="58" spans="1:18" ht="19.5" customHeight="1" x14ac:dyDescent="0.3">
      <c r="A58" s="42"/>
      <c r="B58" s="46"/>
      <c r="C58" s="82"/>
      <c r="D58" s="79"/>
      <c r="E58" s="82"/>
      <c r="F58" s="79"/>
      <c r="G58" s="82"/>
      <c r="H58" s="79"/>
      <c r="I58" s="82"/>
      <c r="L58" s="74"/>
      <c r="N58" s="74"/>
      <c r="P58" s="74"/>
      <c r="R58" s="74"/>
    </row>
    <row r="59" spans="1:18" ht="19.5" customHeight="1" x14ac:dyDescent="0.3">
      <c r="A59" s="42"/>
      <c r="B59" s="46"/>
      <c r="C59" s="82"/>
      <c r="D59" s="79"/>
      <c r="E59" s="82"/>
      <c r="F59" s="79"/>
      <c r="G59" s="82"/>
      <c r="H59" s="79"/>
      <c r="I59" s="82"/>
      <c r="L59" s="74"/>
      <c r="N59" s="74"/>
      <c r="P59" s="74"/>
      <c r="R59" s="74"/>
    </row>
    <row r="60" spans="1:18" ht="19.5" customHeight="1" x14ac:dyDescent="0.3">
      <c r="A60" s="42"/>
      <c r="B60" s="46"/>
      <c r="C60" s="82"/>
      <c r="D60" s="79"/>
      <c r="E60" s="82"/>
      <c r="F60" s="79"/>
      <c r="G60" s="82"/>
      <c r="H60" s="79"/>
      <c r="I60" s="82"/>
      <c r="J60" s="254"/>
      <c r="L60" s="74"/>
      <c r="N60" s="74"/>
      <c r="P60" s="74"/>
      <c r="R60" s="74"/>
    </row>
    <row r="61" spans="1:18" ht="19.5" customHeight="1" x14ac:dyDescent="0.3">
      <c r="A61" s="42"/>
      <c r="B61" s="46"/>
      <c r="C61" s="82"/>
      <c r="D61" s="79"/>
      <c r="E61" s="82"/>
      <c r="F61" s="79"/>
      <c r="G61" s="82"/>
      <c r="H61" s="79"/>
      <c r="I61" s="82"/>
      <c r="L61" s="74"/>
      <c r="N61" s="74"/>
      <c r="P61" s="74"/>
      <c r="R61" s="74"/>
    </row>
    <row r="62" spans="1:18" ht="19.5" customHeight="1" x14ac:dyDescent="0.3">
      <c r="A62" s="42"/>
      <c r="B62" s="46"/>
      <c r="C62" s="82"/>
      <c r="D62" s="79"/>
      <c r="E62" s="82"/>
      <c r="F62" s="79"/>
      <c r="G62" s="82"/>
      <c r="H62" s="79"/>
      <c r="I62" s="82"/>
      <c r="L62" s="74"/>
      <c r="N62" s="74"/>
      <c r="P62" s="74"/>
      <c r="R62" s="74"/>
    </row>
    <row r="63" spans="1:18" ht="19.5" customHeight="1" x14ac:dyDescent="0.3">
      <c r="A63" s="42"/>
      <c r="B63" s="46"/>
      <c r="C63" s="82"/>
      <c r="D63" s="79"/>
      <c r="E63" s="82"/>
      <c r="F63" s="79"/>
      <c r="G63" s="82"/>
      <c r="H63" s="79"/>
      <c r="I63" s="82"/>
      <c r="L63" s="74"/>
      <c r="N63" s="74"/>
      <c r="P63" s="74"/>
      <c r="R63" s="74"/>
    </row>
    <row r="64" spans="1:18" ht="19.5" customHeight="1" x14ac:dyDescent="0.3">
      <c r="A64" s="42"/>
      <c r="B64" s="46"/>
      <c r="C64" s="82"/>
      <c r="D64" s="79"/>
      <c r="E64" s="82"/>
      <c r="F64" s="79"/>
      <c r="G64" s="82"/>
      <c r="H64" s="79"/>
      <c r="I64" s="82"/>
      <c r="L64" s="74"/>
      <c r="N64" s="74"/>
      <c r="P64" s="74"/>
      <c r="R64" s="74"/>
    </row>
    <row r="65" spans="1:18" ht="19.5" customHeight="1" x14ac:dyDescent="0.3">
      <c r="A65" s="42"/>
      <c r="B65" s="46"/>
      <c r="C65" s="82"/>
      <c r="D65" s="79"/>
      <c r="E65" s="82"/>
      <c r="F65" s="79"/>
      <c r="G65" s="82"/>
      <c r="H65" s="79"/>
      <c r="I65" s="82"/>
      <c r="L65" s="74"/>
      <c r="N65" s="74"/>
      <c r="P65" s="74"/>
      <c r="R65" s="74"/>
    </row>
    <row r="66" spans="1:18" ht="19.5" customHeight="1" x14ac:dyDescent="0.3">
      <c r="A66" s="255"/>
      <c r="B66" s="46"/>
      <c r="C66" s="82"/>
      <c r="D66" s="79"/>
      <c r="E66" s="82"/>
      <c r="F66" s="79"/>
      <c r="G66" s="82"/>
      <c r="H66" s="79"/>
      <c r="I66" s="82"/>
      <c r="L66" s="74"/>
      <c r="N66" s="74"/>
      <c r="P66" s="74"/>
      <c r="R66" s="74"/>
    </row>
    <row r="67" spans="1:18" ht="19.5" customHeight="1" x14ac:dyDescent="0.3">
      <c r="A67" s="42"/>
      <c r="B67" s="46"/>
      <c r="C67" s="82"/>
      <c r="D67" s="79"/>
      <c r="E67" s="82"/>
      <c r="F67" s="79"/>
      <c r="G67" s="82"/>
      <c r="H67" s="79"/>
      <c r="I67" s="82"/>
      <c r="L67" s="74"/>
      <c r="N67" s="74"/>
      <c r="P67" s="74"/>
      <c r="R67" s="74"/>
    </row>
    <row r="68" spans="1:18" ht="19.5" customHeight="1" x14ac:dyDescent="0.3">
      <c r="A68" s="255"/>
      <c r="B68" s="46"/>
      <c r="C68" s="82"/>
      <c r="D68" s="79"/>
      <c r="E68" s="82"/>
      <c r="F68" s="79"/>
      <c r="G68" s="82"/>
      <c r="H68" s="79"/>
      <c r="I68" s="82"/>
      <c r="L68" s="74"/>
      <c r="N68" s="74"/>
      <c r="P68" s="74"/>
      <c r="R68" s="74"/>
    </row>
    <row r="69" spans="1:18" ht="19.5" customHeight="1" x14ac:dyDescent="0.3">
      <c r="A69" s="255"/>
      <c r="B69" s="46"/>
      <c r="C69" s="82"/>
      <c r="D69" s="79"/>
      <c r="E69" s="82"/>
      <c r="F69" s="79"/>
      <c r="G69" s="82"/>
      <c r="H69" s="79"/>
      <c r="I69" s="82"/>
      <c r="L69" s="74"/>
      <c r="N69" s="74"/>
      <c r="P69" s="74"/>
      <c r="R69" s="74"/>
    </row>
    <row r="70" spans="1:18" ht="19.5" customHeight="1" x14ac:dyDescent="0.3">
      <c r="A70" s="42"/>
      <c r="B70" s="46"/>
      <c r="C70" s="82"/>
      <c r="D70" s="79"/>
      <c r="E70" s="82"/>
      <c r="F70" s="79"/>
      <c r="G70" s="82"/>
      <c r="H70" s="79"/>
      <c r="I70" s="82"/>
      <c r="L70" s="74"/>
      <c r="N70" s="74"/>
      <c r="P70" s="74"/>
      <c r="R70" s="74"/>
    </row>
    <row r="71" spans="1:18" ht="19.5" customHeight="1" x14ac:dyDescent="0.3">
      <c r="A71" s="42"/>
      <c r="B71" s="46"/>
      <c r="C71" s="82"/>
      <c r="D71" s="79"/>
      <c r="E71" s="82"/>
      <c r="F71" s="79"/>
      <c r="G71" s="82"/>
      <c r="H71" s="79"/>
      <c r="I71" s="82"/>
      <c r="L71" s="74"/>
      <c r="N71" s="74"/>
      <c r="P71" s="74"/>
      <c r="R71" s="74"/>
    </row>
    <row r="72" spans="1:18" ht="19.5" customHeight="1" x14ac:dyDescent="0.3">
      <c r="A72" s="325"/>
      <c r="B72" s="325"/>
      <c r="C72" s="325"/>
      <c r="D72" s="325"/>
      <c r="E72" s="325"/>
      <c r="F72" s="325"/>
      <c r="G72" s="325"/>
      <c r="H72" s="325"/>
      <c r="I72" s="325"/>
      <c r="L72" s="74"/>
      <c r="N72" s="74"/>
      <c r="P72" s="74"/>
      <c r="R72" s="74"/>
    </row>
    <row r="73" spans="1:18" ht="19.5" customHeight="1" x14ac:dyDescent="0.3">
      <c r="A73" s="83"/>
    </row>
    <row r="79" spans="1:18" ht="1" customHeight="1" x14ac:dyDescent="0.3">
      <c r="D79" s="74">
        <f>D78-D28</f>
        <v>0</v>
      </c>
    </row>
    <row r="80" spans="1:18" ht="19.5" hidden="1" customHeight="1" x14ac:dyDescent="0.3"/>
    <row r="81" ht="19.5" hidden="1" customHeight="1" x14ac:dyDescent="0.3"/>
  </sheetData>
  <mergeCells count="19">
    <mergeCell ref="G38:I38"/>
    <mergeCell ref="C39:E39"/>
    <mergeCell ref="G39:I39"/>
    <mergeCell ref="C41:I41"/>
    <mergeCell ref="A72:I72"/>
    <mergeCell ref="C4:E4"/>
    <mergeCell ref="G4:I4"/>
    <mergeCell ref="C5:E5"/>
    <mergeCell ref="G5:I5"/>
    <mergeCell ref="C6:E6"/>
    <mergeCell ref="G6:I6"/>
    <mergeCell ref="C37:E37"/>
    <mergeCell ref="G37:I37"/>
    <mergeCell ref="C38:E38"/>
    <mergeCell ref="C7:E7"/>
    <mergeCell ref="G7:I7"/>
    <mergeCell ref="C9:I9"/>
    <mergeCell ref="C36:E36"/>
    <mergeCell ref="G36:I36"/>
  </mergeCells>
  <pageMargins left="0.8" right="0.8" top="0.48" bottom="0.5" header="0.5" footer="0.5"/>
  <pageSetup paperSize="9" scale="83" firstPageNumber="4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S81"/>
  <sheetViews>
    <sheetView tabSelected="1" view="pageBreakPreview" topLeftCell="A32" zoomScale="111" zoomScaleNormal="90" zoomScaleSheetLayoutView="80" workbookViewId="0">
      <selection activeCell="D18" sqref="D18:D21"/>
    </sheetView>
  </sheetViews>
  <sheetFormatPr defaultColWidth="9.1796875" defaultRowHeight="19.5" customHeight="1" x14ac:dyDescent="0.3"/>
  <cols>
    <col min="1" max="1" width="45.90625" style="3" customWidth="1"/>
    <col min="2" max="2" width="6.1796875" style="9" customWidth="1"/>
    <col min="3" max="3" width="1.1796875" style="1" customWidth="1"/>
    <col min="4" max="4" width="11.453125" style="1" customWidth="1"/>
    <col min="5" max="5" width="1.1796875" style="1" customWidth="1"/>
    <col min="6" max="6" width="11.453125" style="1" customWidth="1"/>
    <col min="7" max="7" width="1.1796875" style="1" customWidth="1"/>
    <col min="8" max="8" width="11.453125" style="1" customWidth="1"/>
    <col min="9" max="9" width="1.1796875" style="1" customWidth="1"/>
    <col min="10" max="10" width="11.453125" style="1" customWidth="1"/>
    <col min="11" max="16384" width="9.1796875" style="1"/>
  </cols>
  <sheetData>
    <row r="1" spans="1:19" ht="19.5" customHeight="1" x14ac:dyDescent="0.35">
      <c r="A1" s="8" t="s">
        <v>83</v>
      </c>
    </row>
    <row r="2" spans="1:19" ht="19.5" customHeight="1" x14ac:dyDescent="0.3">
      <c r="A2" s="6" t="s">
        <v>43</v>
      </c>
    </row>
    <row r="3" spans="1:19" ht="19.5" customHeight="1" x14ac:dyDescent="0.3">
      <c r="A3" s="2"/>
    </row>
    <row r="4" spans="1:19" ht="19.5" customHeight="1" x14ac:dyDescent="0.3">
      <c r="A4" s="2"/>
      <c r="B4" s="85"/>
      <c r="C4" s="223"/>
      <c r="D4" s="326" t="s">
        <v>4</v>
      </c>
      <c r="E4" s="326"/>
      <c r="F4" s="326"/>
      <c r="G4" s="140"/>
      <c r="H4" s="326" t="s">
        <v>21</v>
      </c>
      <c r="I4" s="326"/>
      <c r="J4" s="326"/>
    </row>
    <row r="5" spans="1:19" ht="19.5" customHeight="1" x14ac:dyDescent="0.3">
      <c r="A5" s="2"/>
      <c r="B5" s="85"/>
      <c r="C5" s="223"/>
      <c r="D5" s="326" t="s">
        <v>20</v>
      </c>
      <c r="E5" s="326"/>
      <c r="F5" s="326"/>
      <c r="G5" s="140"/>
      <c r="H5" s="326" t="s">
        <v>20</v>
      </c>
      <c r="I5" s="326"/>
      <c r="J5" s="326"/>
    </row>
    <row r="6" spans="1:19" ht="19.5" customHeight="1" x14ac:dyDescent="0.3">
      <c r="A6" s="2"/>
      <c r="B6" s="85"/>
      <c r="C6" s="223"/>
      <c r="D6" s="327" t="s">
        <v>85</v>
      </c>
      <c r="E6" s="328"/>
      <c r="F6" s="328"/>
      <c r="G6" s="140"/>
      <c r="H6" s="327" t="s">
        <v>85</v>
      </c>
      <c r="I6" s="328"/>
      <c r="J6" s="328"/>
    </row>
    <row r="7" spans="1:19" ht="19.5" customHeight="1" x14ac:dyDescent="0.3">
      <c r="A7" s="2"/>
      <c r="B7" s="85"/>
      <c r="C7" s="223"/>
      <c r="D7" s="329" t="s">
        <v>84</v>
      </c>
      <c r="E7" s="330"/>
      <c r="F7" s="330"/>
      <c r="G7" s="140"/>
      <c r="H7" s="329" t="s">
        <v>84</v>
      </c>
      <c r="I7" s="330"/>
      <c r="J7" s="330"/>
    </row>
    <row r="8" spans="1:19" s="4" customFormat="1" ht="19.5" customHeight="1" x14ac:dyDescent="0.3">
      <c r="A8" s="141"/>
      <c r="B8" s="85" t="s">
        <v>3</v>
      </c>
      <c r="C8" s="121"/>
      <c r="D8" s="120">
        <v>2023</v>
      </c>
      <c r="E8" s="121"/>
      <c r="F8" s="120">
        <v>2022</v>
      </c>
      <c r="G8" s="1"/>
      <c r="H8" s="120">
        <v>2023</v>
      </c>
      <c r="I8" s="121"/>
      <c r="J8" s="120">
        <v>2022</v>
      </c>
    </row>
    <row r="9" spans="1:19" s="4" customFormat="1" ht="19.5" customHeight="1" x14ac:dyDescent="0.3">
      <c r="A9" s="142"/>
      <c r="B9" s="85"/>
      <c r="C9" s="223"/>
      <c r="D9" s="324" t="s">
        <v>63</v>
      </c>
      <c r="E9" s="324"/>
      <c r="F9" s="324"/>
      <c r="G9" s="324"/>
      <c r="H9" s="324"/>
      <c r="I9" s="324"/>
      <c r="J9" s="324"/>
    </row>
    <row r="10" spans="1:19" s="4" customFormat="1" ht="19.5" customHeight="1" x14ac:dyDescent="0.3">
      <c r="A10" s="141" t="s">
        <v>171</v>
      </c>
      <c r="B10" s="85">
        <v>2</v>
      </c>
      <c r="C10" s="223"/>
      <c r="D10" s="168"/>
      <c r="E10" s="85"/>
      <c r="F10" s="168"/>
      <c r="G10" s="85"/>
      <c r="H10" s="168"/>
      <c r="I10" s="85"/>
      <c r="J10" s="168"/>
    </row>
    <row r="11" spans="1:19" s="4" customFormat="1" ht="19.5" customHeight="1" x14ac:dyDescent="0.3">
      <c r="A11" s="169" t="s">
        <v>71</v>
      </c>
      <c r="B11" s="85">
        <v>7</v>
      </c>
      <c r="C11" s="110"/>
      <c r="D11" s="41">
        <v>6256850</v>
      </c>
      <c r="E11" s="110"/>
      <c r="F11" s="110">
        <v>5976574</v>
      </c>
      <c r="G11" s="110"/>
      <c r="H11" s="41">
        <v>6224570</v>
      </c>
      <c r="I11" s="110"/>
      <c r="J11" s="110">
        <v>5947848</v>
      </c>
    </row>
    <row r="12" spans="1:19" s="4" customFormat="1" ht="19.5" customHeight="1" x14ac:dyDescent="0.3">
      <c r="A12" s="169" t="s">
        <v>104</v>
      </c>
      <c r="B12" s="85">
        <v>7</v>
      </c>
      <c r="C12" s="110"/>
      <c r="D12" s="41">
        <v>511153</v>
      </c>
      <c r="E12" s="110"/>
      <c r="F12" s="110">
        <v>476860</v>
      </c>
      <c r="G12" s="110"/>
      <c r="H12" s="41">
        <v>368660</v>
      </c>
      <c r="I12" s="110"/>
      <c r="J12" s="110">
        <v>354518</v>
      </c>
    </row>
    <row r="13" spans="1:19" s="4" customFormat="1" ht="19.5" customHeight="1" x14ac:dyDescent="0.3">
      <c r="A13" s="169" t="s">
        <v>72</v>
      </c>
      <c r="B13" s="85"/>
      <c r="C13" s="110"/>
      <c r="D13" s="41">
        <v>0</v>
      </c>
      <c r="E13" s="110"/>
      <c r="F13" s="110">
        <v>660</v>
      </c>
      <c r="G13" s="110"/>
      <c r="H13" s="41">
        <v>432000</v>
      </c>
      <c r="I13" s="41"/>
      <c r="J13" s="110">
        <v>259200</v>
      </c>
    </row>
    <row r="14" spans="1:19" s="4" customFormat="1" ht="19.5" customHeight="1" x14ac:dyDescent="0.3">
      <c r="A14" s="169" t="s">
        <v>0</v>
      </c>
      <c r="B14" s="85"/>
      <c r="C14" s="110"/>
      <c r="D14" s="41">
        <v>77966</v>
      </c>
      <c r="E14" s="110"/>
      <c r="F14" s="110">
        <v>84718</v>
      </c>
      <c r="G14" s="110"/>
      <c r="H14" s="41">
        <v>99471</v>
      </c>
      <c r="I14" s="110"/>
      <c r="J14" s="110">
        <v>95324</v>
      </c>
    </row>
    <row r="15" spans="1:19" ht="19.5" customHeight="1" x14ac:dyDescent="0.3">
      <c r="A15" s="24" t="s">
        <v>61</v>
      </c>
      <c r="B15" s="46"/>
      <c r="C15" s="165"/>
      <c r="D15" s="229">
        <v>6845969</v>
      </c>
      <c r="E15" s="165"/>
      <c r="F15" s="240">
        <v>6538812</v>
      </c>
      <c r="G15" s="165"/>
      <c r="H15" s="229">
        <v>7124701</v>
      </c>
      <c r="I15" s="165"/>
      <c r="J15" s="240">
        <v>6656890</v>
      </c>
      <c r="M15" s="74"/>
      <c r="O15" s="74"/>
      <c r="Q15" s="74"/>
      <c r="S15" s="74"/>
    </row>
    <row r="16" spans="1:19" ht="20.25" customHeight="1" x14ac:dyDescent="0.3">
      <c r="B16" s="46"/>
      <c r="C16" s="109"/>
      <c r="D16" s="52"/>
      <c r="E16" s="109"/>
      <c r="F16" s="109"/>
      <c r="G16" s="109"/>
      <c r="H16" s="52"/>
      <c r="I16" s="109"/>
      <c r="J16" s="109"/>
      <c r="M16" s="74"/>
      <c r="O16" s="74"/>
      <c r="Q16" s="74"/>
      <c r="S16" s="74"/>
    </row>
    <row r="17" spans="1:19" ht="19.5" customHeight="1" x14ac:dyDescent="0.3">
      <c r="A17" s="18" t="s">
        <v>172</v>
      </c>
      <c r="B17" s="46" t="s">
        <v>184</v>
      </c>
      <c r="C17" s="165"/>
      <c r="D17" s="176"/>
      <c r="E17" s="165"/>
      <c r="F17" s="241"/>
      <c r="G17" s="165"/>
      <c r="H17" s="176"/>
      <c r="I17" s="165"/>
      <c r="J17" s="241"/>
      <c r="M17" s="74"/>
      <c r="O17" s="74"/>
      <c r="Q17" s="74"/>
      <c r="S17" s="74"/>
    </row>
    <row r="18" spans="1:19" ht="19.5" customHeight="1" x14ac:dyDescent="0.3">
      <c r="A18" s="59" t="s">
        <v>73</v>
      </c>
      <c r="B18" s="46"/>
      <c r="C18" s="242"/>
      <c r="D18" s="230">
        <v>3359625</v>
      </c>
      <c r="E18" s="242"/>
      <c r="F18" s="243">
        <v>3270202</v>
      </c>
      <c r="G18" s="242"/>
      <c r="H18" s="230">
        <v>3702433</v>
      </c>
      <c r="I18" s="242"/>
      <c r="J18" s="243">
        <v>3589832</v>
      </c>
      <c r="M18" s="74"/>
      <c r="O18" s="74"/>
      <c r="Q18" s="74"/>
      <c r="S18" s="74"/>
    </row>
    <row r="19" spans="1:19" ht="20.25" customHeight="1" x14ac:dyDescent="0.3">
      <c r="A19" s="59" t="s">
        <v>105</v>
      </c>
      <c r="B19" s="46"/>
      <c r="C19" s="242"/>
      <c r="D19" s="230">
        <v>255994</v>
      </c>
      <c r="E19" s="242"/>
      <c r="F19" s="243">
        <v>230076</v>
      </c>
      <c r="G19" s="242"/>
      <c r="H19" s="230">
        <v>153194</v>
      </c>
      <c r="I19" s="242"/>
      <c r="J19" s="243">
        <v>156910</v>
      </c>
      <c r="M19" s="74"/>
      <c r="O19" s="74"/>
      <c r="Q19" s="74"/>
      <c r="S19" s="74"/>
    </row>
    <row r="20" spans="1:19" ht="20.25" customHeight="1" x14ac:dyDescent="0.3">
      <c r="A20" s="59" t="s">
        <v>109</v>
      </c>
      <c r="B20" s="46"/>
      <c r="C20" s="242"/>
      <c r="D20" s="230">
        <v>1618061</v>
      </c>
      <c r="E20" s="242"/>
      <c r="F20" s="243">
        <v>1557674</v>
      </c>
      <c r="G20" s="242"/>
      <c r="H20" s="230">
        <v>1655512</v>
      </c>
      <c r="I20" s="242"/>
      <c r="J20" s="243">
        <v>1593975</v>
      </c>
      <c r="M20" s="74"/>
      <c r="O20" s="74"/>
      <c r="Q20" s="74"/>
      <c r="S20" s="74"/>
    </row>
    <row r="21" spans="1:19" ht="20.25" customHeight="1" x14ac:dyDescent="0.3">
      <c r="A21" s="59" t="s">
        <v>74</v>
      </c>
      <c r="B21" s="46"/>
      <c r="C21" s="242"/>
      <c r="D21" s="230">
        <v>821960</v>
      </c>
      <c r="E21" s="242"/>
      <c r="F21" s="243">
        <v>755999</v>
      </c>
      <c r="G21" s="242"/>
      <c r="H21" s="230">
        <v>712827</v>
      </c>
      <c r="I21" s="242"/>
      <c r="J21" s="243">
        <v>637643</v>
      </c>
      <c r="M21" s="74"/>
      <c r="O21" s="74"/>
      <c r="Q21" s="74"/>
      <c r="S21" s="74"/>
    </row>
    <row r="22" spans="1:19" ht="20.25" customHeight="1" x14ac:dyDescent="0.3">
      <c r="A22" s="24" t="s">
        <v>62</v>
      </c>
      <c r="B22" s="46"/>
      <c r="C22" s="109"/>
      <c r="D22" s="231">
        <v>6055640</v>
      </c>
      <c r="E22" s="109"/>
      <c r="F22" s="244">
        <v>5813951</v>
      </c>
      <c r="G22" s="109"/>
      <c r="H22" s="231">
        <v>6223966</v>
      </c>
      <c r="I22" s="109"/>
      <c r="J22" s="244">
        <v>5978360</v>
      </c>
      <c r="M22" s="74"/>
      <c r="O22" s="74"/>
      <c r="Q22" s="74"/>
      <c r="S22" s="74"/>
    </row>
    <row r="23" spans="1:19" ht="20.25" customHeight="1" x14ac:dyDescent="0.3">
      <c r="B23" s="46"/>
      <c r="C23" s="109"/>
      <c r="D23" s="52"/>
      <c r="E23" s="109"/>
      <c r="F23" s="109"/>
      <c r="G23" s="109"/>
      <c r="H23" s="52"/>
      <c r="I23" s="109"/>
      <c r="J23" s="109"/>
      <c r="M23" s="74"/>
      <c r="O23" s="74"/>
      <c r="Q23" s="74"/>
      <c r="S23" s="74"/>
    </row>
    <row r="24" spans="1:19" s="4" customFormat="1" ht="19.5" customHeight="1" x14ac:dyDescent="0.3">
      <c r="A24" s="2" t="s">
        <v>119</v>
      </c>
      <c r="B24" s="9"/>
      <c r="C24" s="241"/>
      <c r="D24" s="176">
        <v>790329</v>
      </c>
      <c r="E24" s="241"/>
      <c r="F24" s="241">
        <v>724861</v>
      </c>
      <c r="G24" s="241"/>
      <c r="H24" s="176">
        <v>900735</v>
      </c>
      <c r="I24" s="241"/>
      <c r="J24" s="241">
        <v>678530</v>
      </c>
      <c r="M24" s="74"/>
      <c r="O24" s="74"/>
      <c r="Q24" s="74"/>
      <c r="S24" s="74"/>
    </row>
    <row r="25" spans="1:19" s="12" customFormat="1" ht="19.5" customHeight="1" x14ac:dyDescent="0.3">
      <c r="A25" s="59" t="s">
        <v>26</v>
      </c>
      <c r="B25" s="46">
        <v>2</v>
      </c>
      <c r="C25" s="224"/>
      <c r="D25" s="230">
        <v>160711</v>
      </c>
      <c r="E25" s="224"/>
      <c r="F25" s="243">
        <v>159626</v>
      </c>
      <c r="G25" s="224"/>
      <c r="H25" s="50">
        <v>173420</v>
      </c>
      <c r="I25" s="224"/>
      <c r="J25" s="224">
        <v>176178</v>
      </c>
      <c r="M25" s="74"/>
      <c r="O25" s="74"/>
      <c r="Q25" s="74"/>
      <c r="S25" s="74"/>
    </row>
    <row r="26" spans="1:19" s="12" customFormat="1" ht="19.5" customHeight="1" x14ac:dyDescent="0.3">
      <c r="A26" s="2" t="s">
        <v>87</v>
      </c>
      <c r="B26" s="46"/>
      <c r="C26" s="246"/>
      <c r="D26" s="245">
        <v>629618</v>
      </c>
      <c r="E26" s="246"/>
      <c r="F26" s="247">
        <v>565235</v>
      </c>
      <c r="G26" s="246"/>
      <c r="H26" s="245">
        <v>727315</v>
      </c>
      <c r="I26" s="246"/>
      <c r="J26" s="247">
        <v>502352</v>
      </c>
      <c r="M26" s="74"/>
      <c r="O26" s="74"/>
      <c r="Q26" s="74"/>
      <c r="S26" s="74"/>
    </row>
    <row r="27" spans="1:19" s="4" customFormat="1" ht="19.5" customHeight="1" x14ac:dyDescent="0.3">
      <c r="A27" s="42" t="s">
        <v>170</v>
      </c>
      <c r="B27" s="9">
        <v>8</v>
      </c>
      <c r="C27" s="150"/>
      <c r="D27" s="149">
        <v>-102201</v>
      </c>
      <c r="E27" s="150"/>
      <c r="F27" s="149">
        <v>-89687</v>
      </c>
      <c r="G27" s="150"/>
      <c r="H27" s="149">
        <v>-53704</v>
      </c>
      <c r="I27" s="150"/>
      <c r="J27" s="149">
        <v>-43845</v>
      </c>
      <c r="M27" s="74"/>
      <c r="O27" s="74"/>
      <c r="Q27" s="74"/>
      <c r="S27" s="74"/>
    </row>
    <row r="28" spans="1:19" ht="19.5" customHeight="1" thickBot="1" x14ac:dyDescent="0.35">
      <c r="A28" s="2" t="s">
        <v>86</v>
      </c>
      <c r="B28" s="10"/>
      <c r="C28" s="165"/>
      <c r="D28" s="233">
        <v>527417</v>
      </c>
      <c r="E28" s="165"/>
      <c r="F28" s="237">
        <v>475548</v>
      </c>
      <c r="G28" s="165"/>
      <c r="H28" s="233">
        <v>673611</v>
      </c>
      <c r="I28" s="165"/>
      <c r="J28" s="237">
        <v>458507</v>
      </c>
      <c r="M28" s="74"/>
      <c r="O28" s="74"/>
      <c r="Q28" s="74"/>
      <c r="S28" s="74"/>
    </row>
    <row r="29" spans="1:19" ht="20.25" customHeight="1" thickTop="1" x14ac:dyDescent="0.3">
      <c r="B29" s="46"/>
      <c r="C29" s="109"/>
      <c r="D29" s="52"/>
      <c r="E29" s="109"/>
      <c r="F29" s="109"/>
      <c r="G29" s="109"/>
      <c r="H29" s="52"/>
      <c r="I29" s="109"/>
      <c r="J29" s="109"/>
      <c r="M29" s="74"/>
      <c r="O29" s="74"/>
      <c r="Q29" s="74"/>
      <c r="S29" s="74"/>
    </row>
    <row r="30" spans="1:19" ht="19.5" customHeight="1" x14ac:dyDescent="0.3">
      <c r="A30" s="2" t="s">
        <v>37</v>
      </c>
      <c r="B30" s="10"/>
      <c r="C30" s="248"/>
      <c r="D30" s="234"/>
      <c r="E30" s="248"/>
      <c r="F30" s="234"/>
      <c r="G30" s="248"/>
      <c r="H30" s="234"/>
      <c r="I30" s="248"/>
      <c r="J30" s="234"/>
      <c r="M30" s="74"/>
      <c r="O30" s="74"/>
      <c r="Q30" s="74"/>
      <c r="S30" s="74"/>
    </row>
    <row r="31" spans="1:19" ht="19.5" customHeight="1" x14ac:dyDescent="0.3">
      <c r="A31" s="177" t="s">
        <v>185</v>
      </c>
      <c r="B31" s="270"/>
      <c r="C31" s="269"/>
      <c r="D31" s="309">
        <v>0</v>
      </c>
      <c r="E31" s="153"/>
      <c r="F31" s="310">
        <v>0</v>
      </c>
      <c r="G31" s="153"/>
      <c r="H31" s="309">
        <v>0</v>
      </c>
      <c r="I31" s="153"/>
      <c r="J31" s="310">
        <v>0</v>
      </c>
      <c r="L31" s="74"/>
      <c r="N31" s="74"/>
      <c r="P31" s="74"/>
      <c r="R31" s="74"/>
    </row>
    <row r="32" spans="1:19" ht="19.5" customHeight="1" thickBot="1" x14ac:dyDescent="0.35">
      <c r="A32" s="24" t="s">
        <v>32</v>
      </c>
      <c r="B32" s="10"/>
      <c r="C32" s="165"/>
      <c r="D32" s="164">
        <v>527417</v>
      </c>
      <c r="E32" s="165"/>
      <c r="F32" s="249">
        <v>475548</v>
      </c>
      <c r="G32" s="165"/>
      <c r="H32" s="164">
        <v>673611</v>
      </c>
      <c r="I32" s="165"/>
      <c r="J32" s="249">
        <v>458507</v>
      </c>
      <c r="L32" s="44"/>
      <c r="M32" s="74"/>
      <c r="N32" s="44"/>
      <c r="O32" s="74"/>
      <c r="P32" s="44"/>
      <c r="Q32" s="74"/>
      <c r="R32" s="44"/>
      <c r="S32" s="74"/>
    </row>
    <row r="33" spans="1:19" ht="12.65" customHeight="1" thickTop="1" x14ac:dyDescent="0.3">
      <c r="A33" s="2"/>
      <c r="B33" s="10"/>
      <c r="C33" s="165"/>
      <c r="D33" s="176"/>
      <c r="E33" s="165"/>
      <c r="F33" s="241"/>
      <c r="G33" s="165"/>
      <c r="H33" s="176"/>
      <c r="I33" s="165"/>
      <c r="J33" s="241"/>
    </row>
    <row r="34" spans="1:19" ht="19.5" customHeight="1" x14ac:dyDescent="0.35">
      <c r="A34" s="8" t="s">
        <v>83</v>
      </c>
      <c r="B34" s="200"/>
      <c r="C34" s="235"/>
      <c r="D34" s="235"/>
      <c r="E34" s="235"/>
      <c r="F34" s="235"/>
      <c r="G34" s="235"/>
      <c r="H34" s="235"/>
      <c r="I34" s="235"/>
      <c r="J34" s="235"/>
    </row>
    <row r="35" spans="1:19" ht="19.5" customHeight="1" x14ac:dyDescent="0.3">
      <c r="A35" s="6" t="s">
        <v>43</v>
      </c>
      <c r="B35" s="200"/>
      <c r="C35" s="235"/>
      <c r="D35" s="235"/>
      <c r="E35" s="235"/>
      <c r="F35" s="235"/>
      <c r="G35" s="235"/>
      <c r="H35" s="235"/>
      <c r="I35" s="235"/>
      <c r="J35" s="235"/>
    </row>
    <row r="36" spans="1:19" ht="19.5" customHeight="1" x14ac:dyDescent="0.3">
      <c r="A36" s="2"/>
      <c r="B36" s="200"/>
      <c r="C36" s="235"/>
      <c r="D36" s="235"/>
      <c r="E36" s="235"/>
      <c r="F36" s="235"/>
      <c r="G36" s="235"/>
      <c r="H36" s="235"/>
      <c r="I36" s="235"/>
      <c r="J36" s="235"/>
    </row>
    <row r="37" spans="1:19" ht="19.5" customHeight="1" x14ac:dyDescent="0.3">
      <c r="A37" s="2"/>
      <c r="B37" s="202"/>
      <c r="C37" s="223"/>
      <c r="D37" s="334" t="s">
        <v>4</v>
      </c>
      <c r="E37" s="334"/>
      <c r="F37" s="334"/>
      <c r="G37" s="248"/>
      <c r="H37" s="334" t="s">
        <v>21</v>
      </c>
      <c r="I37" s="334"/>
      <c r="J37" s="334"/>
    </row>
    <row r="38" spans="1:19" ht="19.5" customHeight="1" x14ac:dyDescent="0.3">
      <c r="A38" s="2"/>
      <c r="B38" s="202"/>
      <c r="C38" s="223"/>
      <c r="D38" s="334" t="s">
        <v>20</v>
      </c>
      <c r="E38" s="334"/>
      <c r="F38" s="334"/>
      <c r="G38" s="248"/>
      <c r="H38" s="334" t="s">
        <v>20</v>
      </c>
      <c r="I38" s="334"/>
      <c r="J38" s="334"/>
    </row>
    <row r="39" spans="1:19" ht="19.5" customHeight="1" x14ac:dyDescent="0.3">
      <c r="A39" s="2"/>
      <c r="B39" s="202"/>
      <c r="C39" s="223"/>
      <c r="D39" s="335" t="s">
        <v>85</v>
      </c>
      <c r="E39" s="336"/>
      <c r="F39" s="336"/>
      <c r="G39" s="248"/>
      <c r="H39" s="335" t="s">
        <v>85</v>
      </c>
      <c r="I39" s="336"/>
      <c r="J39" s="336"/>
    </row>
    <row r="40" spans="1:19" ht="19.5" customHeight="1" x14ac:dyDescent="0.3">
      <c r="A40" s="2"/>
      <c r="B40" s="202"/>
      <c r="C40" s="223"/>
      <c r="D40" s="331" t="s">
        <v>84</v>
      </c>
      <c r="E40" s="332"/>
      <c r="F40" s="332"/>
      <c r="G40" s="248"/>
      <c r="H40" s="331" t="s">
        <v>84</v>
      </c>
      <c r="I40" s="332"/>
      <c r="J40" s="332"/>
    </row>
    <row r="41" spans="1:19" s="4" customFormat="1" ht="19.5" customHeight="1" x14ac:dyDescent="0.3">
      <c r="A41" s="141"/>
      <c r="B41" s="223"/>
      <c r="C41" s="121"/>
      <c r="D41" s="120">
        <v>2023</v>
      </c>
      <c r="E41" s="121"/>
      <c r="F41" s="120">
        <v>2022</v>
      </c>
      <c r="G41" s="1"/>
      <c r="H41" s="120">
        <v>2023</v>
      </c>
      <c r="I41" s="121"/>
      <c r="J41" s="120">
        <v>2022</v>
      </c>
    </row>
    <row r="42" spans="1:19" s="4" customFormat="1" ht="19.5" customHeight="1" x14ac:dyDescent="0.3">
      <c r="A42" s="142"/>
      <c r="B42" s="202"/>
      <c r="C42" s="223"/>
      <c r="D42" s="333" t="s">
        <v>63</v>
      </c>
      <c r="E42" s="333"/>
      <c r="F42" s="333"/>
      <c r="G42" s="333"/>
      <c r="H42" s="333"/>
      <c r="I42" s="333"/>
      <c r="J42" s="333"/>
    </row>
    <row r="43" spans="1:19" ht="19.5" customHeight="1" x14ac:dyDescent="0.3">
      <c r="A43" s="2" t="s">
        <v>140</v>
      </c>
      <c r="B43" s="10"/>
      <c r="C43" s="165"/>
      <c r="D43" s="176"/>
      <c r="E43" s="165"/>
      <c r="F43" s="241"/>
      <c r="G43" s="165"/>
      <c r="H43" s="176"/>
      <c r="I43" s="165"/>
      <c r="J43" s="241"/>
    </row>
    <row r="44" spans="1:19" ht="19.5" customHeight="1" x14ac:dyDescent="0.3">
      <c r="A44" s="42" t="s">
        <v>56</v>
      </c>
      <c r="C44" s="161"/>
      <c r="D44" s="236">
        <v>529422</v>
      </c>
      <c r="E44" s="161"/>
      <c r="F44" s="163">
        <v>475547</v>
      </c>
      <c r="G44" s="161"/>
      <c r="H44" s="41">
        <v>673611</v>
      </c>
      <c r="I44" s="162"/>
      <c r="J44" s="110">
        <v>458507</v>
      </c>
      <c r="M44" s="74"/>
      <c r="O44" s="74"/>
      <c r="Q44" s="74"/>
      <c r="S44" s="74"/>
    </row>
    <row r="45" spans="1:19" ht="19.5" customHeight="1" x14ac:dyDescent="0.3">
      <c r="A45" s="156" t="s">
        <v>33</v>
      </c>
      <c r="C45" s="113"/>
      <c r="D45" s="170">
        <v>-2005</v>
      </c>
      <c r="E45" s="113"/>
      <c r="F45" s="170">
        <v>1</v>
      </c>
      <c r="G45" s="113"/>
      <c r="H45" s="75">
        <v>0</v>
      </c>
      <c r="I45" s="52"/>
      <c r="J45" s="75">
        <v>0</v>
      </c>
      <c r="M45" s="74"/>
      <c r="O45" s="74"/>
      <c r="Q45" s="74"/>
      <c r="S45" s="74"/>
    </row>
    <row r="46" spans="1:19" s="7" customFormat="1" ht="19.5" customHeight="1" thickBot="1" x14ac:dyDescent="0.35">
      <c r="A46" s="2"/>
      <c r="B46" s="10"/>
      <c r="C46" s="165"/>
      <c r="D46" s="233">
        <v>527417</v>
      </c>
      <c r="E46" s="165"/>
      <c r="F46" s="237">
        <v>475548</v>
      </c>
      <c r="G46" s="165"/>
      <c r="H46" s="233">
        <v>673611</v>
      </c>
      <c r="I46" s="166"/>
      <c r="J46" s="237">
        <v>458507</v>
      </c>
      <c r="M46" s="74"/>
      <c r="O46" s="74"/>
      <c r="Q46" s="74"/>
      <c r="S46" s="74"/>
    </row>
    <row r="47" spans="1:19" ht="12.65" customHeight="1" thickTop="1" x14ac:dyDescent="0.3">
      <c r="A47" s="2"/>
      <c r="B47" s="222"/>
      <c r="C47" s="160"/>
      <c r="D47" s="198"/>
      <c r="E47" s="160"/>
      <c r="F47" s="171"/>
      <c r="G47" s="160"/>
      <c r="H47" s="198"/>
      <c r="I47" s="160"/>
      <c r="J47" s="171"/>
    </row>
    <row r="48" spans="1:19" ht="19.5" customHeight="1" x14ac:dyDescent="0.3">
      <c r="A48" s="257" t="s">
        <v>120</v>
      </c>
      <c r="C48" s="238"/>
      <c r="D48" s="189"/>
      <c r="E48" s="238"/>
      <c r="F48" s="239"/>
      <c r="G48" s="238"/>
      <c r="H48" s="189"/>
      <c r="I48" s="238"/>
      <c r="J48" s="239"/>
    </row>
    <row r="49" spans="1:19" ht="19.5" customHeight="1" x14ac:dyDescent="0.3">
      <c r="A49" s="42" t="s">
        <v>56</v>
      </c>
      <c r="C49" s="161"/>
      <c r="D49" s="41">
        <v>529422</v>
      </c>
      <c r="E49" s="161"/>
      <c r="F49" s="41">
        <v>475547</v>
      </c>
      <c r="G49" s="161"/>
      <c r="H49" s="41">
        <v>673611</v>
      </c>
      <c r="I49" s="162"/>
      <c r="J49" s="41">
        <v>458507</v>
      </c>
      <c r="M49" s="74"/>
      <c r="O49" s="74"/>
      <c r="Q49" s="74"/>
      <c r="S49" s="74"/>
    </row>
    <row r="50" spans="1:19" ht="19.5" customHeight="1" x14ac:dyDescent="0.3">
      <c r="A50" s="42" t="s">
        <v>33</v>
      </c>
      <c r="C50" s="224"/>
      <c r="D50" s="55">
        <v>-2005</v>
      </c>
      <c r="E50" s="224"/>
      <c r="F50" s="55">
        <v>1</v>
      </c>
      <c r="G50" s="224"/>
      <c r="H50" s="75">
        <v>0</v>
      </c>
      <c r="I50" s="71"/>
      <c r="J50" s="75">
        <v>0</v>
      </c>
      <c r="M50" s="74"/>
      <c r="O50" s="74"/>
      <c r="Q50" s="74"/>
      <c r="S50" s="74"/>
    </row>
    <row r="51" spans="1:19" ht="19.5" customHeight="1" thickBot="1" x14ac:dyDescent="0.35">
      <c r="A51" s="2"/>
      <c r="C51" s="165"/>
      <c r="D51" s="164">
        <v>527417</v>
      </c>
      <c r="E51" s="165"/>
      <c r="F51" s="164">
        <v>475548</v>
      </c>
      <c r="G51" s="165"/>
      <c r="H51" s="164">
        <v>673611</v>
      </c>
      <c r="I51" s="166"/>
      <c r="J51" s="164">
        <v>458507</v>
      </c>
      <c r="M51" s="74"/>
      <c r="O51" s="74"/>
      <c r="Q51" s="74"/>
      <c r="S51" s="74"/>
    </row>
    <row r="52" spans="1:19" ht="12.65" customHeight="1" thickTop="1" x14ac:dyDescent="0.3">
      <c r="A52" s="2"/>
      <c r="C52" s="160"/>
      <c r="D52" s="198"/>
      <c r="E52" s="160"/>
      <c r="F52" s="171"/>
      <c r="G52" s="160"/>
      <c r="H52" s="198"/>
      <c r="I52" s="160"/>
      <c r="J52" s="171"/>
    </row>
    <row r="53" spans="1:19" ht="19.5" customHeight="1" thickBot="1" x14ac:dyDescent="0.35">
      <c r="A53" s="2" t="s">
        <v>89</v>
      </c>
      <c r="B53" s="46"/>
      <c r="C53" s="79"/>
      <c r="D53" s="199">
        <v>1.048360396039604</v>
      </c>
      <c r="E53" s="79"/>
      <c r="F53" s="167">
        <v>0.94167722772277229</v>
      </c>
      <c r="G53" s="79"/>
      <c r="H53" s="199">
        <v>1.3338831683168317</v>
      </c>
      <c r="I53" s="79"/>
      <c r="J53" s="167">
        <v>0.90793465346534652</v>
      </c>
      <c r="M53" s="74"/>
      <c r="O53" s="74"/>
      <c r="Q53" s="74"/>
      <c r="S53" s="74"/>
    </row>
    <row r="54" spans="1:19" ht="19.5" customHeight="1" thickTop="1" x14ac:dyDescent="0.3">
      <c r="A54" s="2"/>
      <c r="B54" s="46"/>
      <c r="C54" s="79"/>
      <c r="D54" s="197"/>
      <c r="E54" s="79"/>
      <c r="F54" s="82"/>
      <c r="G54" s="79"/>
      <c r="H54" s="197"/>
      <c r="I54" s="79"/>
      <c r="J54" s="82"/>
      <c r="M54" s="74"/>
      <c r="O54" s="74"/>
      <c r="Q54" s="74"/>
      <c r="S54" s="74"/>
    </row>
    <row r="55" spans="1:19" ht="19.5" customHeight="1" x14ac:dyDescent="0.3">
      <c r="A55" s="2"/>
      <c r="B55" s="46"/>
      <c r="C55" s="79"/>
      <c r="D55" s="197"/>
      <c r="E55" s="79"/>
      <c r="F55" s="82"/>
      <c r="G55" s="79"/>
      <c r="H55" s="82"/>
      <c r="I55" s="79"/>
      <c r="J55" s="82"/>
      <c r="M55" s="74"/>
      <c r="O55" s="74"/>
      <c r="Q55" s="74"/>
      <c r="S55" s="74"/>
    </row>
    <row r="56" spans="1:19" ht="19.5" customHeight="1" x14ac:dyDescent="0.3">
      <c r="A56" s="2"/>
      <c r="B56" s="46"/>
      <c r="C56" s="79"/>
      <c r="D56" s="82"/>
      <c r="E56" s="79"/>
      <c r="F56" s="82"/>
      <c r="G56" s="79"/>
      <c r="H56" s="82"/>
      <c r="I56" s="79"/>
      <c r="J56" s="82"/>
      <c r="M56" s="74"/>
      <c r="O56" s="74"/>
      <c r="Q56" s="74"/>
      <c r="S56" s="74"/>
    </row>
    <row r="57" spans="1:19" ht="19.5" customHeight="1" x14ac:dyDescent="0.3">
      <c r="A57" s="2"/>
      <c r="B57" s="46"/>
      <c r="C57" s="79"/>
      <c r="D57" s="82"/>
      <c r="E57" s="79"/>
      <c r="F57" s="82"/>
      <c r="G57" s="79"/>
      <c r="H57" s="82"/>
      <c r="I57" s="79"/>
      <c r="J57" s="82"/>
      <c r="M57" s="74"/>
      <c r="O57" s="74"/>
      <c r="Q57" s="74"/>
      <c r="S57" s="74"/>
    </row>
    <row r="58" spans="1:19" ht="19.5" customHeight="1" x14ac:dyDescent="0.3">
      <c r="A58" s="2"/>
      <c r="B58" s="46"/>
      <c r="C58" s="79"/>
      <c r="D58" s="82"/>
      <c r="E58" s="79"/>
      <c r="F58" s="82"/>
      <c r="G58" s="79"/>
      <c r="H58" s="82"/>
      <c r="I58" s="79"/>
      <c r="J58" s="82"/>
      <c r="M58" s="74"/>
      <c r="O58" s="74"/>
      <c r="Q58" s="74"/>
      <c r="S58" s="74"/>
    </row>
    <row r="59" spans="1:19" ht="19.5" customHeight="1" x14ac:dyDescent="0.3">
      <c r="A59" s="2"/>
      <c r="B59" s="46"/>
      <c r="C59" s="79"/>
      <c r="D59" s="82"/>
      <c r="E59" s="79"/>
      <c r="F59" s="82"/>
      <c r="G59" s="79"/>
      <c r="H59" s="82"/>
      <c r="I59" s="79"/>
      <c r="J59" s="82"/>
      <c r="M59" s="74"/>
      <c r="O59" s="74"/>
      <c r="Q59" s="74"/>
      <c r="S59" s="74"/>
    </row>
    <row r="60" spans="1:19" ht="19.5" customHeight="1" x14ac:dyDescent="0.3">
      <c r="A60" s="2"/>
      <c r="B60" s="46"/>
      <c r="C60" s="79"/>
      <c r="D60" s="82"/>
      <c r="E60" s="79"/>
      <c r="F60" s="82"/>
      <c r="G60" s="79"/>
      <c r="H60" s="82"/>
      <c r="I60" s="79"/>
      <c r="J60" s="82"/>
      <c r="M60" s="74"/>
      <c r="O60" s="74"/>
      <c r="Q60" s="74"/>
      <c r="S60" s="74"/>
    </row>
    <row r="61" spans="1:19" ht="19.5" customHeight="1" x14ac:dyDescent="0.3">
      <c r="A61" s="42"/>
      <c r="B61" s="46"/>
      <c r="C61" s="79"/>
      <c r="D61" s="82"/>
      <c r="E61" s="79"/>
      <c r="F61" s="82"/>
      <c r="G61" s="79"/>
      <c r="H61" s="82"/>
      <c r="I61" s="79"/>
      <c r="J61" s="82"/>
      <c r="M61" s="74"/>
      <c r="O61" s="74"/>
      <c r="Q61" s="74"/>
      <c r="S61" s="74"/>
    </row>
    <row r="62" spans="1:19" ht="19.5" customHeight="1" x14ac:dyDescent="0.3">
      <c r="A62" s="42"/>
      <c r="B62" s="46"/>
      <c r="C62" s="79"/>
      <c r="D62" s="82"/>
      <c r="E62" s="79"/>
      <c r="F62" s="82"/>
      <c r="G62" s="79"/>
      <c r="H62" s="82"/>
      <c r="I62" s="79"/>
      <c r="J62" s="82"/>
      <c r="M62" s="74"/>
      <c r="O62" s="74"/>
      <c r="Q62" s="74"/>
      <c r="S62" s="74"/>
    </row>
    <row r="63" spans="1:19" ht="19.5" customHeight="1" x14ac:dyDescent="0.3">
      <c r="A63" s="42"/>
      <c r="B63" s="46"/>
      <c r="C63" s="79"/>
      <c r="D63" s="82"/>
      <c r="E63" s="79"/>
      <c r="F63" s="82"/>
      <c r="G63" s="79"/>
      <c r="H63" s="82"/>
      <c r="I63" s="79"/>
      <c r="J63" s="82"/>
      <c r="M63" s="74"/>
      <c r="O63" s="74"/>
      <c r="Q63" s="74"/>
      <c r="S63" s="74"/>
    </row>
    <row r="64" spans="1:19" ht="19.5" customHeight="1" x14ac:dyDescent="0.3">
      <c r="A64" s="42"/>
      <c r="B64" s="46"/>
      <c r="C64" s="79"/>
      <c r="D64" s="82"/>
      <c r="E64" s="79"/>
      <c r="F64" s="82"/>
      <c r="G64" s="79"/>
      <c r="H64" s="82"/>
      <c r="I64" s="79"/>
      <c r="J64" s="82"/>
      <c r="M64" s="74"/>
      <c r="O64" s="74"/>
      <c r="Q64" s="74"/>
      <c r="S64" s="74"/>
    </row>
    <row r="65" spans="1:19" ht="19.5" customHeight="1" x14ac:dyDescent="0.3">
      <c r="A65" s="42"/>
      <c r="B65" s="46"/>
      <c r="C65" s="79"/>
      <c r="D65" s="82"/>
      <c r="E65" s="79"/>
      <c r="F65" s="82"/>
      <c r="G65" s="79"/>
      <c r="H65" s="82"/>
      <c r="I65" s="79"/>
      <c r="J65" s="82"/>
      <c r="M65" s="74"/>
      <c r="O65" s="74"/>
      <c r="Q65" s="74"/>
      <c r="S65" s="74"/>
    </row>
    <row r="66" spans="1:19" ht="19.5" customHeight="1" x14ac:dyDescent="0.3">
      <c r="A66" s="255"/>
    </row>
    <row r="68" spans="1:19" ht="19.5" customHeight="1" x14ac:dyDescent="0.3">
      <c r="A68" s="255"/>
      <c r="D68" s="80"/>
      <c r="F68" s="80"/>
      <c r="H68" s="80"/>
      <c r="J68" s="80"/>
    </row>
    <row r="69" spans="1:19" ht="19.5" customHeight="1" x14ac:dyDescent="0.3">
      <c r="A69" s="255"/>
    </row>
    <row r="79" spans="1:19" ht="1" customHeight="1" x14ac:dyDescent="0.3">
      <c r="D79" s="235">
        <f>D78-D28</f>
        <v>-527417</v>
      </c>
    </row>
    <row r="80" spans="1:19" ht="19.5" hidden="1" customHeight="1" x14ac:dyDescent="0.3"/>
    <row r="81" ht="19.5" hidden="1" customHeight="1" x14ac:dyDescent="0.3"/>
  </sheetData>
  <mergeCells count="18">
    <mergeCell ref="D4:F4"/>
    <mergeCell ref="H4:J4"/>
    <mergeCell ref="D7:F7"/>
    <mergeCell ref="H7:J7"/>
    <mergeCell ref="D9:J9"/>
    <mergeCell ref="D5:F5"/>
    <mergeCell ref="H5:J5"/>
    <mergeCell ref="D6:F6"/>
    <mergeCell ref="H6:J6"/>
    <mergeCell ref="D40:F40"/>
    <mergeCell ref="H40:J40"/>
    <mergeCell ref="D42:J42"/>
    <mergeCell ref="D37:F37"/>
    <mergeCell ref="H37:J37"/>
    <mergeCell ref="D38:F38"/>
    <mergeCell ref="H38:J38"/>
    <mergeCell ref="D39:F39"/>
    <mergeCell ref="H39:J39"/>
  </mergeCells>
  <phoneticPr fontId="4" type="noConversion"/>
  <pageMargins left="0.8" right="0.8" top="0.48" bottom="0.5" header="0.5" footer="0.5"/>
  <pageSetup paperSize="9" scale="83" firstPageNumber="6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2"/>
  <sheetViews>
    <sheetView view="pageBreakPreview" topLeftCell="A13" zoomScale="70" zoomScaleNormal="90" zoomScaleSheetLayoutView="70" workbookViewId="0">
      <selection activeCell="K30" sqref="K30"/>
    </sheetView>
  </sheetViews>
  <sheetFormatPr defaultColWidth="9.1796875" defaultRowHeight="20.25" customHeight="1" x14ac:dyDescent="0.3"/>
  <cols>
    <col min="1" max="1" width="52.453125" style="212" customWidth="1"/>
    <col min="2" max="2" width="5.54296875" style="212" customWidth="1"/>
    <col min="3" max="3" width="12.1796875" customWidth="1"/>
    <col min="4" max="4" width="0.81640625" customWidth="1"/>
    <col min="5" max="5" width="13.81640625" customWidth="1"/>
    <col min="6" max="6" width="1.1796875" customWidth="1"/>
    <col min="7" max="7" width="11.1796875" customWidth="1"/>
    <col min="8" max="8" width="0.81640625" customWidth="1"/>
    <col min="9" max="9" width="13" customWidth="1"/>
    <col min="10" max="10" width="0.81640625" customWidth="1"/>
    <col min="11" max="11" width="9.81640625" customWidth="1"/>
    <col min="12" max="12" width="0.81640625" customWidth="1"/>
    <col min="13" max="13" width="12.90625" customWidth="1"/>
    <col min="14" max="14" width="0.81640625" customWidth="1"/>
    <col min="15" max="15" width="12.81640625" customWidth="1"/>
    <col min="16" max="16" width="0.81640625" customWidth="1"/>
    <col min="17" max="17" width="14.453125" customWidth="1"/>
    <col min="18" max="18" width="0.81640625" customWidth="1"/>
    <col min="19" max="19" width="12.453125" customWidth="1"/>
  </cols>
  <sheetData>
    <row r="1" spans="1:22" ht="20.25" customHeight="1" x14ac:dyDescent="0.35">
      <c r="A1" s="172" t="s">
        <v>83</v>
      </c>
      <c r="B1" s="8"/>
      <c r="S1" s="301"/>
    </row>
    <row r="2" spans="1:22" ht="20.25" customHeight="1" x14ac:dyDescent="0.3">
      <c r="A2" s="5" t="s">
        <v>44</v>
      </c>
      <c r="B2" s="5"/>
      <c r="S2" s="301"/>
    </row>
    <row r="3" spans="1:22" ht="20.25" customHeight="1" x14ac:dyDescent="0.3">
      <c r="A3" s="302"/>
      <c r="B3" s="302"/>
    </row>
    <row r="4" spans="1:22" ht="20.25" customHeight="1" x14ac:dyDescent="0.3">
      <c r="A4" s="209"/>
      <c r="B4" s="209"/>
      <c r="C4" s="322" t="s">
        <v>23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</row>
    <row r="5" spans="1:22" ht="20.25" customHeight="1" x14ac:dyDescent="0.3">
      <c r="G5" s="337" t="s">
        <v>75</v>
      </c>
      <c r="H5" s="337"/>
      <c r="I5" s="337"/>
      <c r="J5" s="264"/>
      <c r="K5" s="337" t="s">
        <v>41</v>
      </c>
      <c r="L5" s="337"/>
      <c r="M5" s="337"/>
      <c r="N5" s="303"/>
    </row>
    <row r="6" spans="1:22" ht="20.25" customHeight="1" x14ac:dyDescent="0.3">
      <c r="E6" s="303" t="s">
        <v>148</v>
      </c>
      <c r="G6" s="303"/>
      <c r="H6" s="303"/>
      <c r="I6" s="303"/>
      <c r="J6" s="264"/>
      <c r="K6" s="303"/>
      <c r="L6" s="303"/>
      <c r="M6" s="303"/>
      <c r="N6" s="303"/>
      <c r="O6" s="303" t="s">
        <v>27</v>
      </c>
    </row>
    <row r="7" spans="1:22" ht="20.25" customHeight="1" x14ac:dyDescent="0.3">
      <c r="C7" s="303" t="s">
        <v>8</v>
      </c>
      <c r="D7" s="303"/>
      <c r="E7" s="303" t="s">
        <v>149</v>
      </c>
      <c r="F7" s="303"/>
      <c r="G7" s="303"/>
      <c r="J7" s="264"/>
      <c r="K7" s="303"/>
      <c r="M7" s="303" t="s">
        <v>52</v>
      </c>
      <c r="N7" s="303"/>
      <c r="O7" s="303" t="s">
        <v>22</v>
      </c>
      <c r="R7" s="303"/>
    </row>
    <row r="8" spans="1:22" ht="20.25" customHeight="1" x14ac:dyDescent="0.3">
      <c r="C8" s="303" t="s">
        <v>57</v>
      </c>
      <c r="D8" s="303"/>
      <c r="E8" s="303" t="s">
        <v>151</v>
      </c>
      <c r="F8" s="303"/>
      <c r="G8" s="303"/>
      <c r="I8" s="303"/>
      <c r="J8" s="264"/>
      <c r="K8" s="303" t="s">
        <v>134</v>
      </c>
      <c r="M8" s="303" t="s">
        <v>187</v>
      </c>
      <c r="N8" s="303"/>
      <c r="O8" s="303" t="s">
        <v>49</v>
      </c>
      <c r="P8" s="303"/>
      <c r="Q8" s="303" t="s">
        <v>35</v>
      </c>
      <c r="R8" s="303"/>
      <c r="S8" s="303" t="s">
        <v>7</v>
      </c>
    </row>
    <row r="9" spans="1:22" ht="20.25" customHeight="1" x14ac:dyDescent="0.3">
      <c r="B9" s="175" t="s">
        <v>39</v>
      </c>
      <c r="C9" s="303" t="s">
        <v>6</v>
      </c>
      <c r="D9" s="303"/>
      <c r="E9" s="303" t="s">
        <v>150</v>
      </c>
      <c r="F9" s="303"/>
      <c r="G9" s="303" t="s">
        <v>30</v>
      </c>
      <c r="H9" s="303"/>
      <c r="I9" s="303" t="s">
        <v>114</v>
      </c>
      <c r="J9" s="303"/>
      <c r="K9" s="303" t="s">
        <v>135</v>
      </c>
      <c r="L9" s="303"/>
      <c r="M9" s="303" t="s">
        <v>15</v>
      </c>
      <c r="N9" s="303"/>
      <c r="O9" s="303" t="s">
        <v>59</v>
      </c>
      <c r="P9" s="303"/>
      <c r="Q9" s="303" t="s">
        <v>34</v>
      </c>
      <c r="R9" s="303"/>
      <c r="S9" s="303" t="s">
        <v>15</v>
      </c>
    </row>
    <row r="10" spans="1:22" ht="20.25" customHeight="1" x14ac:dyDescent="0.3">
      <c r="A10"/>
      <c r="B10"/>
      <c r="C10" s="320" t="s">
        <v>63</v>
      </c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</row>
    <row r="11" spans="1:22" ht="20.25" customHeight="1" x14ac:dyDescent="0.3">
      <c r="A11" s="209" t="s">
        <v>144</v>
      </c>
      <c r="B11" s="209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</row>
    <row r="12" spans="1:22" ht="20.25" customHeight="1" x14ac:dyDescent="0.3">
      <c r="A12" s="209" t="s">
        <v>145</v>
      </c>
      <c r="B12" s="209"/>
      <c r="C12" s="176">
        <v>2525000</v>
      </c>
      <c r="D12" s="176"/>
      <c r="E12" s="176">
        <v>1741110</v>
      </c>
      <c r="F12" s="176"/>
      <c r="G12" s="176">
        <v>243600</v>
      </c>
      <c r="H12" s="176"/>
      <c r="I12" s="176">
        <v>802200</v>
      </c>
      <c r="J12" s="176"/>
      <c r="K12" s="176">
        <v>-2094</v>
      </c>
      <c r="L12" s="176"/>
      <c r="M12" s="176">
        <v>-2094</v>
      </c>
      <c r="N12" s="176"/>
      <c r="O12" s="176">
        <v>5309816</v>
      </c>
      <c r="P12" s="176"/>
      <c r="Q12" s="176">
        <v>1289</v>
      </c>
      <c r="R12" s="176"/>
      <c r="S12" s="176">
        <v>5311105</v>
      </c>
      <c r="V12" s="304"/>
    </row>
    <row r="13" spans="1:22" ht="14.15" customHeight="1" x14ac:dyDescent="0.3">
      <c r="A13" s="177"/>
      <c r="B13" s="209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</row>
    <row r="14" spans="1:22" ht="20.25" customHeight="1" x14ac:dyDescent="0.3">
      <c r="A14" s="38" t="s">
        <v>47</v>
      </c>
      <c r="B14" s="3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</row>
    <row r="15" spans="1:22" ht="20.25" customHeight="1" x14ac:dyDescent="0.3">
      <c r="A15" s="217" t="s">
        <v>155</v>
      </c>
      <c r="B15" s="305"/>
    </row>
    <row r="16" spans="1:22" s="118" customFormat="1" ht="18.649999999999999" customHeight="1" x14ac:dyDescent="0.3">
      <c r="A16" s="219" t="s">
        <v>154</v>
      </c>
      <c r="B16" s="175" t="s">
        <v>186</v>
      </c>
      <c r="C16" s="75">
        <v>0</v>
      </c>
      <c r="D16" s="41"/>
      <c r="E16" s="75">
        <v>0</v>
      </c>
      <c r="F16" s="41"/>
      <c r="G16" s="75">
        <v>0</v>
      </c>
      <c r="H16" s="206"/>
      <c r="I16" s="75">
        <v>-303000</v>
      </c>
      <c r="J16" s="206"/>
      <c r="K16" s="75">
        <v>0</v>
      </c>
      <c r="L16" s="206"/>
      <c r="M16" s="75">
        <v>0</v>
      </c>
      <c r="N16" s="206"/>
      <c r="O16" s="75">
        <v>-303000</v>
      </c>
      <c r="P16" s="71"/>
      <c r="Q16" s="75">
        <v>0</v>
      </c>
      <c r="R16" s="206"/>
      <c r="S16" s="55">
        <v>-303000</v>
      </c>
    </row>
    <row r="17" spans="1:19" s="118" customFormat="1" ht="19.5" customHeight="1" x14ac:dyDescent="0.3">
      <c r="A17" s="216" t="s">
        <v>153</v>
      </c>
      <c r="B17" s="209"/>
      <c r="C17" s="210">
        <v>0</v>
      </c>
      <c r="D17" s="57"/>
      <c r="E17" s="210">
        <v>0</v>
      </c>
      <c r="F17" s="57"/>
      <c r="G17" s="210">
        <v>0</v>
      </c>
      <c r="H17" s="178"/>
      <c r="I17" s="210">
        <v>-303000</v>
      </c>
      <c r="J17" s="178"/>
      <c r="K17" s="210">
        <v>0</v>
      </c>
      <c r="L17" s="178"/>
      <c r="M17" s="210">
        <v>0</v>
      </c>
      <c r="N17" s="178"/>
      <c r="O17" s="210">
        <v>-303000</v>
      </c>
      <c r="P17" s="211"/>
      <c r="Q17" s="210">
        <v>0</v>
      </c>
      <c r="R17" s="178"/>
      <c r="S17" s="210">
        <v>-303000</v>
      </c>
    </row>
    <row r="18" spans="1:19" ht="14.25" customHeight="1" x14ac:dyDescent="0.3">
      <c r="A18" s="290"/>
      <c r="B18" s="290"/>
      <c r="C18" s="183"/>
      <c r="D18" s="166"/>
      <c r="E18" s="183"/>
      <c r="F18" s="166"/>
      <c r="G18" s="183"/>
      <c r="H18" s="178"/>
      <c r="I18" s="183"/>
      <c r="J18" s="178"/>
      <c r="K18" s="183"/>
      <c r="L18" s="178"/>
      <c r="M18" s="183"/>
      <c r="N18" s="178"/>
      <c r="O18" s="183"/>
      <c r="P18" s="183"/>
      <c r="Q18" s="183"/>
      <c r="R18" s="178"/>
      <c r="S18" s="184"/>
    </row>
    <row r="19" spans="1:19" ht="20.25" customHeight="1" x14ac:dyDescent="0.3">
      <c r="A19" s="217" t="s">
        <v>188</v>
      </c>
      <c r="B19" s="290"/>
      <c r="C19" s="183"/>
      <c r="D19" s="166"/>
      <c r="E19" s="183"/>
      <c r="F19" s="166"/>
      <c r="G19" s="183"/>
      <c r="H19" s="178"/>
      <c r="I19" s="183"/>
      <c r="J19" s="178"/>
      <c r="K19" s="183"/>
      <c r="L19" s="178"/>
      <c r="M19" s="183"/>
      <c r="N19" s="178"/>
      <c r="O19" s="183"/>
      <c r="P19" s="183"/>
      <c r="Q19" s="183"/>
      <c r="R19" s="178"/>
      <c r="S19" s="184"/>
    </row>
    <row r="20" spans="1:19" ht="20.25" customHeight="1" x14ac:dyDescent="0.3">
      <c r="A20" s="205" t="s">
        <v>156</v>
      </c>
      <c r="B20" s="175"/>
      <c r="C20" s="170">
        <v>0</v>
      </c>
      <c r="D20" s="225"/>
      <c r="E20" s="170">
        <v>0</v>
      </c>
      <c r="F20" s="225"/>
      <c r="G20" s="170">
        <v>0</v>
      </c>
      <c r="H20" s="206"/>
      <c r="I20" s="170">
        <v>0</v>
      </c>
      <c r="J20" s="206"/>
      <c r="K20" s="170">
        <v>2094</v>
      </c>
      <c r="L20" s="206"/>
      <c r="M20" s="250">
        <v>2094</v>
      </c>
      <c r="N20" s="50"/>
      <c r="O20" s="250">
        <v>2094</v>
      </c>
      <c r="P20" s="226"/>
      <c r="Q20" s="170">
        <v>-1284</v>
      </c>
      <c r="R20" s="206"/>
      <c r="S20" s="181">
        <v>810</v>
      </c>
    </row>
    <row r="21" spans="1:19" ht="20.25" customHeight="1" x14ac:dyDescent="0.3">
      <c r="A21" s="217" t="s">
        <v>189</v>
      </c>
      <c r="B21" s="290"/>
      <c r="C21" s="154">
        <v>0</v>
      </c>
      <c r="D21" s="166"/>
      <c r="E21" s="154">
        <v>0</v>
      </c>
      <c r="F21" s="166"/>
      <c r="G21" s="154">
        <v>0</v>
      </c>
      <c r="H21" s="178"/>
      <c r="I21" s="154">
        <v>0</v>
      </c>
      <c r="J21" s="178"/>
      <c r="K21" s="154">
        <v>2094</v>
      </c>
      <c r="L21" s="178"/>
      <c r="M21" s="154">
        <v>2094</v>
      </c>
      <c r="N21" s="178"/>
      <c r="O21" s="154">
        <v>2094</v>
      </c>
      <c r="P21" s="183"/>
      <c r="Q21" s="154">
        <v>-1284</v>
      </c>
      <c r="R21" s="178"/>
      <c r="S21" s="154">
        <v>810</v>
      </c>
    </row>
    <row r="22" spans="1:19" ht="20.25" customHeight="1" x14ac:dyDescent="0.3">
      <c r="A22" s="179"/>
      <c r="B22" s="290"/>
      <c r="C22" s="185"/>
      <c r="D22" s="166"/>
      <c r="E22" s="183"/>
      <c r="F22" s="166"/>
      <c r="G22" s="183"/>
      <c r="H22" s="178"/>
      <c r="I22" s="185"/>
      <c r="J22" s="178"/>
      <c r="K22" s="185"/>
      <c r="L22" s="178"/>
      <c r="M22" s="183"/>
      <c r="N22" s="178"/>
      <c r="O22" s="185"/>
      <c r="P22" s="183"/>
      <c r="Q22" s="183"/>
      <c r="R22" s="178"/>
      <c r="S22" s="185"/>
    </row>
    <row r="23" spans="1:19" ht="20.25" customHeight="1" x14ac:dyDescent="0.3">
      <c r="A23" s="38" t="s">
        <v>48</v>
      </c>
      <c r="B23" s="38"/>
      <c r="C23" s="154">
        <v>0</v>
      </c>
      <c r="D23" s="166"/>
      <c r="E23" s="154">
        <v>0</v>
      </c>
      <c r="F23" s="166"/>
      <c r="G23" s="154">
        <v>0</v>
      </c>
      <c r="H23" s="178"/>
      <c r="I23" s="154">
        <v>-303000</v>
      </c>
      <c r="J23" s="178"/>
      <c r="K23" s="154">
        <v>2094</v>
      </c>
      <c r="L23" s="178"/>
      <c r="M23" s="154">
        <v>2094</v>
      </c>
      <c r="N23" s="178"/>
      <c r="O23" s="154">
        <v>-300906</v>
      </c>
      <c r="P23" s="183"/>
      <c r="Q23" s="154">
        <v>-1284</v>
      </c>
      <c r="R23" s="178"/>
      <c r="S23" s="154">
        <v>-302190</v>
      </c>
    </row>
    <row r="24" spans="1:19" ht="20.25" customHeight="1" x14ac:dyDescent="0.3">
      <c r="A24" s="209"/>
      <c r="B24" s="209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84"/>
    </row>
    <row r="25" spans="1:19" ht="20.25" customHeight="1" x14ac:dyDescent="0.3">
      <c r="A25" s="209" t="s">
        <v>36</v>
      </c>
      <c r="B25" s="209"/>
      <c r="C25" s="186"/>
      <c r="D25" s="208"/>
      <c r="E25" s="186"/>
      <c r="F25" s="208"/>
      <c r="G25" s="186"/>
      <c r="H25" s="208"/>
      <c r="I25" s="206"/>
      <c r="J25" s="208"/>
      <c r="K25" s="186"/>
      <c r="L25" s="208"/>
      <c r="M25" s="206"/>
      <c r="N25" s="306"/>
      <c r="O25" s="306"/>
      <c r="P25" s="306"/>
      <c r="Q25" s="306"/>
      <c r="R25" s="306"/>
      <c r="S25" s="206"/>
    </row>
    <row r="26" spans="1:19" ht="20.25" customHeight="1" x14ac:dyDescent="0.3">
      <c r="A26" s="212" t="s">
        <v>147</v>
      </c>
      <c r="C26" s="226">
        <v>0</v>
      </c>
      <c r="D26" s="225"/>
      <c r="E26" s="226">
        <v>0</v>
      </c>
      <c r="F26" s="225"/>
      <c r="G26" s="226">
        <v>0</v>
      </c>
      <c r="H26" s="208"/>
      <c r="I26" s="226">
        <v>475547</v>
      </c>
      <c r="J26" s="208"/>
      <c r="K26" s="226">
        <v>0</v>
      </c>
      <c r="L26" s="208"/>
      <c r="M26" s="226">
        <v>0</v>
      </c>
      <c r="N26" s="306"/>
      <c r="O26" s="189">
        <v>475547</v>
      </c>
      <c r="P26" s="227"/>
      <c r="Q26" s="227">
        <v>1</v>
      </c>
      <c r="R26" s="228"/>
      <c r="S26" s="189">
        <v>475548</v>
      </c>
    </row>
    <row r="27" spans="1:19" ht="20.25" customHeight="1" x14ac:dyDescent="0.3">
      <c r="A27" s="209" t="s">
        <v>32</v>
      </c>
      <c r="B27" s="209"/>
      <c r="C27" s="190">
        <v>0</v>
      </c>
      <c r="D27" s="166"/>
      <c r="E27" s="190">
        <v>0</v>
      </c>
      <c r="F27" s="166"/>
      <c r="G27" s="190">
        <v>0</v>
      </c>
      <c r="H27" s="166"/>
      <c r="I27" s="191">
        <v>475547</v>
      </c>
      <c r="J27" s="166"/>
      <c r="K27" s="191">
        <v>0</v>
      </c>
      <c r="L27" s="166"/>
      <c r="M27" s="191">
        <v>0</v>
      </c>
      <c r="N27" s="166"/>
      <c r="O27" s="191">
        <v>475547</v>
      </c>
      <c r="P27" s="183"/>
      <c r="Q27" s="191">
        <v>1</v>
      </c>
      <c r="R27" s="166"/>
      <c r="S27" s="191">
        <v>475548</v>
      </c>
    </row>
    <row r="28" spans="1:19" s="118" customFormat="1" ht="19.5" customHeight="1" x14ac:dyDescent="0.3">
      <c r="A28" s="290"/>
      <c r="B28" s="209"/>
      <c r="C28" s="209"/>
      <c r="D28" s="307"/>
      <c r="E28" s="307"/>
      <c r="F28" s="307"/>
      <c r="G28" s="307"/>
      <c r="H28" s="307"/>
      <c r="I28" s="307"/>
      <c r="J28" s="307"/>
      <c r="K28" s="307"/>
      <c r="L28" s="307"/>
    </row>
    <row r="29" spans="1:19" ht="20.25" customHeight="1" x14ac:dyDescent="0.3">
      <c r="A29" s="262" t="s">
        <v>169</v>
      </c>
      <c r="B29" s="175"/>
      <c r="C29" s="170">
        <v>0</v>
      </c>
      <c r="D29" s="225"/>
      <c r="E29" s="170">
        <v>0</v>
      </c>
      <c r="F29" s="225"/>
      <c r="G29" s="170">
        <v>8900</v>
      </c>
      <c r="H29" s="206"/>
      <c r="I29" s="170">
        <v>-8900</v>
      </c>
      <c r="J29" s="206"/>
      <c r="K29" s="170">
        <v>0</v>
      </c>
      <c r="L29" s="206"/>
      <c r="M29" s="250">
        <v>0</v>
      </c>
      <c r="N29" s="50"/>
      <c r="O29" s="250">
        <v>0</v>
      </c>
      <c r="P29" s="226"/>
      <c r="Q29" s="170">
        <v>0</v>
      </c>
      <c r="R29" s="206"/>
      <c r="S29" s="181">
        <v>0</v>
      </c>
    </row>
    <row r="30" spans="1:19" s="118" customFormat="1" ht="19.5" customHeight="1" x14ac:dyDescent="0.3">
      <c r="A30" s="290"/>
      <c r="B30" s="209"/>
      <c r="C30" s="209"/>
      <c r="D30" s="307"/>
      <c r="E30" s="307"/>
      <c r="F30" s="307"/>
      <c r="G30" s="307"/>
      <c r="H30" s="307"/>
      <c r="I30" s="307"/>
      <c r="J30" s="307"/>
      <c r="K30" s="307"/>
      <c r="L30" s="307"/>
    </row>
    <row r="31" spans="1:19" ht="20.25" customHeight="1" thickBot="1" x14ac:dyDescent="0.35">
      <c r="A31" s="209" t="s">
        <v>146</v>
      </c>
      <c r="B31" s="209"/>
      <c r="C31" s="192">
        <v>2525000</v>
      </c>
      <c r="E31" s="192">
        <v>1741110</v>
      </c>
      <c r="G31" s="192">
        <v>252500</v>
      </c>
      <c r="I31" s="192">
        <v>965847</v>
      </c>
      <c r="K31" s="192">
        <v>0</v>
      </c>
      <c r="M31" s="192">
        <v>0</v>
      </c>
      <c r="O31" s="192">
        <v>5484457</v>
      </c>
      <c r="P31" s="193"/>
      <c r="Q31" s="192">
        <v>6</v>
      </c>
      <c r="S31" s="192">
        <v>5484463</v>
      </c>
    </row>
    <row r="32" spans="1:19" ht="20.25" customHeight="1" thickTop="1" x14ac:dyDescent="0.3"/>
    <row r="34" spans="1:1" ht="14" x14ac:dyDescent="0.3">
      <c r="A34" s="308"/>
    </row>
    <row r="36" spans="1:1" ht="14" x14ac:dyDescent="0.3">
      <c r="A36" s="308"/>
    </row>
    <row r="37" spans="1:1" ht="14" x14ac:dyDescent="0.3">
      <c r="A37" s="308"/>
    </row>
    <row r="80" spans="4:4" ht="1" customHeight="1" x14ac:dyDescent="0.3">
      <c r="D80" s="315">
        <f>D79-D29</f>
        <v>0</v>
      </c>
    </row>
    <row r="81" ht="20.25" hidden="1" customHeight="1" x14ac:dyDescent="0.3"/>
    <row r="82" ht="20.25" hidden="1" customHeight="1" x14ac:dyDescent="0.3"/>
  </sheetData>
  <mergeCells count="4">
    <mergeCell ref="C4:S4"/>
    <mergeCell ref="G5:I5"/>
    <mergeCell ref="K5:M5"/>
    <mergeCell ref="C10:S10"/>
  </mergeCells>
  <pageMargins left="0.8" right="0.8" top="0.48" bottom="0.5" header="0.5" footer="0.5"/>
  <pageSetup paperSize="9" scale="74" firstPageNumber="8" fitToHeight="0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17B63-EB4D-4B78-A0B7-C58E41BB8954}">
  <dimension ref="A1:R82"/>
  <sheetViews>
    <sheetView view="pageBreakPreview" topLeftCell="A7" zoomScale="60" zoomScaleNormal="90" workbookViewId="0">
      <selection activeCell="M29" sqref="M29"/>
    </sheetView>
  </sheetViews>
  <sheetFormatPr defaultColWidth="9.1796875" defaultRowHeight="14" x14ac:dyDescent="0.3"/>
  <cols>
    <col min="1" max="1" width="51.54296875" style="169" customWidth="1"/>
    <col min="2" max="2" width="5.54296875" style="169" customWidth="1"/>
    <col min="3" max="3" width="12.1796875" style="44" customWidth="1"/>
    <col min="4" max="4" width="0.81640625" style="44" customWidth="1"/>
    <col min="5" max="5" width="13.81640625" style="44" customWidth="1"/>
    <col min="6" max="6" width="1.1796875" style="44" customWidth="1"/>
    <col min="7" max="7" width="11.1796875" style="44" customWidth="1"/>
    <col min="8" max="8" width="0.81640625" style="44" customWidth="1"/>
    <col min="9" max="9" width="13" style="44" customWidth="1"/>
    <col min="10" max="10" width="0.81640625" style="44" customWidth="1"/>
    <col min="11" max="11" width="12.81640625" style="44" customWidth="1"/>
    <col min="12" max="12" width="0.81640625" style="44" customWidth="1"/>
    <col min="13" max="13" width="14.453125" style="44" customWidth="1"/>
    <col min="14" max="14" width="0.81640625" style="44" customWidth="1"/>
    <col min="15" max="15" width="12.453125" style="44" customWidth="1"/>
    <col min="16" max="16384" width="9.1796875" style="44"/>
  </cols>
  <sheetData>
    <row r="1" spans="1:18" ht="20.25" customHeight="1" x14ac:dyDescent="0.35">
      <c r="A1" s="172" t="s">
        <v>83</v>
      </c>
      <c r="B1" s="8"/>
      <c r="O1" s="173"/>
    </row>
    <row r="2" spans="1:18" ht="20.25" customHeight="1" x14ac:dyDescent="0.3">
      <c r="A2" s="5" t="s">
        <v>44</v>
      </c>
      <c r="B2" s="5"/>
      <c r="O2" s="173"/>
    </row>
    <row r="3" spans="1:18" ht="20.25" customHeight="1" x14ac:dyDescent="0.3">
      <c r="A3" s="6"/>
      <c r="B3" s="6"/>
    </row>
    <row r="4" spans="1:18" ht="20.25" customHeight="1" x14ac:dyDescent="0.3">
      <c r="A4" s="2"/>
      <c r="B4" s="2"/>
      <c r="C4" s="322" t="s">
        <v>23</v>
      </c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</row>
    <row r="5" spans="1:18" ht="20.25" customHeight="1" x14ac:dyDescent="0.3">
      <c r="G5" s="338" t="s">
        <v>75</v>
      </c>
      <c r="H5" s="338"/>
      <c r="I5" s="338"/>
      <c r="J5" s="9"/>
    </row>
    <row r="6" spans="1:18" ht="20.25" customHeight="1" x14ac:dyDescent="0.3">
      <c r="E6" s="174" t="s">
        <v>148</v>
      </c>
      <c r="G6" s="174"/>
      <c r="H6" s="174"/>
      <c r="I6" s="174"/>
      <c r="J6" s="9"/>
      <c r="K6" s="174" t="s">
        <v>27</v>
      </c>
    </row>
    <row r="7" spans="1:18" ht="20.25" customHeight="1" x14ac:dyDescent="0.3">
      <c r="C7" s="174" t="s">
        <v>8</v>
      </c>
      <c r="D7" s="174"/>
      <c r="E7" s="174" t="s">
        <v>149</v>
      </c>
      <c r="F7" s="174"/>
      <c r="G7" s="174"/>
      <c r="J7" s="9"/>
      <c r="K7" s="174" t="s">
        <v>22</v>
      </c>
      <c r="N7" s="174"/>
    </row>
    <row r="8" spans="1:18" ht="20.25" customHeight="1" x14ac:dyDescent="0.3">
      <c r="C8" s="174" t="s">
        <v>57</v>
      </c>
      <c r="D8" s="174"/>
      <c r="E8" s="174" t="s">
        <v>151</v>
      </c>
      <c r="F8" s="174"/>
      <c r="G8" s="174"/>
      <c r="I8" s="174"/>
      <c r="J8" s="9"/>
      <c r="K8" s="174" t="s">
        <v>49</v>
      </c>
      <c r="L8" s="174"/>
      <c r="M8" s="174" t="s">
        <v>35</v>
      </c>
      <c r="N8" s="174"/>
      <c r="O8" s="174" t="s">
        <v>7</v>
      </c>
    </row>
    <row r="9" spans="1:18" ht="20.25" customHeight="1" x14ac:dyDescent="0.3">
      <c r="B9" s="175" t="s">
        <v>39</v>
      </c>
      <c r="C9" s="174" t="s">
        <v>6</v>
      </c>
      <c r="D9" s="174"/>
      <c r="E9" s="174" t="s">
        <v>150</v>
      </c>
      <c r="F9" s="174"/>
      <c r="G9" s="174" t="s">
        <v>30</v>
      </c>
      <c r="H9" s="174"/>
      <c r="I9" s="174" t="s">
        <v>114</v>
      </c>
      <c r="J9" s="174"/>
      <c r="K9" s="174" t="s">
        <v>59</v>
      </c>
      <c r="L9" s="174"/>
      <c r="M9" s="174" t="s">
        <v>34</v>
      </c>
      <c r="N9" s="174"/>
      <c r="O9" s="174" t="s">
        <v>15</v>
      </c>
    </row>
    <row r="10" spans="1:18" ht="20.25" customHeight="1" x14ac:dyDescent="0.3">
      <c r="A10" s="44"/>
      <c r="B10" s="44"/>
      <c r="C10" s="320" t="s">
        <v>63</v>
      </c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</row>
    <row r="11" spans="1:18" ht="20.25" customHeight="1" x14ac:dyDescent="0.3">
      <c r="A11" s="2" t="s">
        <v>181</v>
      </c>
      <c r="B11" s="2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8" ht="20.25" customHeight="1" x14ac:dyDescent="0.3">
      <c r="A12" s="2" t="s">
        <v>182</v>
      </c>
      <c r="B12" s="2"/>
      <c r="C12" s="176">
        <v>2525000</v>
      </c>
      <c r="D12" s="176"/>
      <c r="E12" s="176">
        <v>1741110</v>
      </c>
      <c r="F12" s="176"/>
      <c r="G12" s="176">
        <v>252500</v>
      </c>
      <c r="H12" s="176"/>
      <c r="I12" s="176">
        <v>1149364</v>
      </c>
      <c r="J12" s="176"/>
      <c r="K12" s="176">
        <v>5667974</v>
      </c>
      <c r="L12" s="176"/>
      <c r="M12" s="176">
        <v>7</v>
      </c>
      <c r="N12" s="176"/>
      <c r="O12" s="176">
        <v>5667981</v>
      </c>
      <c r="R12" s="194"/>
    </row>
    <row r="13" spans="1:18" ht="14.15" customHeight="1" x14ac:dyDescent="0.3">
      <c r="A13" s="177"/>
      <c r="B13" s="2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</row>
    <row r="14" spans="1:18" ht="20.25" customHeight="1" x14ac:dyDescent="0.3">
      <c r="A14" s="7" t="s">
        <v>47</v>
      </c>
      <c r="B14" s="7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</row>
    <row r="15" spans="1:18" ht="20.25" customHeight="1" x14ac:dyDescent="0.3">
      <c r="A15" s="217" t="s">
        <v>155</v>
      </c>
      <c r="B15" s="141"/>
    </row>
    <row r="16" spans="1:18" s="118" customFormat="1" ht="18.649999999999999" customHeight="1" x14ac:dyDescent="0.3">
      <c r="A16" s="218" t="s">
        <v>154</v>
      </c>
      <c r="B16" s="175" t="s">
        <v>186</v>
      </c>
      <c r="C16" s="75">
        <v>0</v>
      </c>
      <c r="D16" s="41"/>
      <c r="E16" s="75">
        <v>0</v>
      </c>
      <c r="F16" s="41"/>
      <c r="G16" s="75">
        <v>0</v>
      </c>
      <c r="H16" s="180"/>
      <c r="I16" s="75">
        <v>-429250</v>
      </c>
      <c r="J16" s="180"/>
      <c r="K16" s="75">
        <v>-429250</v>
      </c>
      <c r="L16" s="71"/>
      <c r="M16" s="75">
        <v>0</v>
      </c>
      <c r="N16" s="180"/>
      <c r="O16" s="55">
        <v>-429250</v>
      </c>
    </row>
    <row r="17" spans="1:15" s="118" customFormat="1" ht="19.5" customHeight="1" x14ac:dyDescent="0.3">
      <c r="A17" s="216" t="s">
        <v>153</v>
      </c>
      <c r="B17" s="209"/>
      <c r="C17" s="210">
        <v>0</v>
      </c>
      <c r="D17" s="57"/>
      <c r="E17" s="210">
        <v>0</v>
      </c>
      <c r="F17" s="57"/>
      <c r="G17" s="210">
        <v>0</v>
      </c>
      <c r="H17" s="178"/>
      <c r="I17" s="210">
        <v>-429250</v>
      </c>
      <c r="J17" s="178"/>
      <c r="K17" s="210">
        <v>-429250</v>
      </c>
      <c r="L17" s="211"/>
      <c r="M17" s="210">
        <v>0</v>
      </c>
      <c r="N17" s="178"/>
      <c r="O17" s="210">
        <v>-429250</v>
      </c>
    </row>
    <row r="18" spans="1:15" ht="14.25" customHeight="1" x14ac:dyDescent="0.3">
      <c r="A18" s="182"/>
      <c r="B18" s="182"/>
      <c r="C18" s="183"/>
      <c r="D18" s="166"/>
      <c r="E18" s="183"/>
      <c r="F18" s="166"/>
      <c r="G18" s="183"/>
      <c r="H18" s="178"/>
      <c r="I18" s="183"/>
      <c r="J18" s="178"/>
      <c r="K18" s="183"/>
      <c r="L18" s="183"/>
      <c r="M18" s="183"/>
      <c r="N18" s="178"/>
      <c r="O18" s="184"/>
    </row>
    <row r="19" spans="1:15" ht="20.25" customHeight="1" x14ac:dyDescent="0.3">
      <c r="A19" s="217" t="s">
        <v>188</v>
      </c>
      <c r="B19" s="182"/>
      <c r="C19" s="183"/>
      <c r="D19" s="166"/>
      <c r="E19" s="183"/>
      <c r="F19" s="166"/>
      <c r="G19" s="183"/>
      <c r="H19" s="178"/>
      <c r="I19" s="183"/>
      <c r="J19" s="178"/>
      <c r="K19" s="183"/>
      <c r="L19" s="183"/>
      <c r="M19" s="183"/>
      <c r="N19" s="178"/>
      <c r="O19" s="184"/>
    </row>
    <row r="20" spans="1:15" ht="20.25" customHeight="1" x14ac:dyDescent="0.3">
      <c r="A20" s="204" t="s">
        <v>214</v>
      </c>
      <c r="B20" s="175"/>
      <c r="C20" s="170">
        <v>0</v>
      </c>
      <c r="D20" s="225"/>
      <c r="E20" s="170">
        <v>0</v>
      </c>
      <c r="F20" s="225"/>
      <c r="G20" s="170">
        <v>0</v>
      </c>
      <c r="H20" s="180"/>
      <c r="I20" s="170">
        <v>0</v>
      </c>
      <c r="J20" s="180"/>
      <c r="K20" s="250">
        <v>0</v>
      </c>
      <c r="L20" s="226"/>
      <c r="M20" s="170">
        <v>17150</v>
      </c>
      <c r="N20" s="180"/>
      <c r="O20" s="181">
        <v>17150</v>
      </c>
    </row>
    <row r="21" spans="1:15" ht="20.25" customHeight="1" x14ac:dyDescent="0.3">
      <c r="A21" s="217" t="s">
        <v>189</v>
      </c>
      <c r="B21" s="182"/>
      <c r="C21" s="154">
        <v>0</v>
      </c>
      <c r="D21" s="166"/>
      <c r="E21" s="154">
        <v>0</v>
      </c>
      <c r="F21" s="166"/>
      <c r="G21" s="154">
        <v>0</v>
      </c>
      <c r="H21" s="178"/>
      <c r="I21" s="154">
        <v>0</v>
      </c>
      <c r="J21" s="178"/>
      <c r="K21" s="154">
        <v>0</v>
      </c>
      <c r="L21" s="183"/>
      <c r="M21" s="154">
        <v>17150</v>
      </c>
      <c r="N21" s="178"/>
      <c r="O21" s="154">
        <v>17150</v>
      </c>
    </row>
    <row r="22" spans="1:15" ht="20.25" customHeight="1" x14ac:dyDescent="0.3">
      <c r="A22" s="179"/>
      <c r="B22" s="182"/>
      <c r="C22" s="185"/>
      <c r="D22" s="166"/>
      <c r="E22" s="183"/>
      <c r="F22" s="166"/>
      <c r="G22" s="183"/>
      <c r="H22" s="178"/>
      <c r="I22" s="185"/>
      <c r="J22" s="178"/>
      <c r="K22" s="185"/>
      <c r="L22" s="183"/>
      <c r="M22" s="183"/>
      <c r="N22" s="178"/>
      <c r="O22" s="185"/>
    </row>
    <row r="23" spans="1:15" ht="20.25" customHeight="1" x14ac:dyDescent="0.3">
      <c r="A23" s="7" t="s">
        <v>48</v>
      </c>
      <c r="B23" s="7"/>
      <c r="C23" s="154">
        <v>0</v>
      </c>
      <c r="D23" s="166"/>
      <c r="E23" s="154">
        <v>0</v>
      </c>
      <c r="F23" s="166"/>
      <c r="G23" s="154">
        <v>0</v>
      </c>
      <c r="H23" s="178"/>
      <c r="I23" s="154">
        <v>-429250</v>
      </c>
      <c r="J23" s="178"/>
      <c r="K23" s="154">
        <v>-429250</v>
      </c>
      <c r="L23" s="183"/>
      <c r="M23" s="154">
        <v>17150</v>
      </c>
      <c r="N23" s="178"/>
      <c r="O23" s="154">
        <v>-412100</v>
      </c>
    </row>
    <row r="24" spans="1:15" ht="20.25" customHeight="1" x14ac:dyDescent="0.3">
      <c r="A24" s="2"/>
      <c r="B24" s="2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84"/>
    </row>
    <row r="25" spans="1:15" ht="20.25" customHeight="1" x14ac:dyDescent="0.3">
      <c r="A25" s="2" t="s">
        <v>36</v>
      </c>
      <c r="B25" s="2"/>
      <c r="C25" s="186"/>
      <c r="D25" s="187"/>
      <c r="E25" s="186"/>
      <c r="F25" s="187"/>
      <c r="G25" s="186"/>
      <c r="H25" s="187"/>
      <c r="I25" s="180"/>
      <c r="J25" s="187"/>
      <c r="K25" s="188"/>
      <c r="L25" s="188"/>
      <c r="M25" s="188"/>
      <c r="N25" s="188"/>
      <c r="O25" s="180"/>
    </row>
    <row r="26" spans="1:15" ht="20.25" customHeight="1" x14ac:dyDescent="0.3">
      <c r="A26" s="169" t="s">
        <v>147</v>
      </c>
      <c r="C26" s="226">
        <v>0</v>
      </c>
      <c r="D26" s="225"/>
      <c r="E26" s="226">
        <v>0</v>
      </c>
      <c r="F26" s="225"/>
      <c r="G26" s="226">
        <v>0</v>
      </c>
      <c r="H26" s="187"/>
      <c r="I26" s="226">
        <v>529422</v>
      </c>
      <c r="J26" s="187"/>
      <c r="K26" s="189">
        <v>529422</v>
      </c>
      <c r="L26" s="227"/>
      <c r="M26" s="227">
        <v>-2005</v>
      </c>
      <c r="N26" s="228"/>
      <c r="O26" s="189">
        <v>527417</v>
      </c>
    </row>
    <row r="27" spans="1:15" ht="20.25" customHeight="1" x14ac:dyDescent="0.3">
      <c r="A27" s="2" t="s">
        <v>32</v>
      </c>
      <c r="B27" s="2"/>
      <c r="C27" s="190">
        <v>0</v>
      </c>
      <c r="D27" s="166"/>
      <c r="E27" s="190">
        <v>0</v>
      </c>
      <c r="F27" s="166"/>
      <c r="G27" s="190">
        <v>0</v>
      </c>
      <c r="H27" s="166"/>
      <c r="I27" s="191">
        <v>529422</v>
      </c>
      <c r="J27" s="166"/>
      <c r="K27" s="191">
        <v>529422</v>
      </c>
      <c r="L27" s="183"/>
      <c r="M27" s="191">
        <v>-2005</v>
      </c>
      <c r="N27" s="166"/>
      <c r="O27" s="191">
        <v>527417</v>
      </c>
    </row>
    <row r="28" spans="1:15" s="12" customFormat="1" ht="19.5" customHeight="1" x14ac:dyDescent="0.3">
      <c r="A28" s="37"/>
      <c r="B28" s="24"/>
      <c r="C28" s="24"/>
      <c r="D28" s="92"/>
      <c r="E28" s="92"/>
      <c r="F28" s="92"/>
      <c r="G28" s="92"/>
      <c r="H28" s="92"/>
      <c r="I28" s="92"/>
      <c r="J28" s="92"/>
    </row>
    <row r="29" spans="1:15" ht="20.25" customHeight="1" thickBot="1" x14ac:dyDescent="0.35">
      <c r="A29" s="2" t="s">
        <v>183</v>
      </c>
      <c r="B29" s="2"/>
      <c r="C29" s="192">
        <v>2525000</v>
      </c>
      <c r="E29" s="192">
        <v>1741110</v>
      </c>
      <c r="G29" s="192">
        <v>252500</v>
      </c>
      <c r="I29" s="192">
        <v>1249536</v>
      </c>
      <c r="K29" s="192">
        <v>5768146</v>
      </c>
      <c r="L29" s="193"/>
      <c r="M29" s="192">
        <v>15152</v>
      </c>
      <c r="O29" s="192">
        <v>5783298</v>
      </c>
    </row>
    <row r="30" spans="1:15" ht="15.65" customHeight="1" thickTop="1" x14ac:dyDescent="0.3"/>
    <row r="35" spans="1:10" x14ac:dyDescent="0.3">
      <c r="F35" s="252"/>
      <c r="H35" s="252"/>
    </row>
    <row r="36" spans="1:10" x14ac:dyDescent="0.3">
      <c r="D36" s="252"/>
      <c r="J36" s="252"/>
    </row>
    <row r="42" spans="1:10" x14ac:dyDescent="0.3">
      <c r="A42" s="255"/>
    </row>
    <row r="44" spans="1:10" x14ac:dyDescent="0.3">
      <c r="A44" s="255"/>
    </row>
    <row r="45" spans="1:10" x14ac:dyDescent="0.3">
      <c r="A45" s="255"/>
    </row>
    <row r="80" spans="4:4" ht="1" customHeight="1" x14ac:dyDescent="0.3">
      <c r="D80" s="44">
        <f>D79-D29</f>
        <v>0</v>
      </c>
    </row>
    <row r="81" hidden="1" x14ac:dyDescent="0.3"/>
    <row r="82" hidden="1" x14ac:dyDescent="0.3"/>
  </sheetData>
  <mergeCells count="3">
    <mergeCell ref="C4:O4"/>
    <mergeCell ref="G5:I5"/>
    <mergeCell ref="C10:O10"/>
  </mergeCells>
  <pageMargins left="0.8" right="0.8" top="0.48" bottom="0.5" header="0.5" footer="0.5"/>
  <pageSetup paperSize="9" scale="84" firstPageNumber="9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82"/>
  <sheetViews>
    <sheetView view="pageBreakPreview" zoomScale="60" zoomScaleNormal="90" workbookViewId="0">
      <selection activeCell="J22" sqref="J22"/>
    </sheetView>
  </sheetViews>
  <sheetFormatPr defaultColWidth="9.1796875" defaultRowHeight="19.5" customHeight="1" x14ac:dyDescent="0.3"/>
  <cols>
    <col min="1" max="1" width="52.453125" style="20" customWidth="1"/>
    <col min="2" max="2" width="8.1796875" style="20" customWidth="1"/>
    <col min="3" max="3" width="1.54296875" style="20" customWidth="1"/>
    <col min="4" max="4" width="15.1796875" style="12" customWidth="1"/>
    <col min="5" max="5" width="1.54296875" style="12" customWidth="1"/>
    <col min="6" max="6" width="15.1796875" style="12" customWidth="1"/>
    <col min="7" max="7" width="1.54296875" style="12" customWidth="1"/>
    <col min="8" max="8" width="15.1796875" style="12" customWidth="1"/>
    <col min="9" max="9" width="1.54296875" style="12" customWidth="1"/>
    <col min="10" max="10" width="15.1796875" style="12" customWidth="1"/>
    <col min="11" max="11" width="1.54296875" style="12" customWidth="1"/>
    <col min="12" max="12" width="15.1796875" style="12" customWidth="1"/>
    <col min="13" max="16384" width="9.1796875" style="12"/>
  </cols>
  <sheetData>
    <row r="1" spans="1:12" ht="19.5" customHeight="1" x14ac:dyDescent="0.35">
      <c r="A1" s="8" t="s">
        <v>83</v>
      </c>
      <c r="B1" s="60"/>
      <c r="C1" s="60"/>
      <c r="L1" s="35"/>
    </row>
    <row r="2" spans="1:12" ht="19.5" customHeight="1" x14ac:dyDescent="0.3">
      <c r="A2" s="5" t="s">
        <v>44</v>
      </c>
      <c r="B2" s="61"/>
      <c r="C2" s="61"/>
      <c r="L2" s="35"/>
    </row>
    <row r="4" spans="1:12" s="15" customFormat="1" ht="19.5" customHeight="1" x14ac:dyDescent="0.3">
      <c r="B4" s="14"/>
      <c r="C4" s="14"/>
      <c r="D4" s="339" t="s">
        <v>25</v>
      </c>
      <c r="E4" s="339"/>
      <c r="F4" s="339"/>
      <c r="G4" s="339"/>
      <c r="H4" s="339"/>
      <c r="I4" s="339"/>
      <c r="J4" s="339"/>
      <c r="K4" s="339"/>
      <c r="L4" s="339"/>
    </row>
    <row r="5" spans="1:12" s="15" customFormat="1" ht="19.5" customHeight="1" x14ac:dyDescent="0.3">
      <c r="B5" s="14"/>
      <c r="C5" s="14"/>
      <c r="D5" s="266"/>
      <c r="E5" s="266"/>
      <c r="F5" s="266"/>
      <c r="G5" s="266"/>
      <c r="H5" s="340" t="s">
        <v>75</v>
      </c>
      <c r="I5" s="340"/>
      <c r="J5" s="340"/>
      <c r="K5" s="266"/>
      <c r="L5" s="266"/>
    </row>
    <row r="6" spans="1:12" s="15" customFormat="1" ht="19.5" customHeight="1" x14ac:dyDescent="0.3">
      <c r="A6" s="16"/>
      <c r="B6" s="16"/>
      <c r="C6" s="16"/>
      <c r="D6" s="62" t="s">
        <v>8</v>
      </c>
      <c r="E6" s="62"/>
      <c r="F6" s="131" t="s">
        <v>103</v>
      </c>
      <c r="G6" s="62"/>
      <c r="K6" s="62"/>
      <c r="L6" s="17"/>
    </row>
    <row r="7" spans="1:12" s="15" customFormat="1" ht="19.5" customHeight="1" x14ac:dyDescent="0.3">
      <c r="A7" s="16"/>
      <c r="B7" s="16"/>
      <c r="C7" s="16"/>
      <c r="D7" s="67" t="s">
        <v>57</v>
      </c>
      <c r="E7" s="67"/>
      <c r="F7" s="131" t="s">
        <v>151</v>
      </c>
      <c r="G7" s="62"/>
      <c r="H7" s="62"/>
      <c r="I7" s="62"/>
      <c r="J7" s="62"/>
      <c r="K7" s="62"/>
      <c r="L7" s="268" t="s">
        <v>58</v>
      </c>
    </row>
    <row r="8" spans="1:12" s="15" customFormat="1" ht="19.5" customHeight="1" x14ac:dyDescent="0.3">
      <c r="A8" s="16"/>
      <c r="B8" s="63" t="s">
        <v>39</v>
      </c>
      <c r="C8" s="63"/>
      <c r="D8" s="62" t="s">
        <v>6</v>
      </c>
      <c r="E8" s="62"/>
      <c r="F8" s="131" t="s">
        <v>152</v>
      </c>
      <c r="G8" s="62"/>
      <c r="H8" s="267" t="s">
        <v>30</v>
      </c>
      <c r="J8" s="263" t="s">
        <v>114</v>
      </c>
      <c r="K8" s="17"/>
      <c r="L8" s="268" t="s">
        <v>15</v>
      </c>
    </row>
    <row r="9" spans="1:12" s="15" customFormat="1" ht="19.5" customHeight="1" x14ac:dyDescent="0.3">
      <c r="B9" s="14"/>
      <c r="C9" s="14"/>
      <c r="D9" s="341" t="s">
        <v>63</v>
      </c>
      <c r="E9" s="341"/>
      <c r="F9" s="341"/>
      <c r="G9" s="341"/>
      <c r="H9" s="341"/>
      <c r="I9" s="341"/>
      <c r="J9" s="341"/>
      <c r="K9" s="341"/>
      <c r="L9" s="341"/>
    </row>
    <row r="10" spans="1:12" s="15" customFormat="1" ht="19.5" customHeight="1" x14ac:dyDescent="0.3">
      <c r="A10" s="14" t="s">
        <v>144</v>
      </c>
      <c r="B10" s="14"/>
      <c r="C10" s="14"/>
      <c r="D10" s="265"/>
      <c r="E10" s="265"/>
      <c r="F10" s="265"/>
      <c r="G10" s="265"/>
      <c r="H10" s="265"/>
      <c r="I10" s="265"/>
      <c r="J10" s="265"/>
      <c r="K10" s="265"/>
      <c r="L10" s="265"/>
    </row>
    <row r="11" spans="1:12" ht="19.5" customHeight="1" x14ac:dyDescent="0.3">
      <c r="A11" s="24" t="s">
        <v>145</v>
      </c>
      <c r="B11" s="24"/>
      <c r="C11" s="24"/>
      <c r="D11" s="49">
        <v>2525000</v>
      </c>
      <c r="E11" s="49"/>
      <c r="F11" s="49">
        <v>1741110</v>
      </c>
      <c r="G11" s="49"/>
      <c r="H11" s="49">
        <v>243600</v>
      </c>
      <c r="I11" s="49"/>
      <c r="J11" s="49">
        <v>348307</v>
      </c>
      <c r="K11" s="49"/>
      <c r="L11" s="49">
        <v>4858017</v>
      </c>
    </row>
    <row r="12" spans="1:12" ht="19.5" customHeight="1" x14ac:dyDescent="0.3">
      <c r="A12" s="24"/>
      <c r="B12" s="24"/>
      <c r="C12" s="24"/>
      <c r="D12" s="49"/>
      <c r="E12" s="49"/>
      <c r="F12" s="49"/>
      <c r="G12" s="49"/>
      <c r="H12" s="49"/>
      <c r="I12" s="49"/>
      <c r="J12" s="49"/>
      <c r="K12" s="49"/>
      <c r="L12" s="49"/>
    </row>
    <row r="13" spans="1:12" ht="19.5" customHeight="1" x14ac:dyDescent="0.3">
      <c r="A13" s="38" t="s">
        <v>47</v>
      </c>
      <c r="B13" s="24"/>
      <c r="C13" s="24"/>
      <c r="D13" s="30"/>
      <c r="E13" s="30"/>
      <c r="F13" s="30"/>
      <c r="G13" s="30"/>
      <c r="H13" s="30"/>
      <c r="I13" s="30"/>
      <c r="J13" s="30"/>
      <c r="K13" s="30"/>
      <c r="L13" s="30"/>
    </row>
    <row r="14" spans="1:12" ht="19.5" customHeight="1" x14ac:dyDescent="0.3">
      <c r="A14" s="220" t="s">
        <v>157</v>
      </c>
      <c r="B14" s="24"/>
      <c r="C14" s="24"/>
      <c r="D14" s="92"/>
      <c r="E14" s="92"/>
      <c r="F14" s="92"/>
      <c r="G14" s="92"/>
      <c r="H14" s="92"/>
      <c r="I14" s="92"/>
      <c r="J14" s="92"/>
      <c r="K14" s="92"/>
      <c r="L14" s="92"/>
    </row>
    <row r="15" spans="1:12" s="118" customFormat="1" ht="20.25" customHeight="1" x14ac:dyDescent="0.3">
      <c r="A15" s="205" t="s">
        <v>154</v>
      </c>
      <c r="B15" s="264">
        <v>9</v>
      </c>
      <c r="D15" s="157">
        <v>0</v>
      </c>
      <c r="E15" s="207"/>
      <c r="F15" s="157">
        <v>0</v>
      </c>
      <c r="G15" s="207"/>
      <c r="H15" s="157">
        <v>0</v>
      </c>
      <c r="I15" s="208"/>
      <c r="J15" s="58">
        <v>-303000</v>
      </c>
      <c r="K15" s="208"/>
      <c r="L15" s="58">
        <v>-303000</v>
      </c>
    </row>
    <row r="16" spans="1:12" s="118" customFormat="1" ht="20.25" customHeight="1" x14ac:dyDescent="0.3">
      <c r="A16" s="217" t="s">
        <v>158</v>
      </c>
      <c r="B16" s="209"/>
      <c r="D16" s="213">
        <v>0</v>
      </c>
      <c r="E16" s="214"/>
      <c r="F16" s="213">
        <v>0</v>
      </c>
      <c r="G16" s="214"/>
      <c r="H16" s="213">
        <v>0</v>
      </c>
      <c r="I16" s="215"/>
      <c r="J16" s="210">
        <v>-303000</v>
      </c>
      <c r="K16" s="215"/>
      <c r="L16" s="210">
        <v>-303000</v>
      </c>
    </row>
    <row r="17" spans="1:12" ht="19.5" customHeight="1" x14ac:dyDescent="0.3">
      <c r="A17" s="37"/>
      <c r="B17" s="24"/>
      <c r="C17" s="24"/>
      <c r="D17" s="92"/>
      <c r="E17" s="92"/>
      <c r="F17" s="92"/>
      <c r="G17" s="92"/>
      <c r="H17" s="92"/>
      <c r="I17" s="92"/>
      <c r="J17" s="92"/>
      <c r="K17" s="92"/>
      <c r="L17" s="92"/>
    </row>
    <row r="18" spans="1:12" ht="19.5" customHeight="1" x14ac:dyDescent="0.3">
      <c r="A18" s="39" t="s">
        <v>36</v>
      </c>
      <c r="B18" s="39"/>
      <c r="C18" s="39"/>
      <c r="D18" s="92"/>
      <c r="E18" s="92"/>
      <c r="F18" s="92"/>
      <c r="G18" s="92"/>
      <c r="H18" s="92"/>
      <c r="I18" s="92"/>
      <c r="J18" s="92"/>
      <c r="K18" s="92"/>
      <c r="L18" s="92"/>
    </row>
    <row r="19" spans="1:12" ht="19.5" customHeight="1" x14ac:dyDescent="0.3">
      <c r="A19" s="204" t="s">
        <v>159</v>
      </c>
      <c r="B19" s="39"/>
      <c r="C19" s="39"/>
      <c r="D19" s="311">
        <v>0</v>
      </c>
      <c r="E19" s="93"/>
      <c r="F19" s="311">
        <v>0</v>
      </c>
      <c r="G19" s="93"/>
      <c r="H19" s="93">
        <v>0</v>
      </c>
      <c r="I19" s="94"/>
      <c r="J19" s="116">
        <v>458507</v>
      </c>
      <c r="K19" s="94"/>
      <c r="L19" s="116">
        <v>458507</v>
      </c>
    </row>
    <row r="20" spans="1:12" ht="20.25" customHeight="1" x14ac:dyDescent="0.3">
      <c r="A20" s="125" t="s">
        <v>32</v>
      </c>
      <c r="B20" s="125"/>
      <c r="C20" s="39"/>
      <c r="D20" s="124">
        <v>0</v>
      </c>
      <c r="E20" s="96"/>
      <c r="F20" s="124">
        <v>0</v>
      </c>
      <c r="G20" s="92"/>
      <c r="H20" s="95">
        <v>0</v>
      </c>
      <c r="I20" s="92"/>
      <c r="J20" s="51">
        <v>458507</v>
      </c>
      <c r="K20" s="92"/>
      <c r="L20" s="51">
        <v>458507</v>
      </c>
    </row>
    <row r="21" spans="1:12" ht="19.5" customHeight="1" x14ac:dyDescent="0.3">
      <c r="A21" s="37"/>
      <c r="B21" s="24"/>
      <c r="C21" s="24"/>
      <c r="D21" s="92"/>
      <c r="E21" s="92"/>
      <c r="F21" s="92"/>
      <c r="G21" s="92"/>
      <c r="H21" s="92"/>
      <c r="I21" s="92"/>
      <c r="J21" s="92"/>
      <c r="K21" s="92"/>
      <c r="L21" s="92"/>
    </row>
    <row r="22" spans="1:12" s="118" customFormat="1" ht="20.25" customHeight="1" x14ac:dyDescent="0.3">
      <c r="A22" s="262" t="s">
        <v>169</v>
      </c>
      <c r="B22" s="264"/>
      <c r="D22" s="157">
        <v>0</v>
      </c>
      <c r="E22" s="207"/>
      <c r="F22" s="157">
        <v>0</v>
      </c>
      <c r="G22" s="207"/>
      <c r="H22" s="58">
        <v>8900</v>
      </c>
      <c r="I22" s="208"/>
      <c r="J22" s="58">
        <v>-8900</v>
      </c>
      <c r="K22" s="208"/>
      <c r="L22" s="58">
        <v>0</v>
      </c>
    </row>
    <row r="23" spans="1:12" ht="19.5" customHeight="1" x14ac:dyDescent="0.3">
      <c r="A23" s="37"/>
      <c r="B23" s="24"/>
      <c r="C23" s="24"/>
      <c r="D23" s="92"/>
      <c r="E23" s="92"/>
      <c r="F23" s="92"/>
      <c r="G23" s="92"/>
      <c r="H23" s="92"/>
      <c r="I23" s="92"/>
      <c r="J23" s="92"/>
      <c r="K23" s="92"/>
      <c r="L23" s="92"/>
    </row>
    <row r="24" spans="1:12" ht="20.25" customHeight="1" thickBot="1" x14ac:dyDescent="0.35">
      <c r="A24" s="14" t="s">
        <v>146</v>
      </c>
      <c r="B24" s="14"/>
      <c r="C24" s="24"/>
      <c r="D24" s="117">
        <v>2525000</v>
      </c>
      <c r="E24" s="92"/>
      <c r="F24" s="117">
        <v>1741110</v>
      </c>
      <c r="G24" s="92"/>
      <c r="H24" s="117">
        <v>252500</v>
      </c>
      <c r="I24" s="92"/>
      <c r="J24" s="117">
        <v>494914</v>
      </c>
      <c r="K24" s="92"/>
      <c r="L24" s="117">
        <v>5013524</v>
      </c>
    </row>
    <row r="25" spans="1:12" ht="19.5" customHeight="1" thickTop="1" x14ac:dyDescent="0.3"/>
    <row r="31" spans="1:12" ht="14" x14ac:dyDescent="0.3"/>
    <row r="33" spans="1:8" ht="19.5" customHeight="1" x14ac:dyDescent="0.3">
      <c r="A33" s="64"/>
      <c r="B33" s="64"/>
      <c r="C33" s="64"/>
      <c r="D33" s="65"/>
      <c r="E33" s="65"/>
      <c r="F33" s="65"/>
      <c r="G33" s="65"/>
      <c r="H33" s="65"/>
    </row>
    <row r="35" spans="1:8" ht="19.5" customHeight="1" x14ac:dyDescent="0.3">
      <c r="A35" s="64"/>
      <c r="B35" s="64"/>
      <c r="C35" s="64"/>
      <c r="D35" s="65"/>
      <c r="E35" s="65"/>
      <c r="F35" s="65"/>
      <c r="G35" s="65"/>
      <c r="H35" s="65"/>
    </row>
    <row r="80" spans="4:4" ht="1" customHeight="1" x14ac:dyDescent="0.3">
      <c r="D80" s="12">
        <f>D79-D29</f>
        <v>0</v>
      </c>
    </row>
    <row r="81" ht="19.5" hidden="1" customHeight="1" x14ac:dyDescent="0.3"/>
    <row r="82" ht="19.5" hidden="1" customHeight="1" x14ac:dyDescent="0.3"/>
  </sheetData>
  <mergeCells count="3">
    <mergeCell ref="D4:L4"/>
    <mergeCell ref="H5:J5"/>
    <mergeCell ref="D9:L9"/>
  </mergeCells>
  <pageMargins left="0.8" right="0.8" top="0.48" bottom="0.5" header="0.5" footer="0.5"/>
  <pageSetup paperSize="9" scale="89" firstPageNumber="10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7575E-19D1-41B4-836C-20B2E389746C}">
  <dimension ref="A1:L82"/>
  <sheetViews>
    <sheetView view="pageBreakPreview" zoomScale="60" zoomScaleNormal="90" workbookViewId="0">
      <selection activeCell="A18" sqref="A18"/>
    </sheetView>
  </sheetViews>
  <sheetFormatPr defaultColWidth="9.1796875" defaultRowHeight="14" x14ac:dyDescent="0.3"/>
  <cols>
    <col min="1" max="1" width="52.54296875" style="20" customWidth="1"/>
    <col min="2" max="2" width="8.1796875" style="20" customWidth="1"/>
    <col min="3" max="3" width="1.54296875" style="20" customWidth="1"/>
    <col min="4" max="4" width="15.1796875" style="12" customWidth="1"/>
    <col min="5" max="5" width="1.54296875" style="12" customWidth="1"/>
    <col min="6" max="6" width="15.1796875" style="12" customWidth="1"/>
    <col min="7" max="7" width="1.54296875" style="12" customWidth="1"/>
    <col min="8" max="8" width="15.1796875" style="12" customWidth="1"/>
    <col min="9" max="9" width="1.54296875" style="12" customWidth="1"/>
    <col min="10" max="10" width="15.1796875" style="12" customWidth="1"/>
    <col min="11" max="11" width="1.54296875" style="12" customWidth="1"/>
    <col min="12" max="12" width="15.1796875" style="12" customWidth="1"/>
    <col min="13" max="16384" width="9.1796875" style="12"/>
  </cols>
  <sheetData>
    <row r="1" spans="1:12" ht="19.5" customHeight="1" x14ac:dyDescent="0.35">
      <c r="A1" s="8" t="s">
        <v>83</v>
      </c>
      <c r="B1" s="60"/>
      <c r="C1" s="60"/>
      <c r="L1" s="35"/>
    </row>
    <row r="2" spans="1:12" ht="19.5" customHeight="1" x14ac:dyDescent="0.3">
      <c r="A2" s="5" t="s">
        <v>44</v>
      </c>
      <c r="B2" s="61"/>
      <c r="C2" s="61"/>
      <c r="L2" s="35"/>
    </row>
    <row r="3" spans="1:12" ht="19.5" customHeight="1" x14ac:dyDescent="0.3"/>
    <row r="4" spans="1:12" s="15" customFormat="1" ht="19.5" customHeight="1" x14ac:dyDescent="0.3">
      <c r="B4" s="14"/>
      <c r="C4" s="14"/>
      <c r="D4" s="339" t="s">
        <v>25</v>
      </c>
      <c r="E4" s="339"/>
      <c r="F4" s="339"/>
      <c r="G4" s="339"/>
      <c r="H4" s="339"/>
      <c r="I4" s="339"/>
      <c r="J4" s="339"/>
      <c r="K4" s="339"/>
      <c r="L4" s="339"/>
    </row>
    <row r="5" spans="1:12" s="15" customFormat="1" ht="19.5" customHeight="1" x14ac:dyDescent="0.3">
      <c r="B5" s="14"/>
      <c r="C5" s="14"/>
      <c r="D5" s="136"/>
      <c r="E5" s="136"/>
      <c r="F5" s="136"/>
      <c r="G5" s="136"/>
      <c r="H5" s="340" t="s">
        <v>75</v>
      </c>
      <c r="I5" s="340"/>
      <c r="J5" s="340"/>
      <c r="K5" s="136"/>
      <c r="L5" s="136"/>
    </row>
    <row r="6" spans="1:12" s="15" customFormat="1" ht="19.5" customHeight="1" x14ac:dyDescent="0.3">
      <c r="A6" s="16"/>
      <c r="B6" s="16"/>
      <c r="C6" s="16"/>
      <c r="D6" s="62" t="s">
        <v>8</v>
      </c>
      <c r="E6" s="62"/>
      <c r="F6" s="131" t="s">
        <v>103</v>
      </c>
      <c r="G6" s="62"/>
      <c r="K6" s="62"/>
      <c r="L6" s="17"/>
    </row>
    <row r="7" spans="1:12" s="15" customFormat="1" ht="19.5" customHeight="1" x14ac:dyDescent="0.3">
      <c r="A7" s="16"/>
      <c r="B7" s="16"/>
      <c r="C7" s="16"/>
      <c r="D7" s="67" t="s">
        <v>57</v>
      </c>
      <c r="E7" s="67"/>
      <c r="F7" s="131" t="s">
        <v>151</v>
      </c>
      <c r="G7" s="62"/>
      <c r="H7" s="62"/>
      <c r="I7" s="62"/>
      <c r="J7" s="62"/>
      <c r="K7" s="62"/>
      <c r="L7" s="138" t="s">
        <v>58</v>
      </c>
    </row>
    <row r="8" spans="1:12" s="15" customFormat="1" ht="19.5" customHeight="1" x14ac:dyDescent="0.3">
      <c r="A8" s="16"/>
      <c r="B8" s="63" t="s">
        <v>39</v>
      </c>
      <c r="C8" s="63"/>
      <c r="D8" s="62" t="s">
        <v>6</v>
      </c>
      <c r="E8" s="62"/>
      <c r="F8" s="131" t="s">
        <v>152</v>
      </c>
      <c r="G8" s="62"/>
      <c r="H8" s="139" t="s">
        <v>30</v>
      </c>
      <c r="J8" s="130" t="s">
        <v>114</v>
      </c>
      <c r="K8" s="17"/>
      <c r="L8" s="138" t="s">
        <v>15</v>
      </c>
    </row>
    <row r="9" spans="1:12" s="15" customFormat="1" ht="19.5" customHeight="1" x14ac:dyDescent="0.3">
      <c r="B9" s="14"/>
      <c r="C9" s="14"/>
      <c r="D9" s="341" t="s">
        <v>63</v>
      </c>
      <c r="E9" s="341"/>
      <c r="F9" s="341"/>
      <c r="G9" s="341"/>
      <c r="H9" s="341"/>
      <c r="I9" s="341"/>
      <c r="J9" s="341"/>
      <c r="K9" s="341"/>
      <c r="L9" s="341"/>
    </row>
    <row r="10" spans="1:12" s="15" customFormat="1" ht="19.5" customHeight="1" x14ac:dyDescent="0.3">
      <c r="A10" s="14" t="s">
        <v>181</v>
      </c>
      <c r="B10" s="14"/>
      <c r="C10" s="14"/>
      <c r="D10" s="137"/>
      <c r="E10" s="137"/>
      <c r="F10" s="137"/>
      <c r="G10" s="137"/>
      <c r="H10" s="137"/>
      <c r="I10" s="137"/>
      <c r="J10" s="137"/>
      <c r="K10" s="137"/>
      <c r="L10" s="137"/>
    </row>
    <row r="11" spans="1:12" ht="19.5" customHeight="1" x14ac:dyDescent="0.3">
      <c r="A11" s="24" t="s">
        <v>182</v>
      </c>
      <c r="B11" s="24"/>
      <c r="C11" s="24"/>
      <c r="D11" s="49">
        <v>2525000</v>
      </c>
      <c r="E11" s="49"/>
      <c r="F11" s="49">
        <v>1741110</v>
      </c>
      <c r="G11" s="49"/>
      <c r="H11" s="49">
        <v>252500</v>
      </c>
      <c r="I11" s="49"/>
      <c r="J11" s="49">
        <v>567574</v>
      </c>
      <c r="K11" s="49"/>
      <c r="L11" s="49">
        <v>5086184</v>
      </c>
    </row>
    <row r="12" spans="1:12" ht="19.5" customHeight="1" x14ac:dyDescent="0.3">
      <c r="A12" s="24"/>
      <c r="B12" s="24"/>
      <c r="C12" s="24"/>
      <c r="D12" s="49"/>
      <c r="E12" s="49"/>
      <c r="F12" s="49"/>
      <c r="G12" s="49"/>
      <c r="H12" s="49"/>
      <c r="I12" s="49"/>
      <c r="J12" s="49"/>
      <c r="K12" s="49"/>
      <c r="L12" s="49"/>
    </row>
    <row r="13" spans="1:12" ht="19.5" customHeight="1" x14ac:dyDescent="0.3">
      <c r="A13" s="38" t="s">
        <v>47</v>
      </c>
      <c r="B13" s="24"/>
      <c r="C13" s="24"/>
      <c r="D13" s="30"/>
      <c r="E13" s="30"/>
      <c r="F13" s="30"/>
      <c r="G13" s="30"/>
      <c r="H13" s="30"/>
      <c r="I13" s="30"/>
      <c r="J13" s="30"/>
      <c r="K13" s="30"/>
      <c r="L13" s="30"/>
    </row>
    <row r="14" spans="1:12" ht="19.5" customHeight="1" x14ac:dyDescent="0.3">
      <c r="A14" s="220" t="s">
        <v>157</v>
      </c>
      <c r="B14" s="24"/>
      <c r="C14" s="24"/>
      <c r="D14" s="92"/>
      <c r="E14" s="92"/>
      <c r="F14" s="92"/>
      <c r="G14" s="92"/>
      <c r="H14" s="92"/>
      <c r="I14" s="92"/>
      <c r="J14" s="92"/>
      <c r="K14" s="92"/>
      <c r="L14" s="92"/>
    </row>
    <row r="15" spans="1:12" s="118" customFormat="1" ht="20.25" customHeight="1" x14ac:dyDescent="0.3">
      <c r="A15" s="205" t="s">
        <v>154</v>
      </c>
      <c r="B15" s="200">
        <v>9</v>
      </c>
      <c r="D15" s="157">
        <v>0</v>
      </c>
      <c r="E15" s="207"/>
      <c r="F15" s="157">
        <v>0</v>
      </c>
      <c r="G15" s="207"/>
      <c r="H15" s="157">
        <v>0</v>
      </c>
      <c r="I15" s="208"/>
      <c r="J15" s="58">
        <v>-429250</v>
      </c>
      <c r="K15" s="208"/>
      <c r="L15" s="58">
        <v>-429250</v>
      </c>
    </row>
    <row r="16" spans="1:12" s="118" customFormat="1" ht="20.25" customHeight="1" x14ac:dyDescent="0.3">
      <c r="A16" s="217" t="s">
        <v>158</v>
      </c>
      <c r="B16" s="209"/>
      <c r="D16" s="213">
        <v>0</v>
      </c>
      <c r="E16" s="214"/>
      <c r="F16" s="213">
        <v>0</v>
      </c>
      <c r="G16" s="214"/>
      <c r="H16" s="213">
        <v>0</v>
      </c>
      <c r="I16" s="215"/>
      <c r="J16" s="210">
        <v>-429250</v>
      </c>
      <c r="K16" s="215"/>
      <c r="L16" s="210">
        <v>-429250</v>
      </c>
    </row>
    <row r="17" spans="1:12" ht="19.5" customHeight="1" x14ac:dyDescent="0.3">
      <c r="A17" s="37"/>
      <c r="B17" s="24"/>
      <c r="C17" s="24"/>
      <c r="D17" s="92"/>
      <c r="E17" s="92"/>
      <c r="F17" s="92"/>
      <c r="G17" s="92"/>
      <c r="H17" s="92"/>
      <c r="I17" s="92"/>
      <c r="J17" s="92"/>
      <c r="K17" s="92"/>
      <c r="L17" s="92"/>
    </row>
    <row r="18" spans="1:12" ht="19.5" customHeight="1" x14ac:dyDescent="0.3">
      <c r="A18" s="39" t="s">
        <v>36</v>
      </c>
      <c r="B18" s="39"/>
      <c r="C18" s="39"/>
      <c r="D18" s="92"/>
      <c r="E18" s="92"/>
      <c r="F18" s="92"/>
      <c r="G18" s="92"/>
      <c r="H18" s="92"/>
      <c r="I18" s="92"/>
      <c r="J18" s="92"/>
      <c r="K18" s="92"/>
      <c r="L18" s="92"/>
    </row>
    <row r="19" spans="1:12" ht="19.5" customHeight="1" x14ac:dyDescent="0.3">
      <c r="A19" s="204" t="s">
        <v>159</v>
      </c>
      <c r="B19" s="39"/>
      <c r="C19" s="39"/>
      <c r="D19" s="311">
        <v>0</v>
      </c>
      <c r="E19" s="93"/>
      <c r="F19" s="311">
        <v>0</v>
      </c>
      <c r="G19" s="93"/>
      <c r="H19" s="93">
        <v>0</v>
      </c>
      <c r="I19" s="94"/>
      <c r="J19" s="116">
        <v>673611</v>
      </c>
      <c r="K19" s="94"/>
      <c r="L19" s="116">
        <v>673611</v>
      </c>
    </row>
    <row r="20" spans="1:12" ht="20.25" customHeight="1" x14ac:dyDescent="0.3">
      <c r="A20" s="125" t="s">
        <v>32</v>
      </c>
      <c r="B20" s="125"/>
      <c r="C20" s="39"/>
      <c r="D20" s="124">
        <v>0</v>
      </c>
      <c r="E20" s="96"/>
      <c r="F20" s="124">
        <v>0</v>
      </c>
      <c r="G20" s="92"/>
      <c r="H20" s="95">
        <v>0</v>
      </c>
      <c r="I20" s="92"/>
      <c r="J20" s="51">
        <v>673611</v>
      </c>
      <c r="K20" s="92"/>
      <c r="L20" s="51">
        <v>673611</v>
      </c>
    </row>
    <row r="21" spans="1:12" ht="19.5" customHeight="1" x14ac:dyDescent="0.3">
      <c r="A21" s="37"/>
      <c r="B21" s="24"/>
      <c r="C21" s="24"/>
      <c r="D21" s="92"/>
      <c r="E21" s="92"/>
      <c r="F21" s="92"/>
      <c r="G21" s="92"/>
      <c r="H21" s="92"/>
      <c r="I21" s="92"/>
      <c r="J21" s="92"/>
      <c r="K21" s="92"/>
      <c r="L21" s="92"/>
    </row>
    <row r="22" spans="1:12" ht="20.25" customHeight="1" thickBot="1" x14ac:dyDescent="0.35">
      <c r="A22" s="14" t="s">
        <v>183</v>
      </c>
      <c r="B22" s="14"/>
      <c r="C22" s="24"/>
      <c r="D22" s="117">
        <v>2525000</v>
      </c>
      <c r="E22" s="92"/>
      <c r="F22" s="117">
        <v>1741110</v>
      </c>
      <c r="G22" s="92"/>
      <c r="H22" s="117">
        <v>252500</v>
      </c>
      <c r="I22" s="92"/>
      <c r="J22" s="117">
        <v>811935</v>
      </c>
      <c r="K22" s="92"/>
      <c r="L22" s="117">
        <v>5330545</v>
      </c>
    </row>
    <row r="23" spans="1:12" ht="20.25" customHeight="1" thickTop="1" x14ac:dyDescent="0.3">
      <c r="A23" s="14"/>
      <c r="B23" s="14"/>
      <c r="C23" s="24"/>
      <c r="D23" s="30"/>
      <c r="E23" s="30"/>
      <c r="F23" s="30"/>
      <c r="G23" s="30"/>
      <c r="H23" s="30"/>
      <c r="I23" s="30"/>
      <c r="J23" s="30"/>
      <c r="K23" s="30"/>
      <c r="L23" s="30"/>
    </row>
    <row r="33" spans="1:8" ht="19.5" customHeight="1" x14ac:dyDescent="0.3">
      <c r="A33" s="64"/>
      <c r="B33" s="64"/>
      <c r="C33" s="64"/>
      <c r="D33" s="65"/>
      <c r="E33" s="65"/>
      <c r="F33" s="65"/>
      <c r="G33" s="65"/>
      <c r="H33" s="65"/>
    </row>
    <row r="35" spans="1:8" ht="19.5" customHeight="1" x14ac:dyDescent="0.3">
      <c r="A35" s="64"/>
      <c r="B35" s="64"/>
      <c r="C35" s="64"/>
      <c r="D35" s="65"/>
      <c r="E35" s="65"/>
      <c r="F35" s="65"/>
      <c r="G35" s="65"/>
      <c r="H35" s="65"/>
    </row>
    <row r="80" spans="4:4" ht="1" customHeight="1" x14ac:dyDescent="0.3">
      <c r="D80" s="12">
        <f>D79-D29</f>
        <v>0</v>
      </c>
    </row>
    <row r="81" hidden="1" x14ac:dyDescent="0.3"/>
    <row r="82" hidden="1" x14ac:dyDescent="0.3"/>
  </sheetData>
  <mergeCells count="3">
    <mergeCell ref="D4:L4"/>
    <mergeCell ref="H5:J5"/>
    <mergeCell ref="D9:L9"/>
  </mergeCells>
  <pageMargins left="0.8" right="0.8" top="0.48" bottom="0.5" header="0.5" footer="0.5"/>
  <pageSetup paperSize="9" scale="89" firstPageNumber="11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/>
  <dimension ref="A1:L105"/>
  <sheetViews>
    <sheetView view="pageBreakPreview" zoomScale="90" zoomScaleNormal="90" zoomScaleSheetLayoutView="90" workbookViewId="0">
      <selection activeCell="A93" sqref="A93"/>
    </sheetView>
  </sheetViews>
  <sheetFormatPr defaultColWidth="9.1796875" defaultRowHeight="20.25" customHeight="1" x14ac:dyDescent="0.3"/>
  <cols>
    <col min="1" max="1" width="63.6328125" style="20" customWidth="1"/>
    <col min="2" max="2" width="1.1796875" style="20" customWidth="1"/>
    <col min="3" max="3" width="12" style="12" bestFit="1" customWidth="1"/>
    <col min="4" max="4" width="1.1796875" style="12" customWidth="1"/>
    <col min="5" max="5" width="12" style="12" bestFit="1" customWidth="1"/>
    <col min="6" max="6" width="1.1796875" style="12" customWidth="1"/>
    <col min="7" max="7" width="12.81640625" style="12" customWidth="1"/>
    <col min="8" max="8" width="1.1796875" style="12" customWidth="1"/>
    <col min="9" max="9" width="12.81640625" style="12" customWidth="1"/>
    <col min="10" max="16384" width="9.1796875" style="12"/>
  </cols>
  <sheetData>
    <row r="1" spans="1:9" ht="20.25" customHeight="1" x14ac:dyDescent="0.35">
      <c r="A1" s="60" t="s">
        <v>83</v>
      </c>
      <c r="B1" s="60"/>
    </row>
    <row r="2" spans="1:9" ht="20.25" customHeight="1" x14ac:dyDescent="0.3">
      <c r="A2" s="13" t="s">
        <v>45</v>
      </c>
      <c r="B2" s="13"/>
    </row>
    <row r="3" spans="1:9" s="15" customFormat="1" ht="16.5" customHeight="1" x14ac:dyDescent="0.3">
      <c r="A3" s="14"/>
      <c r="B3" s="14"/>
    </row>
    <row r="4" spans="1:9" s="15" customFormat="1" ht="19" customHeight="1" x14ac:dyDescent="0.3">
      <c r="A4" s="16"/>
      <c r="B4" s="16"/>
      <c r="C4" s="345" t="s">
        <v>4</v>
      </c>
      <c r="D4" s="345"/>
      <c r="E4" s="345"/>
      <c r="F4" s="87"/>
      <c r="G4" s="345" t="s">
        <v>21</v>
      </c>
      <c r="H4" s="345"/>
      <c r="I4" s="345"/>
    </row>
    <row r="5" spans="1:9" s="15" customFormat="1" ht="19" customHeight="1" x14ac:dyDescent="0.3">
      <c r="A5" s="16"/>
      <c r="B5" s="16"/>
      <c r="C5" s="345" t="s">
        <v>20</v>
      </c>
      <c r="D5" s="345"/>
      <c r="E5" s="345"/>
      <c r="F5" s="72"/>
      <c r="G5" s="345" t="s">
        <v>20</v>
      </c>
      <c r="H5" s="345"/>
      <c r="I5" s="345"/>
    </row>
    <row r="6" spans="1:9" s="15" customFormat="1" ht="19" customHeight="1" x14ac:dyDescent="0.3">
      <c r="A6" s="16"/>
      <c r="B6" s="16"/>
      <c r="C6" s="346" t="s">
        <v>85</v>
      </c>
      <c r="D6" s="344"/>
      <c r="E6" s="344"/>
      <c r="F6" s="72"/>
      <c r="G6" s="346" t="s">
        <v>85</v>
      </c>
      <c r="H6" s="344"/>
      <c r="I6" s="344"/>
    </row>
    <row r="7" spans="1:9" s="15" customFormat="1" ht="19" customHeight="1" x14ac:dyDescent="0.3">
      <c r="A7" s="16"/>
      <c r="B7" s="16"/>
      <c r="C7" s="343" t="s">
        <v>84</v>
      </c>
      <c r="D7" s="344"/>
      <c r="E7" s="344"/>
      <c r="F7" s="72"/>
      <c r="G7" s="343" t="s">
        <v>84</v>
      </c>
      <c r="H7" s="344"/>
      <c r="I7" s="344"/>
    </row>
    <row r="8" spans="1:9" s="15" customFormat="1" ht="19" customHeight="1" x14ac:dyDescent="0.3">
      <c r="A8" s="16"/>
      <c r="B8" s="16"/>
      <c r="C8" s="120">
        <v>2023</v>
      </c>
      <c r="D8" s="121"/>
      <c r="E8" s="120">
        <v>2022</v>
      </c>
      <c r="F8" s="118"/>
      <c r="G8" s="120">
        <v>2023</v>
      </c>
      <c r="H8" s="121"/>
      <c r="I8" s="120">
        <v>2022</v>
      </c>
    </row>
    <row r="9" spans="1:9" s="15" customFormat="1" ht="19" customHeight="1" x14ac:dyDescent="0.3">
      <c r="A9" s="16"/>
      <c r="B9" s="16"/>
      <c r="C9" s="342" t="s">
        <v>63</v>
      </c>
      <c r="D9" s="342"/>
      <c r="E9" s="342"/>
      <c r="F9" s="342"/>
      <c r="G9" s="342"/>
      <c r="H9" s="342"/>
      <c r="I9" s="342"/>
    </row>
    <row r="10" spans="1:9" ht="20.25" customHeight="1" x14ac:dyDescent="0.3">
      <c r="A10" s="18" t="s">
        <v>12</v>
      </c>
      <c r="B10" s="18"/>
      <c r="C10" s="19"/>
      <c r="D10" s="19"/>
      <c r="E10" s="19"/>
      <c r="F10" s="19"/>
      <c r="G10" s="19"/>
      <c r="H10" s="19"/>
      <c r="I10" s="19"/>
    </row>
    <row r="11" spans="1:9" ht="20.25" customHeight="1" x14ac:dyDescent="0.3">
      <c r="A11" s="43" t="s">
        <v>88</v>
      </c>
      <c r="B11" s="43"/>
      <c r="C11" s="69">
        <v>527417</v>
      </c>
      <c r="D11" s="90"/>
      <c r="E11" s="19">
        <v>475548</v>
      </c>
      <c r="F11" s="19"/>
      <c r="G11" s="84">
        <v>673611</v>
      </c>
      <c r="H11" s="19"/>
      <c r="I11" s="19">
        <v>458507</v>
      </c>
    </row>
    <row r="12" spans="1:9" ht="20.25" customHeight="1" x14ac:dyDescent="0.3">
      <c r="A12" s="21" t="s">
        <v>121</v>
      </c>
      <c r="B12" s="21"/>
      <c r="C12" s="69"/>
      <c r="D12" s="97"/>
      <c r="E12" s="69"/>
      <c r="F12" s="84"/>
      <c r="G12" s="84"/>
      <c r="H12" s="84"/>
      <c r="I12" s="84"/>
    </row>
    <row r="13" spans="1:9" s="23" customFormat="1" ht="20.25" customHeight="1" x14ac:dyDescent="0.3">
      <c r="A13" s="43" t="s">
        <v>170</v>
      </c>
      <c r="B13" s="43"/>
      <c r="C13" s="50">
        <v>102201</v>
      </c>
      <c r="D13" s="98"/>
      <c r="E13" s="70">
        <v>89687</v>
      </c>
      <c r="F13" s="70"/>
      <c r="G13" s="50">
        <v>53704</v>
      </c>
      <c r="H13" s="70"/>
      <c r="I13" s="70">
        <v>43845</v>
      </c>
    </row>
    <row r="14" spans="1:9" ht="20.25" customHeight="1" x14ac:dyDescent="0.3">
      <c r="A14" s="20" t="s">
        <v>26</v>
      </c>
      <c r="C14" s="69">
        <v>160711</v>
      </c>
      <c r="D14" s="91"/>
      <c r="E14" s="70">
        <v>159626</v>
      </c>
      <c r="F14" s="41"/>
      <c r="G14" s="69">
        <v>173420</v>
      </c>
      <c r="H14" s="41"/>
      <c r="I14" s="70">
        <v>176178</v>
      </c>
    </row>
    <row r="15" spans="1:9" ht="20.25" customHeight="1" x14ac:dyDescent="0.3">
      <c r="A15" s="59" t="s">
        <v>115</v>
      </c>
      <c r="C15" s="69">
        <v>611691</v>
      </c>
      <c r="D15" s="91"/>
      <c r="E15" s="70">
        <v>621625</v>
      </c>
      <c r="F15" s="41"/>
      <c r="G15" s="84">
        <v>560120</v>
      </c>
      <c r="H15" s="41"/>
      <c r="I15" s="70">
        <v>569378</v>
      </c>
    </row>
    <row r="16" spans="1:9" ht="20.25" customHeight="1" x14ac:dyDescent="0.3">
      <c r="A16" s="43" t="s">
        <v>161</v>
      </c>
      <c r="B16" s="43"/>
      <c r="C16" s="69">
        <v>18940</v>
      </c>
      <c r="D16" s="99"/>
      <c r="E16" s="47">
        <v>19847</v>
      </c>
      <c r="F16" s="53"/>
      <c r="G16" s="84">
        <v>13754</v>
      </c>
      <c r="H16" s="53"/>
      <c r="I16" s="48">
        <v>14604</v>
      </c>
    </row>
    <row r="17" spans="1:12" ht="20.25" customHeight="1" x14ac:dyDescent="0.3">
      <c r="A17" s="43" t="s">
        <v>190</v>
      </c>
      <c r="B17" s="43"/>
      <c r="C17" s="69">
        <v>10144</v>
      </c>
      <c r="D17" s="99"/>
      <c r="E17" s="47">
        <v>2967</v>
      </c>
      <c r="F17" s="53"/>
      <c r="G17" s="84">
        <v>10144</v>
      </c>
      <c r="H17" s="53"/>
      <c r="I17" s="48">
        <v>2967</v>
      </c>
    </row>
    <row r="18" spans="1:12" ht="20.25" customHeight="1" x14ac:dyDescent="0.3">
      <c r="A18" s="43" t="s">
        <v>191</v>
      </c>
      <c r="B18" s="43"/>
      <c r="C18" s="69">
        <v>-649</v>
      </c>
      <c r="D18" s="100"/>
      <c r="E18" s="36">
        <v>314</v>
      </c>
      <c r="F18" s="52"/>
      <c r="G18" s="84">
        <v>-509</v>
      </c>
      <c r="H18" s="52"/>
      <c r="I18" s="48">
        <v>366</v>
      </c>
    </row>
    <row r="19" spans="1:12" ht="20.25" customHeight="1" x14ac:dyDescent="0.3">
      <c r="A19" s="43" t="s">
        <v>192</v>
      </c>
      <c r="B19" s="43"/>
      <c r="C19" s="69">
        <v>-5299</v>
      </c>
      <c r="D19" s="100"/>
      <c r="E19" s="36">
        <v>-8028</v>
      </c>
      <c r="F19" s="52"/>
      <c r="G19" s="108">
        <v>-7036</v>
      </c>
      <c r="H19" s="52"/>
      <c r="I19" s="48">
        <v>-7885</v>
      </c>
    </row>
    <row r="20" spans="1:12" ht="20.25" customHeight="1" x14ac:dyDescent="0.3">
      <c r="A20" s="43" t="s">
        <v>193</v>
      </c>
      <c r="B20" s="43"/>
      <c r="C20" s="69">
        <v>-7843</v>
      </c>
      <c r="D20" s="100"/>
      <c r="E20" s="36">
        <v>-14704</v>
      </c>
      <c r="F20" s="52"/>
      <c r="G20" s="84">
        <v>-9813</v>
      </c>
      <c r="H20" s="52"/>
      <c r="I20" s="48">
        <v>-13662</v>
      </c>
    </row>
    <row r="21" spans="1:12" ht="20.25" customHeight="1" x14ac:dyDescent="0.3">
      <c r="A21" s="43" t="s">
        <v>168</v>
      </c>
      <c r="B21" s="43"/>
      <c r="C21" s="69">
        <v>0</v>
      </c>
      <c r="D21" s="100"/>
      <c r="E21" s="36">
        <v>-1252</v>
      </c>
      <c r="F21" s="52"/>
      <c r="G21" s="84">
        <v>0</v>
      </c>
      <c r="H21" s="52"/>
      <c r="I21" s="48">
        <v>-2062</v>
      </c>
    </row>
    <row r="22" spans="1:12" ht="20.25" customHeight="1" x14ac:dyDescent="0.3">
      <c r="A22" s="43" t="s">
        <v>174</v>
      </c>
      <c r="B22" s="43"/>
      <c r="C22" s="69">
        <v>-635</v>
      </c>
      <c r="D22" s="100"/>
      <c r="E22" s="36">
        <v>-9940</v>
      </c>
      <c r="F22" s="52"/>
      <c r="G22" s="84">
        <v>-667</v>
      </c>
      <c r="H22" s="52"/>
      <c r="I22" s="48">
        <v>-2195</v>
      </c>
    </row>
    <row r="23" spans="1:12" ht="20.25" customHeight="1" x14ac:dyDescent="0.3">
      <c r="A23" s="43" t="s">
        <v>175</v>
      </c>
      <c r="B23" s="43"/>
      <c r="C23" s="69">
        <v>3079</v>
      </c>
      <c r="D23" s="100"/>
      <c r="E23" s="36">
        <v>7436</v>
      </c>
      <c r="F23" s="52"/>
      <c r="G23" s="84">
        <v>2647</v>
      </c>
      <c r="H23" s="52"/>
      <c r="I23" s="48">
        <v>6645</v>
      </c>
    </row>
    <row r="24" spans="1:12" ht="20.25" customHeight="1" x14ac:dyDescent="0.3">
      <c r="A24" s="43" t="s">
        <v>173</v>
      </c>
      <c r="B24" s="43"/>
      <c r="C24" s="69">
        <v>-1</v>
      </c>
      <c r="D24" s="100"/>
      <c r="E24" s="36">
        <v>-2115</v>
      </c>
      <c r="F24" s="52"/>
      <c r="G24" s="84">
        <v>-1</v>
      </c>
      <c r="H24" s="52"/>
      <c r="I24" s="48">
        <v>-786</v>
      </c>
    </row>
    <row r="25" spans="1:12" ht="20.25" customHeight="1" x14ac:dyDescent="0.3">
      <c r="A25" s="43" t="s">
        <v>160</v>
      </c>
      <c r="B25" s="43"/>
      <c r="C25" s="69">
        <v>0</v>
      </c>
      <c r="D25" s="100"/>
      <c r="E25" s="48">
        <v>-2383</v>
      </c>
      <c r="F25" s="52"/>
      <c r="G25" s="84">
        <v>0</v>
      </c>
      <c r="H25" s="52"/>
      <c r="I25" s="36">
        <v>-2383</v>
      </c>
      <c r="L25" s="319" t="s">
        <v>213</v>
      </c>
    </row>
    <row r="26" spans="1:12" ht="20.25" customHeight="1" x14ac:dyDescent="0.3">
      <c r="A26" s="43" t="s">
        <v>210</v>
      </c>
      <c r="B26" s="43"/>
      <c r="C26" s="69">
        <v>156</v>
      </c>
      <c r="D26" s="100"/>
      <c r="E26" s="48">
        <v>0</v>
      </c>
      <c r="F26" s="52"/>
      <c r="G26" s="84">
        <v>156</v>
      </c>
      <c r="H26" s="52"/>
      <c r="I26" s="36">
        <v>0</v>
      </c>
    </row>
    <row r="27" spans="1:12" ht="20.25" customHeight="1" x14ac:dyDescent="0.3">
      <c r="A27" s="43" t="s">
        <v>116</v>
      </c>
      <c r="B27" s="43"/>
      <c r="C27" s="84">
        <v>-6775</v>
      </c>
      <c r="D27" s="91"/>
      <c r="E27" s="70">
        <v>-6775</v>
      </c>
      <c r="F27" s="41"/>
      <c r="G27" s="84">
        <v>-6775</v>
      </c>
      <c r="H27" s="41"/>
      <c r="I27" s="70">
        <v>-6775</v>
      </c>
    </row>
    <row r="28" spans="1:12" ht="20.25" customHeight="1" x14ac:dyDescent="0.3">
      <c r="A28" s="43" t="s">
        <v>136</v>
      </c>
      <c r="B28" s="43"/>
      <c r="C28" s="84">
        <v>-2459</v>
      </c>
      <c r="D28" s="91"/>
      <c r="E28" s="70">
        <v>-345</v>
      </c>
      <c r="F28" s="41"/>
      <c r="G28" s="84">
        <v>-2459</v>
      </c>
      <c r="H28" s="41"/>
      <c r="I28" s="70">
        <v>-345</v>
      </c>
    </row>
    <row r="29" spans="1:12" ht="20.149999999999999" customHeight="1" x14ac:dyDescent="0.3">
      <c r="A29" s="43" t="s">
        <v>40</v>
      </c>
      <c r="B29" s="43"/>
      <c r="C29" s="50">
        <v>-321</v>
      </c>
      <c r="D29" s="84"/>
      <c r="E29" s="50">
        <v>-194</v>
      </c>
      <c r="F29" s="84"/>
      <c r="G29" s="50">
        <v>-216</v>
      </c>
      <c r="H29" s="84"/>
      <c r="I29" s="50">
        <v>-207</v>
      </c>
    </row>
    <row r="30" spans="1:12" ht="20.25" customHeight="1" x14ac:dyDescent="0.3">
      <c r="A30" s="212" t="s">
        <v>72</v>
      </c>
      <c r="B30" s="43"/>
      <c r="C30" s="50">
        <v>0</v>
      </c>
      <c r="D30" s="84"/>
      <c r="E30" s="50">
        <v>-660</v>
      </c>
      <c r="F30" s="84"/>
      <c r="G30" s="50">
        <v>-432000</v>
      </c>
      <c r="H30" s="84"/>
      <c r="I30" s="50">
        <v>-259200</v>
      </c>
    </row>
    <row r="31" spans="1:12" ht="20.25" customHeight="1" x14ac:dyDescent="0.3">
      <c r="A31" s="43" t="s">
        <v>137</v>
      </c>
      <c r="B31" s="43"/>
      <c r="C31" s="250">
        <v>-1898</v>
      </c>
      <c r="D31" s="84"/>
      <c r="E31" s="250">
        <v>-1205</v>
      </c>
      <c r="F31" s="84"/>
      <c r="G31" s="250">
        <v>0</v>
      </c>
      <c r="H31" s="84"/>
      <c r="I31" s="250">
        <v>0</v>
      </c>
    </row>
    <row r="32" spans="1:12" s="23" customFormat="1" ht="20.149999999999999" customHeight="1" x14ac:dyDescent="0.3">
      <c r="A32" s="203"/>
      <c r="B32" s="24"/>
      <c r="C32" s="70">
        <v>1408459</v>
      </c>
      <c r="D32" s="90"/>
      <c r="E32" s="29">
        <v>1329449</v>
      </c>
      <c r="F32" s="19"/>
      <c r="G32" s="70">
        <v>1028080</v>
      </c>
      <c r="H32" s="19"/>
      <c r="I32" s="29">
        <v>976990</v>
      </c>
    </row>
    <row r="33" spans="1:9" s="23" customFormat="1" ht="17.5" customHeight="1" x14ac:dyDescent="0.3">
      <c r="A33" s="21" t="s">
        <v>16</v>
      </c>
      <c r="B33" s="21"/>
      <c r="C33" s="126"/>
      <c r="D33" s="127"/>
      <c r="E33" s="126"/>
      <c r="F33" s="128"/>
      <c r="G33" s="129"/>
      <c r="H33" s="128"/>
      <c r="I33" s="129"/>
    </row>
    <row r="34" spans="1:9" s="23" customFormat="1" ht="20.25" customHeight="1" x14ac:dyDescent="0.3">
      <c r="A34" s="27" t="s">
        <v>24</v>
      </c>
      <c r="B34" s="27"/>
      <c r="C34" s="69">
        <v>-27523</v>
      </c>
      <c r="D34" s="99"/>
      <c r="E34" s="47">
        <v>-16768</v>
      </c>
      <c r="F34" s="53"/>
      <c r="G34" s="84">
        <v>-34974</v>
      </c>
      <c r="H34" s="53"/>
      <c r="I34" s="48">
        <v>-46650</v>
      </c>
    </row>
    <row r="35" spans="1:9" s="23" customFormat="1" ht="20.25" customHeight="1" x14ac:dyDescent="0.3">
      <c r="A35" s="43" t="s">
        <v>122</v>
      </c>
      <c r="B35" s="43"/>
      <c r="C35" s="69">
        <v>-45686</v>
      </c>
      <c r="D35" s="99"/>
      <c r="E35" s="70">
        <v>19507</v>
      </c>
      <c r="F35" s="53"/>
      <c r="G35" s="84">
        <v>-40706</v>
      </c>
      <c r="H35" s="53"/>
      <c r="I35" s="48">
        <v>-17674</v>
      </c>
    </row>
    <row r="36" spans="1:9" s="23" customFormat="1" ht="20.25" customHeight="1" x14ac:dyDescent="0.3">
      <c r="A36" s="43" t="s">
        <v>1</v>
      </c>
      <c r="B36" s="43"/>
      <c r="C36" s="69">
        <v>-297807</v>
      </c>
      <c r="D36" s="99"/>
      <c r="E36" s="47">
        <v>-162213</v>
      </c>
      <c r="F36" s="53"/>
      <c r="G36" s="84">
        <v>-289028</v>
      </c>
      <c r="H36" s="53"/>
      <c r="I36" s="48">
        <v>-170520</v>
      </c>
    </row>
    <row r="37" spans="1:9" s="23" customFormat="1" ht="20.25" customHeight="1" x14ac:dyDescent="0.3">
      <c r="A37" s="43" t="s">
        <v>65</v>
      </c>
      <c r="B37" s="43"/>
      <c r="C37" s="69">
        <v>389</v>
      </c>
      <c r="D37" s="99"/>
      <c r="E37" s="47">
        <v>-1587</v>
      </c>
      <c r="F37" s="53"/>
      <c r="G37" s="84">
        <v>978</v>
      </c>
      <c r="H37" s="53"/>
      <c r="I37" s="48">
        <v>-1521</v>
      </c>
    </row>
    <row r="38" spans="1:9" s="23" customFormat="1" ht="20.25" customHeight="1" x14ac:dyDescent="0.3">
      <c r="A38" s="43" t="s">
        <v>2</v>
      </c>
      <c r="B38" s="43"/>
      <c r="C38" s="69">
        <v>57569</v>
      </c>
      <c r="D38" s="99"/>
      <c r="E38" s="47">
        <v>20713</v>
      </c>
      <c r="F38" s="53"/>
      <c r="G38" s="84">
        <v>50294</v>
      </c>
      <c r="H38" s="53"/>
      <c r="I38" s="84">
        <v>25114</v>
      </c>
    </row>
    <row r="39" spans="1:9" s="23" customFormat="1" ht="20.25" customHeight="1" x14ac:dyDescent="0.3">
      <c r="A39" s="43" t="s">
        <v>76</v>
      </c>
      <c r="B39" s="43"/>
      <c r="C39" s="69">
        <v>46130</v>
      </c>
      <c r="D39" s="99"/>
      <c r="E39" s="47">
        <v>-117634</v>
      </c>
      <c r="F39" s="53"/>
      <c r="G39" s="84">
        <v>34992</v>
      </c>
      <c r="H39" s="53"/>
      <c r="I39" s="48">
        <v>-351863</v>
      </c>
    </row>
    <row r="40" spans="1:9" s="23" customFormat="1" ht="20.25" customHeight="1" x14ac:dyDescent="0.3">
      <c r="A40" s="43" t="s">
        <v>128</v>
      </c>
      <c r="B40" s="43"/>
      <c r="C40" s="69">
        <v>35295</v>
      </c>
      <c r="D40" s="99"/>
      <c r="E40" s="47">
        <v>74687</v>
      </c>
      <c r="F40" s="53"/>
      <c r="G40" s="84">
        <v>11283</v>
      </c>
      <c r="H40" s="53"/>
      <c r="I40" s="48">
        <v>44824</v>
      </c>
    </row>
    <row r="41" spans="1:9" s="23" customFormat="1" ht="20.25" customHeight="1" x14ac:dyDescent="0.3">
      <c r="A41" s="27" t="s">
        <v>68</v>
      </c>
      <c r="B41" s="27"/>
      <c r="C41" s="69">
        <v>8518</v>
      </c>
      <c r="D41" s="99"/>
      <c r="E41" s="106">
        <v>3854</v>
      </c>
      <c r="F41" s="53"/>
      <c r="G41" s="84">
        <v>3858</v>
      </c>
      <c r="H41" s="53"/>
      <c r="I41" s="36">
        <v>3895</v>
      </c>
    </row>
    <row r="42" spans="1:9" s="23" customFormat="1" ht="20.25" customHeight="1" x14ac:dyDescent="0.3">
      <c r="A42" s="59" t="s">
        <v>194</v>
      </c>
      <c r="B42" s="27"/>
      <c r="C42" s="69">
        <v>-8733</v>
      </c>
      <c r="D42" s="99"/>
      <c r="E42" s="47">
        <v>-1950</v>
      </c>
      <c r="F42" s="53"/>
      <c r="G42" s="84">
        <v>-6567</v>
      </c>
      <c r="H42" s="53"/>
      <c r="I42" s="48">
        <v>-335</v>
      </c>
    </row>
    <row r="43" spans="1:9" s="23" customFormat="1" ht="20.25" customHeight="1" x14ac:dyDescent="0.3">
      <c r="A43" s="43" t="s">
        <v>60</v>
      </c>
      <c r="B43" s="43"/>
      <c r="C43" s="250">
        <v>20592</v>
      </c>
      <c r="D43" s="99"/>
      <c r="E43" s="107">
        <v>18561</v>
      </c>
      <c r="F43" s="53"/>
      <c r="G43" s="81">
        <v>-5392</v>
      </c>
      <c r="H43" s="53"/>
      <c r="I43" s="54">
        <v>2599</v>
      </c>
    </row>
    <row r="44" spans="1:9" s="33" customFormat="1" ht="20.25" customHeight="1" x14ac:dyDescent="0.3">
      <c r="A44" s="68" t="s">
        <v>81</v>
      </c>
      <c r="B44" s="68"/>
      <c r="C44" s="45">
        <v>1197203</v>
      </c>
      <c r="D44" s="89"/>
      <c r="E44" s="45">
        <v>1166619</v>
      </c>
      <c r="F44" s="45"/>
      <c r="G44" s="50">
        <v>752818</v>
      </c>
      <c r="H44" s="45"/>
      <c r="I44" s="45">
        <v>464859</v>
      </c>
    </row>
    <row r="45" spans="1:9" s="23" customFormat="1" ht="20.25" customHeight="1" x14ac:dyDescent="0.3">
      <c r="A45" s="59" t="s">
        <v>53</v>
      </c>
      <c r="B45" s="27"/>
      <c r="C45" s="58">
        <v>-98465</v>
      </c>
      <c r="D45" s="99"/>
      <c r="E45" s="58">
        <v>-77973</v>
      </c>
      <c r="F45" s="53"/>
      <c r="G45" s="58">
        <v>-37742</v>
      </c>
      <c r="H45" s="56"/>
      <c r="I45" s="58">
        <v>-14576</v>
      </c>
    </row>
    <row r="46" spans="1:9" s="23" customFormat="1" ht="20.25" customHeight="1" x14ac:dyDescent="0.3">
      <c r="A46" s="24" t="s">
        <v>82</v>
      </c>
      <c r="B46" s="24"/>
      <c r="C46" s="66">
        <v>1098738</v>
      </c>
      <c r="D46" s="101"/>
      <c r="E46" s="66">
        <v>1088646</v>
      </c>
      <c r="F46" s="25"/>
      <c r="G46" s="40">
        <v>715076</v>
      </c>
      <c r="H46" s="34"/>
      <c r="I46" s="66">
        <v>450283</v>
      </c>
    </row>
    <row r="47" spans="1:9" s="23" customFormat="1" ht="12.75" customHeight="1" x14ac:dyDescent="0.3">
      <c r="A47" s="253"/>
      <c r="B47" s="20"/>
      <c r="C47" s="17"/>
      <c r="D47" s="28"/>
      <c r="E47" s="17"/>
      <c r="F47" s="28"/>
      <c r="G47" s="17"/>
      <c r="H47" s="28"/>
      <c r="I47" s="17"/>
    </row>
    <row r="48" spans="1:9" ht="20.25" customHeight="1" x14ac:dyDescent="0.35">
      <c r="A48" s="60" t="s">
        <v>83</v>
      </c>
      <c r="B48" s="60"/>
    </row>
    <row r="49" spans="1:9" ht="20.25" customHeight="1" x14ac:dyDescent="0.3">
      <c r="A49" s="13" t="s">
        <v>45</v>
      </c>
      <c r="B49" s="13"/>
    </row>
    <row r="50" spans="1:9" ht="20.25" customHeight="1" x14ac:dyDescent="0.3">
      <c r="A50" s="13"/>
      <c r="B50" s="13"/>
    </row>
    <row r="51" spans="1:9" s="15" customFormat="1" ht="19.5" customHeight="1" x14ac:dyDescent="0.3">
      <c r="A51" s="16"/>
      <c r="B51" s="16"/>
      <c r="C51" s="345" t="s">
        <v>4</v>
      </c>
      <c r="D51" s="345"/>
      <c r="E51" s="345"/>
      <c r="F51" s="87"/>
      <c r="G51" s="345" t="s">
        <v>21</v>
      </c>
      <c r="H51" s="345"/>
      <c r="I51" s="345"/>
    </row>
    <row r="52" spans="1:9" s="15" customFormat="1" ht="19.5" customHeight="1" x14ac:dyDescent="0.3">
      <c r="A52" s="16"/>
      <c r="B52" s="16"/>
      <c r="C52" s="345" t="s">
        <v>20</v>
      </c>
      <c r="D52" s="345"/>
      <c r="E52" s="345"/>
      <c r="F52" s="72"/>
      <c r="G52" s="345" t="s">
        <v>20</v>
      </c>
      <c r="H52" s="345"/>
      <c r="I52" s="345"/>
    </row>
    <row r="53" spans="1:9" s="15" customFormat="1" ht="19.5" customHeight="1" x14ac:dyDescent="0.3">
      <c r="A53" s="16"/>
      <c r="B53" s="16"/>
      <c r="C53" s="346" t="s">
        <v>85</v>
      </c>
      <c r="D53" s="344"/>
      <c r="E53" s="344"/>
      <c r="F53" s="72"/>
      <c r="G53" s="346" t="s">
        <v>85</v>
      </c>
      <c r="H53" s="344"/>
      <c r="I53" s="344"/>
    </row>
    <row r="54" spans="1:9" s="15" customFormat="1" ht="19.5" customHeight="1" x14ac:dyDescent="0.3">
      <c r="A54" s="16"/>
      <c r="B54" s="16"/>
      <c r="C54" s="343" t="s">
        <v>84</v>
      </c>
      <c r="D54" s="344"/>
      <c r="E54" s="344"/>
      <c r="F54" s="72"/>
      <c r="G54" s="343" t="s">
        <v>84</v>
      </c>
      <c r="H54" s="344"/>
      <c r="I54" s="344"/>
    </row>
    <row r="55" spans="1:9" s="15" customFormat="1" ht="19.5" customHeight="1" x14ac:dyDescent="0.3">
      <c r="A55" s="16"/>
      <c r="B55" s="16"/>
      <c r="C55" s="120">
        <v>2023</v>
      </c>
      <c r="D55" s="121"/>
      <c r="E55" s="120">
        <v>2022</v>
      </c>
      <c r="F55" s="118"/>
      <c r="G55" s="120">
        <v>2023</v>
      </c>
      <c r="H55" s="121"/>
      <c r="I55" s="120">
        <v>2022</v>
      </c>
    </row>
    <row r="56" spans="1:9" s="15" customFormat="1" ht="19.5" customHeight="1" x14ac:dyDescent="0.3">
      <c r="A56" s="16"/>
      <c r="B56" s="16"/>
      <c r="C56" s="342" t="s">
        <v>63</v>
      </c>
      <c r="D56" s="342"/>
      <c r="E56" s="342"/>
      <c r="F56" s="342"/>
      <c r="G56" s="342"/>
      <c r="H56" s="342"/>
      <c r="I56" s="342"/>
    </row>
    <row r="57" spans="1:9" ht="19.5" customHeight="1" x14ac:dyDescent="0.3">
      <c r="A57" s="18" t="s">
        <v>17</v>
      </c>
      <c r="B57" s="18"/>
      <c r="C57" s="22"/>
      <c r="D57" s="22"/>
      <c r="E57" s="22"/>
      <c r="F57" s="19"/>
      <c r="G57" s="19"/>
      <c r="H57" s="19"/>
      <c r="I57" s="19"/>
    </row>
    <row r="58" spans="1:9" ht="19.5" customHeight="1" x14ac:dyDescent="0.3">
      <c r="A58" s="43" t="s">
        <v>77</v>
      </c>
      <c r="B58" s="43"/>
      <c r="C58" s="69">
        <v>275</v>
      </c>
      <c r="D58" s="84"/>
      <c r="E58" s="69">
        <v>53</v>
      </c>
      <c r="F58" s="84"/>
      <c r="G58" s="84">
        <v>75</v>
      </c>
      <c r="H58" s="84"/>
      <c r="I58" s="84">
        <v>114</v>
      </c>
    </row>
    <row r="59" spans="1:9" ht="19.5" customHeight="1" x14ac:dyDescent="0.3">
      <c r="A59" s="43" t="s">
        <v>78</v>
      </c>
      <c r="B59" s="43"/>
      <c r="C59" s="69">
        <v>0</v>
      </c>
      <c r="D59" s="84"/>
      <c r="E59" s="69">
        <v>660</v>
      </c>
      <c r="F59" s="84"/>
      <c r="G59" s="84">
        <v>432000</v>
      </c>
      <c r="H59" s="84"/>
      <c r="I59" s="84">
        <v>259200</v>
      </c>
    </row>
    <row r="60" spans="1:9" ht="19.5" customHeight="1" x14ac:dyDescent="0.3">
      <c r="A60" s="43" t="s">
        <v>195</v>
      </c>
      <c r="B60" s="43"/>
      <c r="C60" s="69">
        <v>0</v>
      </c>
      <c r="D60" s="84"/>
      <c r="E60" s="69">
        <v>0</v>
      </c>
      <c r="F60" s="84"/>
      <c r="G60" s="84">
        <v>-17850</v>
      </c>
      <c r="H60" s="84"/>
      <c r="I60" s="84">
        <v>0</v>
      </c>
    </row>
    <row r="61" spans="1:9" ht="19.5" customHeight="1" x14ac:dyDescent="0.3">
      <c r="A61" s="43" t="s">
        <v>162</v>
      </c>
      <c r="B61" s="43"/>
      <c r="C61" s="69">
        <v>0</v>
      </c>
      <c r="D61" s="84"/>
      <c r="E61" s="69">
        <v>2062</v>
      </c>
      <c r="F61" s="84"/>
      <c r="G61" s="84">
        <v>0</v>
      </c>
      <c r="H61" s="84"/>
      <c r="I61" s="84">
        <v>2062</v>
      </c>
    </row>
    <row r="62" spans="1:9" s="23" customFormat="1" ht="19.5" customHeight="1" x14ac:dyDescent="0.3">
      <c r="A62" s="43" t="s">
        <v>176</v>
      </c>
      <c r="B62" s="43"/>
      <c r="C62" s="69">
        <v>-247325</v>
      </c>
      <c r="D62" s="84"/>
      <c r="E62" s="69">
        <v>-146820</v>
      </c>
      <c r="F62" s="84"/>
      <c r="G62" s="258">
        <v>-206671</v>
      </c>
      <c r="H62" s="84"/>
      <c r="I62" s="258">
        <v>-124321</v>
      </c>
    </row>
    <row r="63" spans="1:9" ht="19.5" customHeight="1" x14ac:dyDescent="0.3">
      <c r="A63" s="43" t="s">
        <v>196</v>
      </c>
      <c r="B63" s="43"/>
      <c r="C63" s="69">
        <v>3604</v>
      </c>
      <c r="D63" s="84"/>
      <c r="E63" s="69">
        <v>12896</v>
      </c>
      <c r="F63"/>
      <c r="G63" s="69">
        <v>3442</v>
      </c>
      <c r="H63" s="84"/>
      <c r="I63" s="69">
        <v>4872</v>
      </c>
    </row>
    <row r="64" spans="1:9" ht="19.5" customHeight="1" x14ac:dyDescent="0.3">
      <c r="A64" s="43" t="s">
        <v>138</v>
      </c>
      <c r="B64" s="43"/>
      <c r="C64" s="69">
        <v>-113894</v>
      </c>
      <c r="D64" s="84"/>
      <c r="E64" s="69">
        <v>-27398</v>
      </c>
      <c r="F64" s="84"/>
      <c r="G64" s="69">
        <v>-10580</v>
      </c>
      <c r="H64" s="84"/>
      <c r="I64" s="69">
        <v>-8518</v>
      </c>
    </row>
    <row r="65" spans="1:9" ht="19.5" customHeight="1" x14ac:dyDescent="0.3">
      <c r="A65" s="59" t="s">
        <v>141</v>
      </c>
      <c r="B65" s="43"/>
      <c r="C65" s="69">
        <v>-52339</v>
      </c>
      <c r="D65" s="84"/>
      <c r="E65" s="69">
        <v>-53273</v>
      </c>
      <c r="F65" s="84"/>
      <c r="G65" s="258">
        <v>-52339</v>
      </c>
      <c r="H65" s="84"/>
      <c r="I65" s="258">
        <v>-53273</v>
      </c>
    </row>
    <row r="66" spans="1:9" ht="19.5" customHeight="1" x14ac:dyDescent="0.3">
      <c r="A66" s="43" t="s">
        <v>197</v>
      </c>
      <c r="B66" s="43"/>
      <c r="C66" s="69">
        <v>0</v>
      </c>
      <c r="D66" s="84"/>
      <c r="E66" s="69">
        <v>15080</v>
      </c>
      <c r="F66"/>
      <c r="G66" s="69">
        <v>0</v>
      </c>
      <c r="H66" s="84"/>
      <c r="I66" s="69">
        <v>14700</v>
      </c>
    </row>
    <row r="67" spans="1:9" ht="19.5" customHeight="1" x14ac:dyDescent="0.3">
      <c r="A67" s="43" t="s">
        <v>110</v>
      </c>
      <c r="B67" s="43"/>
      <c r="C67" s="69">
        <v>-29929</v>
      </c>
      <c r="D67" s="84"/>
      <c r="E67" s="69">
        <v>-15180</v>
      </c>
      <c r="F67" s="84"/>
      <c r="G67" s="69">
        <v>-23582</v>
      </c>
      <c r="H67" s="84"/>
      <c r="I67" s="69">
        <v>-14436</v>
      </c>
    </row>
    <row r="68" spans="1:9" ht="19.5" customHeight="1" x14ac:dyDescent="0.3">
      <c r="A68" s="59" t="s">
        <v>92</v>
      </c>
      <c r="B68" s="43"/>
      <c r="C68" s="69">
        <v>0</v>
      </c>
      <c r="D68" s="84"/>
      <c r="E68" s="69">
        <v>0</v>
      </c>
      <c r="F68" s="84"/>
      <c r="G68" s="84">
        <v>5000</v>
      </c>
      <c r="H68" s="84"/>
      <c r="I68" s="84">
        <v>71000</v>
      </c>
    </row>
    <row r="69" spans="1:9" s="23" customFormat="1" ht="20.25" customHeight="1" x14ac:dyDescent="0.3">
      <c r="A69" s="59" t="s">
        <v>163</v>
      </c>
      <c r="B69" s="27"/>
      <c r="C69" s="58">
        <v>0</v>
      </c>
      <c r="D69" s="99"/>
      <c r="E69" s="58">
        <v>0</v>
      </c>
      <c r="F69" s="53"/>
      <c r="G69" s="58">
        <v>-5000</v>
      </c>
      <c r="H69" s="56"/>
      <c r="I69" s="58">
        <v>-42000</v>
      </c>
    </row>
    <row r="70" spans="1:9" ht="19.5" customHeight="1" x14ac:dyDescent="0.3">
      <c r="A70" s="24" t="s">
        <v>164</v>
      </c>
      <c r="B70" s="24"/>
      <c r="C70" s="40">
        <v>-439608</v>
      </c>
      <c r="D70" s="102"/>
      <c r="E70" s="40">
        <v>-211920</v>
      </c>
      <c r="F70" s="57"/>
      <c r="G70" s="40">
        <v>124495</v>
      </c>
      <c r="H70" s="57"/>
      <c r="I70" s="40">
        <v>109400</v>
      </c>
    </row>
    <row r="71" spans="1:9" ht="9" customHeight="1" x14ac:dyDescent="0.3">
      <c r="A71" s="24"/>
      <c r="B71" s="24"/>
      <c r="C71" s="90"/>
      <c r="D71" s="90"/>
      <c r="E71" s="90"/>
      <c r="F71" s="90"/>
      <c r="G71" s="90"/>
      <c r="H71" s="90"/>
      <c r="I71" s="90"/>
    </row>
    <row r="72" spans="1:9" ht="19.5" customHeight="1" x14ac:dyDescent="0.3">
      <c r="A72" s="18" t="s">
        <v>13</v>
      </c>
      <c r="B72" s="18"/>
      <c r="C72" s="90"/>
      <c r="D72" s="90"/>
      <c r="E72" s="90"/>
      <c r="F72" s="90"/>
      <c r="G72" s="90"/>
      <c r="H72" s="90"/>
      <c r="I72" s="90"/>
    </row>
    <row r="73" spans="1:9" ht="19.5" customHeight="1" x14ac:dyDescent="0.3">
      <c r="A73" s="43" t="s">
        <v>198</v>
      </c>
      <c r="B73" s="43"/>
      <c r="C73" s="69">
        <v>5949000</v>
      </c>
      <c r="D73" s="84"/>
      <c r="E73" s="69">
        <v>5514500</v>
      </c>
      <c r="F73" s="84"/>
      <c r="G73" s="84">
        <v>5929000</v>
      </c>
      <c r="H73" s="84"/>
      <c r="I73" s="84">
        <v>4297500</v>
      </c>
    </row>
    <row r="74" spans="1:9" ht="19.5" customHeight="1" x14ac:dyDescent="0.3">
      <c r="A74" s="43" t="s">
        <v>199</v>
      </c>
      <c r="B74" s="43"/>
      <c r="C74" s="69">
        <v>-6115000</v>
      </c>
      <c r="D74" s="84"/>
      <c r="E74" s="69">
        <v>-5223500</v>
      </c>
      <c r="F74" s="84"/>
      <c r="G74" s="69">
        <v>-5985000</v>
      </c>
      <c r="H74" s="84"/>
      <c r="I74" s="69">
        <v>-3939500</v>
      </c>
    </row>
    <row r="75" spans="1:9" ht="19.5" customHeight="1" x14ac:dyDescent="0.3">
      <c r="A75" s="43" t="s">
        <v>200</v>
      </c>
      <c r="B75" s="43"/>
      <c r="C75" s="69">
        <v>2200000</v>
      </c>
      <c r="D75" s="84"/>
      <c r="E75" s="69">
        <v>0</v>
      </c>
      <c r="F75" s="84"/>
      <c r="G75" s="84">
        <v>5812000</v>
      </c>
      <c r="H75" s="84"/>
      <c r="I75" s="84">
        <v>3013000</v>
      </c>
    </row>
    <row r="76" spans="1:9" ht="19.5" customHeight="1" x14ac:dyDescent="0.3">
      <c r="A76" s="59" t="s">
        <v>201</v>
      </c>
      <c r="C76" s="69">
        <v>-1700000</v>
      </c>
      <c r="D76" s="84"/>
      <c r="E76" s="69">
        <v>0</v>
      </c>
      <c r="F76" s="84"/>
      <c r="G76" s="69">
        <v>-5579000</v>
      </c>
      <c r="H76" s="84"/>
      <c r="I76" s="69">
        <v>-2676000</v>
      </c>
    </row>
    <row r="77" spans="1:9" ht="19.5" customHeight="1" x14ac:dyDescent="0.3">
      <c r="A77" s="59" t="s">
        <v>165</v>
      </c>
      <c r="C77" s="69">
        <v>-343468</v>
      </c>
      <c r="D77" s="84"/>
      <c r="E77" s="69">
        <v>-720363</v>
      </c>
      <c r="F77" s="84"/>
      <c r="G77" s="69">
        <v>-343468</v>
      </c>
      <c r="H77" s="84"/>
      <c r="I77" s="69">
        <v>-720363</v>
      </c>
    </row>
    <row r="78" spans="1:9" ht="19.5" customHeight="1" x14ac:dyDescent="0.3">
      <c r="A78" s="43" t="s">
        <v>133</v>
      </c>
      <c r="B78" s="43"/>
      <c r="C78" s="69">
        <v>-28404</v>
      </c>
      <c r="D78" s="84"/>
      <c r="E78" s="69">
        <v>-48044</v>
      </c>
      <c r="F78" s="84"/>
      <c r="G78" s="69">
        <v>-77850</v>
      </c>
      <c r="H78" s="108"/>
      <c r="I78" s="69">
        <v>-92296</v>
      </c>
    </row>
    <row r="79" spans="1:9" ht="19.5" customHeight="1" x14ac:dyDescent="0.3">
      <c r="A79" s="43" t="s">
        <v>202</v>
      </c>
      <c r="B79" s="43"/>
      <c r="C79" s="69">
        <v>-428539</v>
      </c>
      <c r="D79" s="84">
        <v>0</v>
      </c>
      <c r="E79" s="69">
        <v>-302724</v>
      </c>
      <c r="F79" s="84"/>
      <c r="G79" s="69">
        <v>-428539</v>
      </c>
      <c r="H79" s="108"/>
      <c r="I79" s="69">
        <v>-302724</v>
      </c>
    </row>
    <row r="80" spans="1:9" ht="19.5" customHeight="1" x14ac:dyDescent="0.3">
      <c r="A80" s="43" t="s">
        <v>203</v>
      </c>
      <c r="B80" s="43"/>
      <c r="C80" s="69">
        <v>17150</v>
      </c>
      <c r="D80" s="84"/>
      <c r="E80" s="69">
        <v>0</v>
      </c>
      <c r="F80" s="84"/>
      <c r="G80" s="69">
        <v>0</v>
      </c>
      <c r="H80" s="108"/>
      <c r="I80" s="69">
        <v>0</v>
      </c>
    </row>
    <row r="81" spans="1:9" s="23" customFormat="1" ht="20.25" customHeight="1" x14ac:dyDescent="0.3">
      <c r="A81" s="59" t="s">
        <v>111</v>
      </c>
      <c r="B81" s="27"/>
      <c r="C81" s="58">
        <v>-161787</v>
      </c>
      <c r="D81" s="99"/>
      <c r="E81" s="58">
        <v>-159748</v>
      </c>
      <c r="F81" s="53"/>
      <c r="G81" s="58">
        <v>-173543</v>
      </c>
      <c r="H81" s="56"/>
      <c r="I81" s="58">
        <v>-176324</v>
      </c>
    </row>
    <row r="82" spans="1:9" ht="19.5" customHeight="1" x14ac:dyDescent="0.3">
      <c r="A82" s="24" t="s">
        <v>112</v>
      </c>
      <c r="B82" s="24"/>
      <c r="C82" s="111">
        <v>-611048</v>
      </c>
      <c r="D82" s="103"/>
      <c r="E82" s="111">
        <v>-939879</v>
      </c>
      <c r="F82" s="112"/>
      <c r="G82" s="111">
        <v>-846400</v>
      </c>
      <c r="H82" s="112"/>
      <c r="I82" s="111">
        <v>-596707</v>
      </c>
    </row>
    <row r="83" spans="1:9" ht="9" customHeight="1" x14ac:dyDescent="0.3">
      <c r="A83" s="24"/>
      <c r="B83" s="24"/>
      <c r="C83" s="88"/>
      <c r="D83" s="90"/>
      <c r="E83" s="88"/>
      <c r="F83" s="109"/>
      <c r="G83" s="110"/>
      <c r="H83" s="109"/>
      <c r="I83" s="110"/>
    </row>
    <row r="84" spans="1:9" ht="19.5" customHeight="1" x14ac:dyDescent="0.3">
      <c r="A84" s="59" t="s">
        <v>204</v>
      </c>
      <c r="B84" s="24"/>
      <c r="C84" s="88"/>
      <c r="D84" s="90"/>
      <c r="E84" s="88"/>
      <c r="F84" s="109"/>
      <c r="G84" s="110"/>
      <c r="H84" s="109"/>
      <c r="I84" s="110"/>
    </row>
    <row r="85" spans="1:9" ht="19.5" customHeight="1" x14ac:dyDescent="0.3">
      <c r="A85" s="59" t="s">
        <v>79</v>
      </c>
      <c r="B85" s="24"/>
      <c r="C85" s="113">
        <v>48082</v>
      </c>
      <c r="D85" s="104"/>
      <c r="E85" s="113">
        <v>-63153</v>
      </c>
      <c r="F85" s="113"/>
      <c r="G85" s="113">
        <v>-6829</v>
      </c>
      <c r="H85" s="113"/>
      <c r="I85" s="113">
        <v>-37024</v>
      </c>
    </row>
    <row r="86" spans="1:9" s="23" customFormat="1" ht="19.5" customHeight="1" x14ac:dyDescent="0.3">
      <c r="A86" s="43" t="s">
        <v>108</v>
      </c>
      <c r="B86" s="43"/>
      <c r="C86" s="55">
        <v>2</v>
      </c>
      <c r="D86" s="100"/>
      <c r="E86" s="55">
        <v>3</v>
      </c>
      <c r="F86" s="52"/>
      <c r="G86" s="55">
        <v>0</v>
      </c>
      <c r="H86" s="52"/>
      <c r="I86" s="55">
        <v>0</v>
      </c>
    </row>
    <row r="87" spans="1:9" s="23" customFormat="1" ht="19.5" customHeight="1" x14ac:dyDescent="0.3">
      <c r="A87" s="24" t="s">
        <v>205</v>
      </c>
      <c r="B87" s="43"/>
      <c r="C87" s="105">
        <v>48084</v>
      </c>
      <c r="D87" s="100"/>
      <c r="E87" s="105">
        <v>-63150</v>
      </c>
      <c r="F87" s="52"/>
      <c r="G87" s="105">
        <v>-6829</v>
      </c>
      <c r="H87" s="52"/>
      <c r="I87" s="105">
        <v>-37024</v>
      </c>
    </row>
    <row r="88" spans="1:9" ht="19.5" customHeight="1" x14ac:dyDescent="0.3">
      <c r="A88" s="59" t="s">
        <v>106</v>
      </c>
      <c r="B88" s="59"/>
      <c r="C88" s="114">
        <v>74781</v>
      </c>
      <c r="D88" s="103"/>
      <c r="E88" s="114">
        <v>107086</v>
      </c>
      <c r="F88" s="113"/>
      <c r="G88" s="114">
        <v>52374</v>
      </c>
      <c r="H88" s="113"/>
      <c r="I88" s="114">
        <v>63026</v>
      </c>
    </row>
    <row r="89" spans="1:9" ht="19.5" customHeight="1" thickBot="1" x14ac:dyDescent="0.35">
      <c r="A89" s="24" t="s">
        <v>107</v>
      </c>
      <c r="B89" s="24"/>
      <c r="C89" s="115">
        <v>122865</v>
      </c>
      <c r="D89" s="103"/>
      <c r="E89" s="115">
        <v>43936</v>
      </c>
      <c r="F89" s="112"/>
      <c r="G89" s="115">
        <v>45545</v>
      </c>
      <c r="H89" s="112"/>
      <c r="I89" s="115">
        <v>26002</v>
      </c>
    </row>
    <row r="90" spans="1:9" ht="9" customHeight="1" thickTop="1" x14ac:dyDescent="0.3">
      <c r="A90" s="59"/>
      <c r="B90" s="24"/>
      <c r="C90" s="31"/>
      <c r="D90" s="26"/>
      <c r="E90" s="31"/>
      <c r="F90" s="26"/>
      <c r="G90" s="31"/>
      <c r="H90" s="26"/>
      <c r="I90" s="31"/>
    </row>
    <row r="91" spans="1:9" ht="19.5" customHeight="1" x14ac:dyDescent="0.3">
      <c r="A91" s="76" t="s">
        <v>80</v>
      </c>
      <c r="B91" s="24"/>
      <c r="C91" s="31"/>
      <c r="D91" s="26"/>
      <c r="E91" s="31"/>
      <c r="F91" s="26"/>
      <c r="G91" s="31"/>
      <c r="H91" s="26"/>
      <c r="I91" s="31"/>
    </row>
    <row r="92" spans="1:9" ht="19.5" customHeight="1" x14ac:dyDescent="0.3">
      <c r="A92" s="77" t="s">
        <v>29</v>
      </c>
      <c r="B92" s="24"/>
      <c r="C92" s="31"/>
      <c r="D92" s="26"/>
      <c r="E92" s="31"/>
      <c r="F92" s="26"/>
      <c r="G92" s="31"/>
      <c r="H92" s="26"/>
      <c r="I92" s="31"/>
    </row>
    <row r="93" spans="1:9" ht="19.5" customHeight="1" x14ac:dyDescent="0.3">
      <c r="A93" s="73" t="s">
        <v>206</v>
      </c>
      <c r="B93" s="24"/>
      <c r="C93" s="45"/>
      <c r="D93" s="31"/>
      <c r="E93" s="45"/>
      <c r="F93" s="45"/>
      <c r="G93" s="45"/>
      <c r="H93" s="45"/>
      <c r="I93" s="45"/>
    </row>
    <row r="94" spans="1:9" ht="19.5" customHeight="1" x14ac:dyDescent="0.3">
      <c r="A94" s="221" t="s">
        <v>207</v>
      </c>
      <c r="B94" s="24"/>
      <c r="C94" s="259">
        <v>21987</v>
      </c>
      <c r="D94" s="84"/>
      <c r="E94" s="259">
        <v>65902</v>
      </c>
      <c r="F94" s="84"/>
      <c r="G94" s="69">
        <v>0</v>
      </c>
      <c r="H94" s="45"/>
      <c r="I94" s="45">
        <v>70760</v>
      </c>
    </row>
    <row r="95" spans="1:9" ht="19.5" customHeight="1" x14ac:dyDescent="0.3">
      <c r="A95" s="73" t="s">
        <v>166</v>
      </c>
      <c r="B95" s="24"/>
      <c r="C95" s="259">
        <v>106888</v>
      </c>
      <c r="D95" s="84"/>
      <c r="E95" s="259">
        <v>21355</v>
      </c>
      <c r="F95" s="84"/>
      <c r="G95" s="69">
        <v>106243</v>
      </c>
      <c r="H95" s="78"/>
      <c r="I95" s="45">
        <v>22682</v>
      </c>
    </row>
    <row r="96" spans="1:9" ht="19.5" customHeight="1" x14ac:dyDescent="0.3">
      <c r="A96" s="73" t="s">
        <v>177</v>
      </c>
      <c r="B96" s="24"/>
      <c r="C96" s="69">
        <v>0</v>
      </c>
      <c r="D96" s="31"/>
      <c r="E96" s="69">
        <v>10506</v>
      </c>
      <c r="F96" s="45"/>
      <c r="G96" s="69">
        <v>37432</v>
      </c>
      <c r="H96" s="78"/>
      <c r="I96" s="69">
        <v>10506</v>
      </c>
    </row>
    <row r="97" spans="1:9" ht="19.5" customHeight="1" x14ac:dyDescent="0.3">
      <c r="A97" s="73" t="s">
        <v>209</v>
      </c>
      <c r="B97" s="24"/>
      <c r="C97" s="69">
        <v>2315</v>
      </c>
      <c r="D97" s="31"/>
      <c r="E97" s="69">
        <v>0</v>
      </c>
      <c r="F97" s="45"/>
      <c r="G97" s="69">
        <v>2315</v>
      </c>
      <c r="H97" s="78"/>
      <c r="I97" s="69">
        <v>0</v>
      </c>
    </row>
    <row r="98" spans="1:9" s="118" customFormat="1" ht="19.5" customHeight="1" x14ac:dyDescent="0.3">
      <c r="A98" s="260" t="s">
        <v>211</v>
      </c>
      <c r="B98" s="209"/>
      <c r="C98" s="69">
        <v>1313</v>
      </c>
      <c r="D98" s="11"/>
      <c r="E98" s="69">
        <v>0</v>
      </c>
      <c r="F98" s="261"/>
      <c r="G98" s="69">
        <v>683</v>
      </c>
      <c r="H98" s="78"/>
      <c r="I98" s="50">
        <v>0</v>
      </c>
    </row>
    <row r="99" spans="1:9" ht="19.5" customHeight="1" x14ac:dyDescent="0.3">
      <c r="A99" s="73" t="s">
        <v>208</v>
      </c>
      <c r="B99" s="24"/>
      <c r="C99" s="69">
        <v>0</v>
      </c>
      <c r="D99" s="31"/>
      <c r="E99" s="45">
        <v>440</v>
      </c>
      <c r="F99" s="45"/>
      <c r="G99" s="69">
        <v>0</v>
      </c>
      <c r="H99" s="78"/>
      <c r="I99" s="50">
        <v>0</v>
      </c>
    </row>
    <row r="100" spans="1:9" ht="19.5" customHeight="1" x14ac:dyDescent="0.3">
      <c r="A100" s="73" t="s">
        <v>167</v>
      </c>
      <c r="B100" s="24"/>
      <c r="C100" s="69">
        <v>0</v>
      </c>
      <c r="D100" s="31"/>
      <c r="E100" s="45">
        <v>264517</v>
      </c>
      <c r="F100" s="45"/>
      <c r="G100" s="69">
        <v>0</v>
      </c>
      <c r="H100" s="78"/>
      <c r="I100" s="45">
        <v>303542</v>
      </c>
    </row>
    <row r="101" spans="1:9" ht="19.5" customHeight="1" x14ac:dyDescent="0.3">
      <c r="A101" s="73" t="s">
        <v>139</v>
      </c>
      <c r="B101" s="122">
        <v>0</v>
      </c>
      <c r="C101" s="69">
        <v>753</v>
      </c>
      <c r="D101" s="123"/>
      <c r="E101" s="122">
        <v>296</v>
      </c>
      <c r="F101" s="122"/>
      <c r="G101" s="69">
        <v>753</v>
      </c>
      <c r="H101" s="78"/>
      <c r="I101" s="45">
        <v>296</v>
      </c>
    </row>
    <row r="102" spans="1:9" ht="19.5" customHeight="1" x14ac:dyDescent="0.3">
      <c r="A102" s="86"/>
      <c r="B102" s="86"/>
      <c r="C102" s="86"/>
      <c r="D102" s="86"/>
      <c r="E102" s="135"/>
      <c r="F102" s="86"/>
      <c r="G102" s="31"/>
      <c r="H102" s="26"/>
      <c r="I102" s="31"/>
    </row>
    <row r="105" spans="1:9" ht="20.25" customHeight="1" x14ac:dyDescent="0.3">
      <c r="G105" s="28"/>
      <c r="I105" s="28"/>
    </row>
  </sheetData>
  <mergeCells count="18">
    <mergeCell ref="C56:I56"/>
    <mergeCell ref="C52:E52"/>
    <mergeCell ref="G52:I52"/>
    <mergeCell ref="G53:I53"/>
    <mergeCell ref="C53:E53"/>
    <mergeCell ref="C54:E54"/>
    <mergeCell ref="G54:I54"/>
    <mergeCell ref="C9:I9"/>
    <mergeCell ref="G7:I7"/>
    <mergeCell ref="G51:I51"/>
    <mergeCell ref="C51:E51"/>
    <mergeCell ref="C4:E4"/>
    <mergeCell ref="G4:I4"/>
    <mergeCell ref="C6:E6"/>
    <mergeCell ref="G6:I6"/>
    <mergeCell ref="C7:E7"/>
    <mergeCell ref="C5:E5"/>
    <mergeCell ref="G5:I5"/>
  </mergeCells>
  <phoneticPr fontId="4" type="noConversion"/>
  <pageMargins left="0.8" right="0.8" top="0.48" bottom="0.5" header="0.5" footer="0.5"/>
  <pageSetup paperSize="9" scale="72" firstPageNumber="12" fitToWidth="2" fitToHeight="2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BS-2-3</vt:lpstr>
      <vt:lpstr>PL-3mth</vt:lpstr>
      <vt:lpstr>PL-9mth</vt:lpstr>
      <vt:lpstr>OCI-Conso 65</vt:lpstr>
      <vt:lpstr>OCI-Conso 66</vt:lpstr>
      <vt:lpstr>OCI-Separate 65</vt:lpstr>
      <vt:lpstr>OCI-Separate 66</vt:lpstr>
      <vt:lpstr>CF</vt:lpstr>
      <vt:lpstr>'BS-2-3'!Print_Area</vt:lpstr>
      <vt:lpstr>CF!Print_Area</vt:lpstr>
      <vt:lpstr>'OCI-Conso 65'!Print_Area</vt:lpstr>
      <vt:lpstr>'OCI-Conso 66'!Print_Area</vt:lpstr>
      <vt:lpstr>'OCI-Separate 65'!Print_Area</vt:lpstr>
      <vt:lpstr>'OCI-Separate 66'!Print_Area</vt:lpstr>
      <vt:lpstr>'PL-3mth'!Print_Area</vt:lpstr>
      <vt:lpstr>'PL-9mth'!Print_Area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Prach, Kamolamnuaykit</cp:lastModifiedBy>
  <cp:lastPrinted>2023-11-02T03:31:21Z</cp:lastPrinted>
  <dcterms:created xsi:type="dcterms:W3CDTF">2004-12-22T09:49:07Z</dcterms:created>
  <dcterms:modified xsi:type="dcterms:W3CDTF">2023-11-08T04:13:47Z</dcterms:modified>
</cp:coreProperties>
</file>