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6/งบไตรมาสที่ 3 ปี 2566/"/>
    </mc:Choice>
  </mc:AlternateContent>
  <xr:revisionPtr revIDLastSave="0" documentId="8_{AE8826C1-DFE5-442D-904B-549B877A2102}" xr6:coauthVersionLast="47" xr6:coauthVersionMax="47" xr10:uidLastSave="{00000000-0000-0000-0000-000000000000}"/>
  <bookViews>
    <workbookView xWindow="-108" yWindow="-108" windowWidth="23256" windowHeight="12576" tabRatio="881" xr2:uid="{00000000-000D-0000-FFFF-FFFF00000000}"/>
  </bookViews>
  <sheets>
    <sheet name="ASSET" sheetId="33" r:id="rId1"/>
    <sheet name="LIABILITIES" sheetId="34" r:id="rId2"/>
    <sheet name="PL3MS" sheetId="39" r:id="rId3"/>
    <sheet name="PL9MS" sheetId="46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6">'CASH FLOW'!$A$1:$I$98</definedName>
    <definedName name="_xlnm.Print_Area" localSheetId="1">LIABILITIES!$A$1:$I$52</definedName>
    <definedName name="_xlnm.Print_Area" localSheetId="2">PL3MS!$A$1:$I$103</definedName>
    <definedName name="_xlnm.Print_Area" localSheetId="4">'SHAREHOLDER-CONSOL'!$A$1:$AF$43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37" l="1"/>
  <c r="X24" i="45" l="1"/>
  <c r="AA27" i="43"/>
  <c r="AF27" i="43" s="1"/>
  <c r="G90" i="37" l="1"/>
  <c r="C90" i="37"/>
  <c r="G83" i="37"/>
  <c r="E33" i="39" l="1"/>
  <c r="E33" i="46"/>
  <c r="I13" i="37" l="1"/>
  <c r="E13" i="37"/>
  <c r="U19" i="45"/>
  <c r="P20" i="45"/>
  <c r="AA20" i="43"/>
  <c r="R23" i="43"/>
  <c r="I35" i="46"/>
  <c r="G35" i="46"/>
  <c r="C35" i="46"/>
  <c r="P30" i="43" s="1"/>
  <c r="E35" i="46"/>
  <c r="I35" i="39"/>
  <c r="G35" i="39"/>
  <c r="C35" i="39"/>
  <c r="E35" i="39"/>
  <c r="AF22" i="43" l="1"/>
  <c r="C74" i="37"/>
  <c r="E74" i="37"/>
  <c r="I74" i="37"/>
  <c r="G74" i="37"/>
  <c r="C13" i="37"/>
  <c r="P27" i="45"/>
  <c r="G13" i="37" l="1"/>
  <c r="X25" i="45"/>
  <c r="U26" i="45"/>
  <c r="AD30" i="43"/>
  <c r="AD31" i="43" s="1"/>
  <c r="AA28" i="43"/>
  <c r="AF28" i="43" s="1"/>
  <c r="X30" i="43"/>
  <c r="M30" i="43"/>
  <c r="G43" i="46"/>
  <c r="G45" i="46" s="1"/>
  <c r="C43" i="46"/>
  <c r="I43" i="46"/>
  <c r="I45" i="46" s="1"/>
  <c r="E43" i="46"/>
  <c r="C16" i="46"/>
  <c r="G16" i="39"/>
  <c r="C16" i="39"/>
  <c r="D23" i="33"/>
  <c r="F23" i="33"/>
  <c r="H23" i="33"/>
  <c r="J23" i="33"/>
  <c r="AF29" i="43"/>
  <c r="I83" i="37"/>
  <c r="E83" i="37"/>
  <c r="AA30" i="43" l="1"/>
  <c r="AF30" i="43" s="1"/>
  <c r="X18" i="45" l="1"/>
  <c r="M20" i="45"/>
  <c r="AF21" i="43"/>
  <c r="AF20" i="43"/>
  <c r="I23" i="46" l="1"/>
  <c r="I16" i="46"/>
  <c r="E74" i="46"/>
  <c r="E72" i="46"/>
  <c r="E67" i="46"/>
  <c r="E45" i="46"/>
  <c r="E23" i="46"/>
  <c r="E16" i="46"/>
  <c r="E23" i="39"/>
  <c r="I25" i="46" l="1"/>
  <c r="E25" i="46"/>
  <c r="I16" i="39"/>
  <c r="E16" i="39"/>
  <c r="C74" i="46"/>
  <c r="C72" i="46"/>
  <c r="C67" i="46"/>
  <c r="C45" i="46"/>
  <c r="G23" i="46"/>
  <c r="C23" i="46"/>
  <c r="C25" i="46" s="1"/>
  <c r="G16" i="46"/>
  <c r="C27" i="46" l="1"/>
  <c r="C29" i="46" s="1"/>
  <c r="C46" i="46" s="1"/>
  <c r="E27" i="46"/>
  <c r="E29" i="46" s="1"/>
  <c r="I27" i="46"/>
  <c r="I29" i="46" s="1"/>
  <c r="G25" i="46"/>
  <c r="E43" i="39"/>
  <c r="G43" i="39"/>
  <c r="G45" i="39" s="1"/>
  <c r="C43" i="39"/>
  <c r="I46" i="46" l="1"/>
  <c r="I11" i="37"/>
  <c r="I28" i="37" s="1"/>
  <c r="I39" i="37" s="1"/>
  <c r="E46" i="46"/>
  <c r="E11" i="37"/>
  <c r="E28" i="37" s="1"/>
  <c r="I65" i="46"/>
  <c r="I72" i="46"/>
  <c r="G27" i="46"/>
  <c r="G29" i="46" s="1"/>
  <c r="G65" i="46" s="1"/>
  <c r="D36" i="33"/>
  <c r="I43" i="37" l="1"/>
  <c r="I86" i="37" s="1"/>
  <c r="I89" i="37" s="1"/>
  <c r="I91" i="37" s="1"/>
  <c r="G11" i="37"/>
  <c r="G46" i="46"/>
  <c r="G70" i="46" s="1"/>
  <c r="G72" i="46" s="1"/>
  <c r="C11" i="37"/>
  <c r="C28" i="37" s="1"/>
  <c r="I67" i="46"/>
  <c r="I74" i="46"/>
  <c r="G67" i="46"/>
  <c r="M26" i="45"/>
  <c r="X26" i="45" s="1"/>
  <c r="G74" i="46"/>
  <c r="C45" i="39"/>
  <c r="E45" i="39"/>
  <c r="I43" i="39"/>
  <c r="I45" i="39" s="1"/>
  <c r="P23" i="43"/>
  <c r="I23" i="39" l="1"/>
  <c r="E74" i="39"/>
  <c r="E72" i="39"/>
  <c r="E67" i="39"/>
  <c r="G23" i="39"/>
  <c r="C23" i="39"/>
  <c r="E25" i="39" l="1"/>
  <c r="E27" i="39" s="1"/>
  <c r="E29" i="39" s="1"/>
  <c r="E46" i="39" s="1"/>
  <c r="I25" i="39"/>
  <c r="I27" i="39" s="1"/>
  <c r="I29" i="39" s="1"/>
  <c r="G25" i="39"/>
  <c r="G27" i="39" s="1"/>
  <c r="G29" i="39" s="1"/>
  <c r="C25" i="39"/>
  <c r="C27" i="39" s="1"/>
  <c r="C29" i="39" s="1"/>
  <c r="C46" i="39" s="1"/>
  <c r="G28" i="37" l="1"/>
  <c r="G65" i="39"/>
  <c r="G46" i="39"/>
  <c r="G70" i="39" s="1"/>
  <c r="G72" i="39" s="1"/>
  <c r="I46" i="39"/>
  <c r="C72" i="39"/>
  <c r="G74" i="39" l="1"/>
  <c r="C74" i="39"/>
  <c r="C67" i="39"/>
  <c r="I67" i="39"/>
  <c r="I74" i="39"/>
  <c r="I70" i="39"/>
  <c r="I72" i="39" s="1"/>
  <c r="G67" i="39"/>
  <c r="X17" i="43"/>
  <c r="X23" i="43" s="1"/>
  <c r="X15" i="45" l="1"/>
  <c r="AA17" i="43"/>
  <c r="U27" i="45"/>
  <c r="U20" i="45"/>
  <c r="P31" i="43" l="1"/>
  <c r="X22" i="45" l="1"/>
  <c r="AA25" i="43"/>
  <c r="AF25" i="43" s="1"/>
  <c r="I46" i="34" l="1"/>
  <c r="I48" i="34" s="1"/>
  <c r="E46" i="34"/>
  <c r="E48" i="34" s="1"/>
  <c r="I24" i="34"/>
  <c r="E24" i="34"/>
  <c r="I18" i="34"/>
  <c r="E18" i="34"/>
  <c r="J36" i="33"/>
  <c r="F36" i="33"/>
  <c r="F37" i="33" l="1"/>
  <c r="J37" i="33"/>
  <c r="I25" i="34"/>
  <c r="I49" i="34" s="1"/>
  <c r="E25" i="34"/>
  <c r="E49" i="34" s="1"/>
  <c r="I50" i="34" l="1"/>
  <c r="X19" i="45"/>
  <c r="S20" i="45"/>
  <c r="J20" i="45"/>
  <c r="G20" i="45"/>
  <c r="D20" i="45"/>
  <c r="AF17" i="43"/>
  <c r="AD23" i="43"/>
  <c r="U23" i="43"/>
  <c r="M23" i="43"/>
  <c r="J23" i="43"/>
  <c r="G23" i="43"/>
  <c r="D23" i="43"/>
  <c r="AF23" i="43" l="1"/>
  <c r="X20" i="45"/>
  <c r="AA23" i="43"/>
  <c r="S27" i="45" l="1"/>
  <c r="J27" i="45"/>
  <c r="G27" i="45"/>
  <c r="D27" i="45"/>
  <c r="R31" i="43"/>
  <c r="U31" i="43"/>
  <c r="J31" i="43"/>
  <c r="G31" i="43"/>
  <c r="D31" i="43"/>
  <c r="G24" i="34"/>
  <c r="G18" i="34"/>
  <c r="C24" i="34"/>
  <c r="C18" i="34"/>
  <c r="H36" i="33"/>
  <c r="G25" i="34" l="1"/>
  <c r="H37" i="33"/>
  <c r="C25" i="34"/>
  <c r="D37" i="33"/>
  <c r="M31" i="43"/>
  <c r="X31" i="43" l="1"/>
  <c r="C46" i="34" l="1"/>
  <c r="C48" i="34" s="1"/>
  <c r="C49" i="34" s="1"/>
  <c r="C50" i="34" s="1"/>
  <c r="M27" i="45"/>
  <c r="AF31" i="43"/>
  <c r="AA31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X27" i="45" l="1"/>
  <c r="B77" i="24"/>
  <c r="B79" i="24" s="1"/>
  <c r="D77" i="24"/>
  <c r="D79" i="24" s="1"/>
  <c r="H77" i="24"/>
  <c r="H79" i="24" s="1"/>
  <c r="F77" i="24"/>
  <c r="F79" i="24" s="1"/>
  <c r="G46" i="34" l="1"/>
  <c r="G48" i="34" s="1"/>
  <c r="G49" i="34" s="1"/>
  <c r="G50" i="34" s="1"/>
  <c r="C39" i="37" l="1"/>
  <c r="C43" i="37" s="1"/>
  <c r="C86" i="37" s="1"/>
  <c r="C89" i="37" s="1"/>
  <c r="C91" i="37" s="1"/>
  <c r="C92" i="37" s="1"/>
  <c r="E39" i="37"/>
  <c r="G39" i="37"/>
  <c r="G43" i="37" s="1"/>
  <c r="G86" i="37" s="1"/>
  <c r="G89" i="37" s="1"/>
  <c r="G91" i="37" s="1"/>
  <c r="G92" i="37" s="1"/>
  <c r="E43" i="37" l="1"/>
  <c r="E86" i="37" s="1"/>
  <c r="E89" i="37" s="1"/>
  <c r="E91" i="37" s="1"/>
</calcChain>
</file>

<file path=xl/sharedStrings.xml><?xml version="1.0" encoding="utf-8"?>
<sst xmlns="http://schemas.openxmlformats.org/spreadsheetml/2006/main" count="546" uniqueCount="303">
  <si>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</si>
  <si>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</si>
  <si>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 xml:space="preserve">AS  AT  SEPTEMBER </t>
    </r>
    <r>
      <rPr>
        <b/>
        <sz val="12"/>
        <rFont val="Times New Roman"/>
        <family val="1"/>
      </rPr>
      <t xml:space="preserve"> 30,  2023</t>
    </r>
  </si>
  <si>
    <t>Unit : Baht</t>
  </si>
  <si>
    <t>Notes</t>
  </si>
  <si>
    <t>CONSOLIDATED</t>
  </si>
  <si>
    <t>SEPARATE</t>
  </si>
  <si>
    <t>FINANCIAL  STATEMENTS</t>
  </si>
  <si>
    <t>“Unaudited”</t>
  </si>
  <si>
    <t>As at</t>
  </si>
  <si>
    <t xml:space="preserve">As at </t>
  </si>
  <si>
    <t>September 30,</t>
  </si>
  <si>
    <t>December 31,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</si>
  <si>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</si>
  <si>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</si>
  <si>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</si>
  <si>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</si>
  <si>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</si>
  <si>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Current portion of long-term loan</t>
  </si>
  <si>
    <t>to a related company</t>
  </si>
  <si>
    <t>Inventories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</si>
  <si>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</si>
  <si>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</si>
  <si>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</si>
  <si>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</si>
  <si>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</si>
  <si>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>Other non-current financial assets</t>
  </si>
  <si>
    <t xml:space="preserve">Investments in subsidiaries </t>
  </si>
  <si>
    <t>Hire-purchase receivables</t>
  </si>
  <si>
    <t>-</t>
  </si>
  <si>
    <t>Long-term loan to a related company</t>
  </si>
  <si>
    <t>Right-of-use assets</t>
  </si>
  <si>
    <t>Property, plant and equipment</t>
  </si>
  <si>
    <t>Other intangible assets</t>
  </si>
  <si>
    <t>Deferred tax assets</t>
  </si>
  <si>
    <t xml:space="preserve">Other non-current assets 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</si>
  <si>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</si>
  <si>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</si>
  <si>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</si>
  <si>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</si>
  <si>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r>
      <t xml:space="preserve">AS  AT  SEPTEMBER  </t>
    </r>
    <r>
      <rPr>
        <b/>
        <sz val="12"/>
        <rFont val="Times New Roman"/>
        <family val="1"/>
      </rPr>
      <t>30,  2023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</si>
  <si>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</si>
  <si>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</si>
  <si>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</si>
  <si>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</si>
  <si>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Current income tax payable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</si>
  <si>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</si>
  <si>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</si>
  <si>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</si>
  <si>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</si>
  <si>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</si>
  <si>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</si>
  <si>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</si>
  <si>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</si>
  <si>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</si>
  <si>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</si>
  <si>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</si>
  <si>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</si>
  <si>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800,000,000 ordinary shares of Baht 0.50 each</t>
  </si>
  <si>
    <t>Issued and paid-up share capital</t>
  </si>
  <si>
    <t>600,000,000 ordinary shares of Baht 0.50 each,</t>
  </si>
  <si>
    <t>fully paid</t>
  </si>
  <si>
    <t>602,806,400 ordinary shares of Baht 0.50 each,</t>
  </si>
  <si>
    <t>Premium on ordinary shares</t>
  </si>
  <si>
    <t>RETAINED  EARNINGS</t>
  </si>
  <si>
    <t xml:space="preserve">Appropriated </t>
  </si>
  <si>
    <t>Legal reserve</t>
  </si>
  <si>
    <t>Unappropriated</t>
  </si>
  <si>
    <t>OTHER  COMPONENTS  OF  SHAREHOLDERS’  EQUITY</t>
  </si>
  <si>
    <t xml:space="preserve">Total shareholders’ equity attributable </t>
  </si>
  <si>
    <t>to owners of the parent</t>
  </si>
  <si>
    <t>Non-controlling interests</t>
  </si>
  <si>
    <t xml:space="preserve">TOTAL  SHAREHOLDERS’  EQUITY </t>
  </si>
  <si>
    <t xml:space="preserve">TOTAL  LIABILITIES  AND  SHAREHOLDERS’  EQUITY </t>
  </si>
  <si>
    <t>SUCCESSMORE  BEING  PUBLIC  COMPANY  LIMITED  AND  ITS SUBSIDIARIES</t>
  </si>
  <si>
    <t>STATEMENTS  OF  PROFIT  OR  LOSS  AND  OTHER  COMPREHENSIVE  INCOME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</si>
  <si>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30,  2023</t>
    </r>
  </si>
  <si>
    <t>“UNAUDITED”</t>
  </si>
  <si>
    <t>REVENUES</t>
  </si>
  <si>
    <t>Revenues from sales</t>
  </si>
  <si>
    <t>Revenues from rendering of services</t>
  </si>
  <si>
    <t xml:space="preserve">Interest income from hire-purchase </t>
  </si>
  <si>
    <t>Other income</t>
  </si>
  <si>
    <t>Gain on foreign exchange rates - net</t>
  </si>
  <si>
    <t>Total Revenues</t>
  </si>
  <si>
    <t>EXPENSES</t>
  </si>
  <si>
    <t>Costs of sales</t>
  </si>
  <si>
    <t>Costs of rendering services</t>
  </si>
  <si>
    <t>Distribution costs</t>
  </si>
  <si>
    <t>Administrative expenses</t>
  </si>
  <si>
    <t>Total Expenses</t>
  </si>
  <si>
    <t>PROFIT  FROM  OPERATING ACTIVITIES</t>
  </si>
  <si>
    <t>FINANCE COST</t>
  </si>
  <si>
    <t>PROFIT  BEFORE  INCOME  TAX  EXPENSE</t>
  </si>
  <si>
    <t>INCOME  TAX  EXPENSE</t>
  </si>
  <si>
    <t>PROFIT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</si>
  <si>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</si>
  <si>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</si>
  <si>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</si>
  <si>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>Total components of other comprehensive loss</t>
  </si>
  <si>
    <t>that will be reclassified subsequently to profit or loss</t>
  </si>
  <si>
    <t>Items that will not be reclassified subsequently to profit or loss</t>
  </si>
  <si>
    <t>Loss on measuring financial assets</t>
  </si>
  <si>
    <t>Income tax on items will not be reclassified</t>
  </si>
  <si>
    <t>subsequently to profit or loss</t>
  </si>
  <si>
    <t>that will not be reclassified subsequently</t>
  </si>
  <si>
    <t xml:space="preserve">        to profit or loss - net of income tax</t>
  </si>
  <si>
    <t xml:space="preserve">Other comprehensive loss for the periods, </t>
  </si>
  <si>
    <t>net of income tax</t>
  </si>
  <si>
    <t>TOTAL  COMPREHENSIVE  INCOME  FOR  THE  PERIODS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</si>
  <si>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</si>
  <si>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Profit attributable to:</t>
  </si>
  <si>
    <t xml:space="preserve">   Owners of the parent</t>
  </si>
  <si>
    <t xml:space="preserve">   Non-controlling interests</t>
  </si>
  <si>
    <t>Profit for the periods</t>
  </si>
  <si>
    <t>Total comprehensive income attributable to:</t>
  </si>
  <si>
    <t>Total comprehensive income for the periods</t>
  </si>
  <si>
    <t>Basic earnings per share (Baht)</t>
  </si>
  <si>
    <t>Weighted average number of ordinary shares</t>
  </si>
  <si>
    <t>(Thousand  shares)</t>
  </si>
  <si>
    <t>STATEMENTS  OF  PROFIT  OR  LOSS  AND OTHER  COMPREHENSIVE  INCOME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</si>
  <si>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</si>
  <si>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Gains (losses) on re-measurements of defined benefit plans</t>
  </si>
  <si>
    <r>
      <t xml:space="preserve">STATEMENTS  OF  PROFIT  OR  LOSS  AND OTHER  COMPREHENSIVE  INCOME </t>
    </r>
    <r>
      <rPr>
        <sz val="10"/>
        <rFont val="Times New Roman"/>
        <family val="1"/>
      </rPr>
      <t>(CONTINUED)</t>
    </r>
  </si>
  <si>
    <t xml:space="preserve">   Owners of the Parent</t>
  </si>
  <si>
    <t>SUCCESSMORE  BEING  PUBLIC  COMPANY  LIMITED  AND ITS  SUBSIDIARIES</t>
  </si>
  <si>
    <t>STATEMENT  OF  CHANGES  IN  SHAREHOLDERS’  EQUITY</t>
  </si>
  <si>
    <t>Attributions to owners of the Company</t>
  </si>
  <si>
    <t>Non-</t>
  </si>
  <si>
    <t>Total</t>
  </si>
  <si>
    <t xml:space="preserve">Issued and </t>
  </si>
  <si>
    <t xml:space="preserve">Premium on </t>
  </si>
  <si>
    <t>Retained earnings</t>
  </si>
  <si>
    <t>Other components of shareholders’ equity</t>
  </si>
  <si>
    <t xml:space="preserve">controlling </t>
  </si>
  <si>
    <t>shareholders’</t>
  </si>
  <si>
    <t>paid-up</t>
  </si>
  <si>
    <t xml:space="preserve">ordinary </t>
  </si>
  <si>
    <t>Appropriated</t>
  </si>
  <si>
    <t>Other comprehensive income</t>
  </si>
  <si>
    <t>shareholders’ equity</t>
  </si>
  <si>
    <t>interests</t>
  </si>
  <si>
    <t>equity</t>
  </si>
  <si>
    <t>share capital</t>
  </si>
  <si>
    <t>shares</t>
  </si>
  <si>
    <t>Exchange rates</t>
  </si>
  <si>
    <t>Gains (losses) on</t>
  </si>
  <si>
    <t xml:space="preserve">Gains on </t>
  </si>
  <si>
    <t>Total other</t>
  </si>
  <si>
    <t>attributable to</t>
  </si>
  <si>
    <t xml:space="preserve"> differences on </t>
  </si>
  <si>
    <t xml:space="preserve">measuring </t>
  </si>
  <si>
    <t xml:space="preserve">remeasurements </t>
  </si>
  <si>
    <t xml:space="preserve">components of </t>
  </si>
  <si>
    <t>owners of</t>
  </si>
  <si>
    <t>translation</t>
  </si>
  <si>
    <t>financial assets</t>
  </si>
  <si>
    <t>of defined</t>
  </si>
  <si>
    <t xml:space="preserve">shareholders’ </t>
  </si>
  <si>
    <t>the parent</t>
  </si>
  <si>
    <t xml:space="preserve"> financial statements</t>
  </si>
  <si>
    <t>employee</t>
  </si>
  <si>
    <t xml:space="preserve"> benefit plans</t>
  </si>
  <si>
    <t>Beginning balances as at January 1, 2022</t>
  </si>
  <si>
    <t>Changes in shareholders’ equity</t>
  </si>
  <si>
    <t>Dividends paid to the Company's shareholders</t>
  </si>
  <si>
    <t>Dividends to non-controlling interests of subsidiary</t>
  </si>
  <si>
    <t>Total comprehensive income for the period</t>
  </si>
  <si>
    <t>Ending balances as at  September 30, 2022</t>
  </si>
  <si>
    <t>Beginning balances as at January 1, 2023</t>
  </si>
  <si>
    <t>Ending balances as at September 30, 2023</t>
  </si>
  <si>
    <r>
      <t xml:space="preserve">STATEMENT  OF  CHANGES  IN  SHAREHOLDERS’  EQUITY  </t>
    </r>
    <r>
      <rPr>
        <sz val="8.5"/>
        <rFont val="Times New Roman"/>
        <family val="1"/>
      </rPr>
      <t>(CONTINUED)</t>
    </r>
  </si>
  <si>
    <t>Other components of  shareholders’ equity</t>
  </si>
  <si>
    <t xml:space="preserve">Gains (losses) on </t>
  </si>
  <si>
    <t xml:space="preserve">Total other </t>
  </si>
  <si>
    <t>measuring</t>
  </si>
  <si>
    <t xml:space="preserve">remeasurements of </t>
  </si>
  <si>
    <t xml:space="preserve"> financial assets</t>
  </si>
  <si>
    <t>defined employee</t>
  </si>
  <si>
    <t>benefit plans</t>
  </si>
  <si>
    <t>Ending balances as at September 30, 2022</t>
  </si>
  <si>
    <t>See condensed noted to the financial statements</t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</si>
  <si>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</si>
  <si>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</si>
  <si>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t>CASH  FLOWS  FROM  OPERATING ACTIVITIES</t>
  </si>
  <si>
    <t>Adjustments:</t>
  </si>
  <si>
    <t>Income tax expense</t>
  </si>
  <si>
    <t>Expected credit losses</t>
  </si>
  <si>
    <t xml:space="preserve">Loss (reversal) on diminution in value of inventories </t>
  </si>
  <si>
    <t>Impairement loss of assets foreclosed</t>
  </si>
  <si>
    <t>Loss from sale of assets foreclosed</t>
  </si>
  <si>
    <t>Depreciation of right-of-use assets</t>
  </si>
  <si>
    <t>Depreciation of plant and equipment</t>
  </si>
  <si>
    <t>Amortization of intangible asset</t>
  </si>
  <si>
    <t>Gain on disposal of equipment</t>
  </si>
  <si>
    <t>Gain on sale of investment in debt instrument</t>
  </si>
  <si>
    <t>Employee benefit obligation expenses</t>
  </si>
  <si>
    <t>Unrealized gain on foreign exchange rates</t>
  </si>
  <si>
    <t>Dividend income</t>
  </si>
  <si>
    <t xml:space="preserve">Profit from operation before changes in operating </t>
  </si>
  <si>
    <t>assets and liabilities</t>
  </si>
  <si>
    <t>Operating assets (increase) decrease</t>
  </si>
  <si>
    <t>Other non-current assets</t>
  </si>
  <si>
    <t>Operating liabilities increase (decrease)</t>
  </si>
  <si>
    <t>Cash received from operations</t>
  </si>
  <si>
    <t>Interest income</t>
  </si>
  <si>
    <t>Finance costs</t>
  </si>
  <si>
    <t>Cash paid for income tax expense</t>
  </si>
  <si>
    <t>Net cash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</si>
  <si>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</si>
  <si>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</si>
  <si>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payments for investment in a subsidiary</t>
  </si>
  <si>
    <t xml:space="preserve">Cash payment for long-term loans </t>
  </si>
  <si>
    <t>Cash received form long-term loans</t>
  </si>
  <si>
    <t>Cash received from sales of invetment</t>
  </si>
  <si>
    <t>in debt instruments</t>
  </si>
  <si>
    <t>Cash payment for purchase of investments</t>
  </si>
  <si>
    <t xml:space="preserve"> in debt instruments</t>
  </si>
  <si>
    <t>Cash payments for purchases of equipment</t>
  </si>
  <si>
    <t>Cash received from sales of equipment</t>
  </si>
  <si>
    <t>Cash payments for purchases of intangible asset</t>
  </si>
  <si>
    <t>Dividends income</t>
  </si>
  <si>
    <t>Interest received</t>
  </si>
  <si>
    <t>Net cash provided by (used in) investing activities</t>
  </si>
  <si>
    <t>CASH  FLOWS  FROM  FINANCING  ACTIVITIES</t>
  </si>
  <si>
    <t>Cash received from shereholder</t>
  </si>
  <si>
    <t>Cash payments for lease liabilities</t>
  </si>
  <si>
    <t>Interest paid</t>
  </si>
  <si>
    <t>Dividends paid</t>
  </si>
  <si>
    <t>Net cash used in financing activities</t>
  </si>
  <si>
    <t xml:space="preserve">Net decrease in cash and cash equivalents </t>
  </si>
  <si>
    <t>before effect of exchange rate</t>
  </si>
  <si>
    <t xml:space="preserve">Effect of exchange rate differences on translation </t>
  </si>
  <si>
    <t>of the foreign subsidiary’s financial statements</t>
  </si>
  <si>
    <t>Net decrease in cash and cash equivalents</t>
  </si>
  <si>
    <t>Cash and cash equivalents as at January 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</si>
  <si>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</si>
  <si>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</si>
  <si>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</si>
  <si>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</si>
  <si>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</si>
  <si>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</si>
  <si>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</si>
  <si>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</si>
  <si>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</si>
  <si>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</si>
  <si>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</si>
  <si>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</si>
  <si>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</si>
  <si>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</si>
  <si>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</si>
  <si>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</si>
  <si>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</si>
  <si>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</si>
  <si>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</si>
  <si>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</si>
  <si>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</si>
  <si>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</si>
  <si>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</si>
  <si>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</si>
  <si>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</si>
  <si>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</si>
  <si>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</si>
  <si>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</si>
  <si>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</si>
  <si>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</si>
  <si>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</si>
  <si>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</si>
  <si>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</si>
  <si>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</si>
  <si>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</si>
  <si>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</si>
  <si>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</si>
  <si>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</si>
  <si>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</si>
  <si>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</si>
  <si>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</si>
  <si>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</si>
  <si>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</si>
  <si>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</si>
  <si>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</si>
  <si>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</si>
  <si>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</si>
  <si>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</si>
  <si>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</si>
  <si>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</si>
  <si>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</si>
  <si>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</si>
  <si>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</si>
  <si>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</si>
  <si>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</si>
  <si>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>Consolidated financial statements</t>
  </si>
  <si>
    <t>Separate financial statements</t>
  </si>
  <si>
    <t>Gain from modifying the lease agreements</t>
  </si>
  <si>
    <t>Diluted earnings per share (Baht)</t>
  </si>
  <si>
    <t>Weighted-average number of ordinary shares</t>
  </si>
  <si>
    <t xml:space="preserve">used in the calculation of diluted </t>
  </si>
  <si>
    <t>earnings per share (Thousand  shares)</t>
  </si>
  <si>
    <t>Cash payment for short-term loan</t>
  </si>
  <si>
    <t xml:space="preserve">Warrant to subscribe for ordinary shares </t>
  </si>
  <si>
    <t xml:space="preserve">Cash and cash equivalents as at September 30, </t>
  </si>
  <si>
    <t>Shot-term loan to a company</t>
  </si>
  <si>
    <t>to a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</si>
</sst>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  <numFmt numFmtId="211" formatCode="_(* #,##0_);_(* \(#,##0\);_(* &quot;-&quot;?????_);_(@_)"/>
  </numFmts>
  <fonts count="1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name val="Cordia New"/>
      <family val="2"/>
    </font>
    <font>
      <sz val="8.5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  <xf numFmtId="9" fontId="144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Alignment="1">
      <alignment horizontal="left" vertical="center" indent="2"/>
    </xf>
    <xf numFmtId="0" fontId="15" fillId="0" borderId="0" xfId="10" applyFont="1" applyAlignment="1">
      <alignment horizontal="center"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/>
    <xf numFmtId="0" fontId="15" fillId="0" borderId="0" xfId="1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8" applyFont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Alignment="1">
      <alignment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left" vertical="center" indent="2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0" fontId="137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left" vertical="center" indent="3"/>
    </xf>
    <xf numFmtId="37" fontId="136" fillId="0" borderId="0" xfId="8" applyNumberFormat="1" applyFont="1" applyAlignment="1">
      <alignment vertical="center"/>
    </xf>
    <xf numFmtId="192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37" fontId="136" fillId="0" borderId="2" xfId="8" applyNumberFormat="1" applyFont="1" applyBorder="1" applyAlignment="1">
      <alignment vertical="center"/>
    </xf>
    <xf numFmtId="37" fontId="136" fillId="0" borderId="4" xfId="10" applyNumberFormat="1" applyFont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Alignment="1">
      <alignment horizontal="center" vertical="center"/>
    </xf>
    <xf numFmtId="37" fontId="136" fillId="0" borderId="4" xfId="10" applyNumberFormat="1" applyFont="1" applyBorder="1" applyAlignment="1">
      <alignment horizontal="right" vertical="center"/>
    </xf>
    <xf numFmtId="37" fontId="141" fillId="0" borderId="0" xfId="10" applyNumberFormat="1" applyFont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8" applyFont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37" fontId="136" fillId="0" borderId="2" xfId="10" applyNumberFormat="1" applyFont="1" applyBorder="1" applyAlignment="1">
      <alignment vertical="center"/>
    </xf>
    <xf numFmtId="0" fontId="137" fillId="0" borderId="0" xfId="10" quotePrefix="1" applyFont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0" fontId="136" fillId="0" borderId="0" xfId="0" applyFont="1" applyAlignment="1">
      <alignment horizontal="left" vertical="center" indent="4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209" fontId="136" fillId="0" borderId="3" xfId="20916" applyNumberFormat="1" applyFont="1" applyFill="1" applyBorder="1" applyAlignment="1">
      <alignment vertical="center"/>
    </xf>
    <xf numFmtId="0" fontId="136" fillId="0" borderId="0" xfId="0" applyFont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6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210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209" fontId="15" fillId="0" borderId="0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09" fontId="15" fillId="0" borderId="3" xfId="1" applyNumberFormat="1" applyFont="1" applyFill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horizontal="center"/>
    </xf>
    <xf numFmtId="202" fontId="136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0" fontId="136" fillId="0" borderId="0" xfId="0" applyFont="1" applyAlignment="1">
      <alignment horizontal="left" vertical="center"/>
    </xf>
    <xf numFmtId="202" fontId="137" fillId="0" borderId="0" xfId="0" applyNumberFormat="1" applyFont="1" applyAlignment="1">
      <alignment horizontal="left" vertical="center" indent="2"/>
    </xf>
    <xf numFmtId="202" fontId="137" fillId="0" borderId="0" xfId="0" applyNumberFormat="1" applyFont="1" applyAlignment="1">
      <alignment horizontal="left" vertical="center" indent="3"/>
    </xf>
    <xf numFmtId="37" fontId="136" fillId="0" borderId="0" xfId="0" applyNumberFormat="1" applyFont="1" applyAlignment="1">
      <alignment horizontal="left" vertical="center" indent="4"/>
    </xf>
    <xf numFmtId="190" fontId="136" fillId="0" borderId="0" xfId="20916" applyFont="1" applyFill="1" applyBorder="1" applyAlignment="1">
      <alignment horizontal="center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209" fontId="136" fillId="0" borderId="2" xfId="0" applyNumberFormat="1" applyFont="1" applyBorder="1" applyAlignment="1">
      <alignment horizontal="center" vertical="center"/>
    </xf>
    <xf numFmtId="188" fontId="136" fillId="0" borderId="0" xfId="1" applyNumberFormat="1" applyFont="1" applyFill="1" applyBorder="1" applyAlignment="1">
      <alignment horizontal="center" vertical="center"/>
    </xf>
    <xf numFmtId="21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Alignment="1">
      <alignment vertical="center"/>
    </xf>
    <xf numFmtId="210" fontId="136" fillId="0" borderId="2" xfId="1" applyNumberFormat="1" applyFont="1" applyFill="1" applyBorder="1" applyAlignment="1">
      <alignment horizontal="center" vertical="center"/>
    </xf>
    <xf numFmtId="9" fontId="14" fillId="0" borderId="0" xfId="53220" applyFont="1" applyAlignment="1">
      <alignment horizontal="right" vertical="center" wrapText="1"/>
    </xf>
    <xf numFmtId="0" fontId="137" fillId="0" borderId="0" xfId="0" applyFont="1" applyAlignment="1">
      <alignment horizontal="left" vertical="center" indent="1"/>
    </xf>
    <xf numFmtId="194" fontId="136" fillId="0" borderId="0" xfId="0" applyNumberFormat="1" applyFont="1" applyAlignment="1">
      <alignment vertical="center"/>
    </xf>
    <xf numFmtId="0" fontId="142" fillId="0" borderId="5" xfId="0" applyFont="1" applyBorder="1"/>
    <xf numFmtId="209" fontId="136" fillId="0" borderId="2" xfId="0" applyNumberFormat="1" applyFont="1" applyBorder="1"/>
    <xf numFmtId="209" fontId="136" fillId="0" borderId="3" xfId="0" applyNumberFormat="1" applyFont="1" applyBorder="1"/>
    <xf numFmtId="37" fontId="15" fillId="0" borderId="0" xfId="3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195" fontId="136" fillId="0" borderId="0" xfId="1" applyNumberFormat="1" applyFont="1" applyFill="1" applyAlignment="1">
      <alignment horizontal="center" vertical="center"/>
    </xf>
    <xf numFmtId="37" fontId="138" fillId="0" borderId="0" xfId="0" applyNumberFormat="1" applyFont="1" applyAlignment="1">
      <alignment vertical="center"/>
    </xf>
    <xf numFmtId="0" fontId="138" fillId="0" borderId="0" xfId="0" applyFont="1" applyAlignment="1">
      <alignment vertical="center"/>
    </xf>
    <xf numFmtId="195" fontId="136" fillId="0" borderId="5" xfId="1" applyNumberFormat="1" applyFont="1" applyFill="1" applyBorder="1" applyAlignment="1">
      <alignment vertical="center"/>
    </xf>
    <xf numFmtId="209" fontId="136" fillId="0" borderId="2" xfId="20916" applyNumberFormat="1" applyFont="1" applyFill="1" applyBorder="1" applyAlignment="1">
      <alignment horizontal="center" vertical="center"/>
    </xf>
    <xf numFmtId="0" fontId="136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2"/>
    </xf>
    <xf numFmtId="0" fontId="136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6" fillId="0" borderId="0" xfId="1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5" xfId="5149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tthamcharoenkij/AppData/Local/Microsoft/Windows/INetCache/Content.Outlook/JX11STRW/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9"/>
  <sheetViews>
    <sheetView tabSelected="1" topLeftCell="A8" zoomScale="70" zoomScaleNormal="70" zoomScaleSheetLayoutView="85" workbookViewId="0">
      <selection activeCell="A18" sqref="A18"/>
    </sheetView>
  </sheetViews>
  <sheetFormatPr defaultColWidth="9" defaultRowHeight="21" customHeight="1"/>
  <cols>
    <col min="1" max="1" width="50.625" style="38" customWidth="1"/>
    <col min="2" max="2" width="7.875" style="33" customWidth="1"/>
    <col min="3" max="3" width="1" style="33" customWidth="1"/>
    <col min="4" max="4" width="17.25" style="38" bestFit="1" customWidth="1"/>
    <col min="5" max="5" width="1.25" style="38" customWidth="1"/>
    <col min="6" max="6" width="16.875" style="38" bestFit="1" customWidth="1"/>
    <col min="7" max="7" width="1.25" style="38" customWidth="1"/>
    <col min="8" max="8" width="16" style="38" bestFit="1" customWidth="1"/>
    <col min="9" max="9" width="1.25" style="38" customWidth="1"/>
    <col min="10" max="10" width="15.875" style="38" customWidth="1"/>
    <col min="11" max="11" width="15" style="38" bestFit="1" customWidth="1"/>
    <col min="12" max="12" width="13" style="38" bestFit="1" customWidth="1"/>
    <col min="13" max="13" width="9" style="38"/>
    <col min="14" max="14" width="13" style="38" bestFit="1" customWidth="1"/>
    <col min="15" max="16384" width="9" style="38"/>
  </cols>
  <sheetData>
    <row r="1" spans="1:12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2" ht="21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2" ht="21" customHeight="1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2" ht="21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6" customHeight="1"/>
    <row r="6" spans="1:12" ht="21" customHeight="1">
      <c r="B6" s="42" t="s">
        <v>4</v>
      </c>
      <c r="C6" s="42"/>
      <c r="D6" s="209" t="s">
        <v>5</v>
      </c>
      <c r="E6" s="209"/>
      <c r="F6" s="209"/>
      <c r="G6" s="209"/>
      <c r="H6" s="209" t="s">
        <v>6</v>
      </c>
      <c r="I6" s="209"/>
      <c r="J6" s="209"/>
    </row>
    <row r="7" spans="1:12" ht="21" customHeight="1">
      <c r="D7" s="209" t="s">
        <v>7</v>
      </c>
      <c r="E7" s="209"/>
      <c r="F7" s="209"/>
      <c r="G7" s="209"/>
      <c r="H7" s="209" t="s">
        <v>7</v>
      </c>
      <c r="I7" s="209"/>
      <c r="J7" s="209"/>
    </row>
    <row r="8" spans="1:12" ht="21" customHeight="1">
      <c r="D8" s="42" t="s">
        <v>8</v>
      </c>
      <c r="E8" s="39"/>
      <c r="F8" s="39"/>
      <c r="G8" s="99"/>
      <c r="H8" s="42" t="s">
        <v>8</v>
      </c>
      <c r="I8" s="39"/>
      <c r="J8" s="39"/>
    </row>
    <row r="9" spans="1:12" s="47" customFormat="1" ht="21" customHeight="1">
      <c r="B9" s="41"/>
      <c r="C9" s="41"/>
      <c r="D9" s="42" t="s">
        <v>9</v>
      </c>
      <c r="E9" s="42"/>
      <c r="F9" s="42" t="s">
        <v>10</v>
      </c>
      <c r="G9" s="42"/>
      <c r="H9" s="42" t="s">
        <v>9</v>
      </c>
      <c r="I9" s="42"/>
      <c r="J9" s="42" t="s">
        <v>10</v>
      </c>
    </row>
    <row r="10" spans="1:12" s="47" customFormat="1" ht="21" customHeight="1">
      <c r="B10" s="41"/>
      <c r="C10" s="41"/>
      <c r="D10" s="42" t="s">
        <v>11</v>
      </c>
      <c r="E10" s="42"/>
      <c r="F10" s="42" t="s">
        <v>12</v>
      </c>
      <c r="G10" s="42"/>
      <c r="H10" s="42" t="s">
        <v>11</v>
      </c>
      <c r="I10" s="42"/>
      <c r="J10" s="42" t="s">
        <v>12</v>
      </c>
    </row>
    <row r="11" spans="1:12" s="47" customFormat="1" ht="21" customHeight="1">
      <c r="A11" s="43"/>
      <c r="B11" s="41"/>
      <c r="C11" s="41"/>
      <c r="D11" s="105">
        <v>2023</v>
      </c>
      <c r="E11" s="42"/>
      <c r="F11" s="105">
        <v>2022</v>
      </c>
      <c r="G11" s="42"/>
      <c r="H11" s="105">
        <v>2023</v>
      </c>
      <c r="I11" s="42"/>
      <c r="J11" s="105">
        <v>2022</v>
      </c>
    </row>
    <row r="12" spans="1:12" s="47" customFormat="1" ht="21" customHeight="1">
      <c r="A12" s="99" t="s">
        <v>13</v>
      </c>
      <c r="B12" s="41"/>
      <c r="C12" s="41"/>
      <c r="D12" s="42"/>
      <c r="E12" s="42"/>
      <c r="F12" s="44"/>
      <c r="G12" s="42"/>
      <c r="J12" s="44"/>
    </row>
    <row r="13" spans="1:12" s="47" customFormat="1" ht="21" customHeight="1">
      <c r="A13" s="38" t="s">
        <v>14</v>
      </c>
      <c r="B13" s="41"/>
      <c r="C13" s="41"/>
      <c r="D13" s="45"/>
      <c r="E13" s="46"/>
      <c r="F13" s="46"/>
      <c r="G13" s="46"/>
      <c r="H13" s="46"/>
      <c r="I13" s="46"/>
      <c r="J13" s="46"/>
    </row>
    <row r="14" spans="1:12" s="47" customFormat="1" ht="21" customHeight="1">
      <c r="A14" s="48" t="s">
        <v>15</v>
      </c>
      <c r="B14" s="41">
        <v>6</v>
      </c>
      <c r="C14" s="41"/>
      <c r="D14" s="45">
        <v>236176206</v>
      </c>
      <c r="E14" s="45"/>
      <c r="F14" s="45">
        <v>251834657</v>
      </c>
      <c r="G14" s="45"/>
      <c r="H14" s="191">
        <v>157319294</v>
      </c>
      <c r="I14" s="45"/>
      <c r="J14" s="45">
        <v>161731334</v>
      </c>
    </row>
    <row r="15" spans="1:12" s="47" customFormat="1" ht="21" customHeight="1">
      <c r="A15" s="48" t="s">
        <v>16</v>
      </c>
      <c r="B15" s="41">
        <v>7</v>
      </c>
      <c r="C15" s="41"/>
      <c r="D15" s="45">
        <v>155481936</v>
      </c>
      <c r="E15" s="49"/>
      <c r="F15" s="45">
        <v>185741727</v>
      </c>
      <c r="G15" s="49"/>
      <c r="H15" s="191">
        <v>154895492</v>
      </c>
      <c r="I15" s="49"/>
      <c r="J15" s="45">
        <v>179367944</v>
      </c>
      <c r="K15" s="52"/>
      <c r="L15" s="49"/>
    </row>
    <row r="16" spans="1:12" s="47" customFormat="1" ht="21" customHeight="1">
      <c r="A16" s="48" t="s">
        <v>17</v>
      </c>
      <c r="B16" s="41">
        <v>8</v>
      </c>
      <c r="C16" s="41"/>
      <c r="D16" s="45">
        <v>13912595</v>
      </c>
      <c r="E16" s="49"/>
      <c r="F16" s="45">
        <v>10002604</v>
      </c>
      <c r="G16" s="49"/>
      <c r="H16" s="167">
        <v>0</v>
      </c>
      <c r="I16" s="49"/>
      <c r="J16" s="167">
        <v>0</v>
      </c>
      <c r="K16" s="52"/>
      <c r="L16" s="49"/>
    </row>
    <row r="17" spans="1:13" s="47" customFormat="1" ht="21" customHeight="1">
      <c r="A17" s="48" t="s">
        <v>301</v>
      </c>
      <c r="B17" s="41">
        <v>9</v>
      </c>
      <c r="C17" s="41"/>
      <c r="D17" s="45">
        <v>5000000</v>
      </c>
      <c r="E17" s="49"/>
      <c r="F17" s="167">
        <v>0</v>
      </c>
      <c r="G17" s="49"/>
      <c r="H17" s="167">
        <v>0</v>
      </c>
      <c r="I17" s="49"/>
      <c r="J17" s="167">
        <v>0</v>
      </c>
      <c r="K17" s="52"/>
      <c r="L17" s="49"/>
    </row>
    <row r="18" spans="1:13" s="47" customFormat="1" ht="21" customHeight="1">
      <c r="A18" s="48" t="s">
        <v>18</v>
      </c>
      <c r="B18" s="41"/>
      <c r="C18" s="41"/>
      <c r="D18" s="167"/>
      <c r="E18" s="49"/>
      <c r="F18" s="167"/>
      <c r="G18" s="49"/>
      <c r="H18" s="55"/>
      <c r="I18" s="49"/>
      <c r="J18" s="167"/>
      <c r="K18" s="52"/>
      <c r="L18" s="49"/>
    </row>
    <row r="19" spans="1:13" s="47" customFormat="1" ht="21" customHeight="1">
      <c r="A19" s="50" t="s">
        <v>19</v>
      </c>
      <c r="B19" s="41">
        <v>4.2</v>
      </c>
      <c r="C19" s="41"/>
      <c r="D19" s="54">
        <v>0</v>
      </c>
      <c r="E19" s="49"/>
      <c r="F19" s="167">
        <v>0</v>
      </c>
      <c r="G19" s="49"/>
      <c r="H19" s="55">
        <v>7600000</v>
      </c>
      <c r="I19" s="49"/>
      <c r="J19" s="167">
        <v>0</v>
      </c>
      <c r="K19" s="52"/>
      <c r="L19" s="49"/>
    </row>
    <row r="20" spans="1:13" s="47" customFormat="1" ht="21" customHeight="1">
      <c r="A20" s="48" t="s">
        <v>20</v>
      </c>
      <c r="B20" s="41">
        <v>10</v>
      </c>
      <c r="C20" s="41"/>
      <c r="D20" s="45">
        <v>121456192</v>
      </c>
      <c r="E20" s="45"/>
      <c r="F20" s="45">
        <v>68265017</v>
      </c>
      <c r="G20" s="45"/>
      <c r="H20" s="191">
        <v>124223783</v>
      </c>
      <c r="I20" s="45"/>
      <c r="J20" s="45">
        <v>67031696</v>
      </c>
    </row>
    <row r="21" spans="1:13" s="47" customFormat="1" ht="21" customHeight="1">
      <c r="A21" s="48" t="s">
        <v>21</v>
      </c>
      <c r="B21" s="41"/>
      <c r="C21" s="41"/>
      <c r="D21" s="45">
        <v>3635712</v>
      </c>
      <c r="E21" s="45"/>
      <c r="F21" s="167">
        <v>0</v>
      </c>
      <c r="G21" s="45"/>
      <c r="H21" s="167">
        <v>0</v>
      </c>
      <c r="I21" s="45"/>
      <c r="J21" s="167">
        <v>0</v>
      </c>
    </row>
    <row r="22" spans="1:13" s="47" customFormat="1" ht="21" customHeight="1">
      <c r="A22" s="48" t="s">
        <v>22</v>
      </c>
      <c r="B22" s="41"/>
      <c r="C22" s="41"/>
      <c r="D22" s="45">
        <v>6637094</v>
      </c>
      <c r="E22" s="45"/>
      <c r="F22" s="45">
        <v>9354173</v>
      </c>
      <c r="G22" s="45"/>
      <c r="H22" s="191">
        <v>2836333</v>
      </c>
      <c r="I22" s="45"/>
      <c r="J22" s="45">
        <v>3823792</v>
      </c>
      <c r="K22" s="52"/>
      <c r="L22" s="49"/>
    </row>
    <row r="23" spans="1:13" s="47" customFormat="1" ht="21" customHeight="1">
      <c r="A23" s="50" t="s">
        <v>23</v>
      </c>
      <c r="B23" s="41"/>
      <c r="C23" s="41"/>
      <c r="D23" s="51">
        <f>SUM(D14:D22)</f>
        <v>542299735</v>
      </c>
      <c r="E23" s="49"/>
      <c r="F23" s="51">
        <f>SUM(F14:F22)</f>
        <v>525198178</v>
      </c>
      <c r="G23" s="49"/>
      <c r="H23" s="51">
        <f>SUM(H14:H22)</f>
        <v>446874902</v>
      </c>
      <c r="I23" s="49"/>
      <c r="J23" s="51">
        <f>SUM(J14:J22)</f>
        <v>411954766</v>
      </c>
    </row>
    <row r="24" spans="1:13" s="47" customFormat="1" ht="21" customHeight="1">
      <c r="A24" s="50"/>
      <c r="B24" s="41"/>
      <c r="C24" s="41"/>
      <c r="D24" s="49"/>
      <c r="E24" s="49"/>
      <c r="F24" s="49"/>
      <c r="G24" s="49"/>
      <c r="H24" s="49"/>
      <c r="I24" s="49"/>
      <c r="J24" s="49"/>
    </row>
    <row r="25" spans="1:13" s="47" customFormat="1" ht="21" customHeight="1">
      <c r="A25" s="38" t="s">
        <v>24</v>
      </c>
      <c r="B25" s="41"/>
      <c r="C25" s="41"/>
    </row>
    <row r="26" spans="1:13" s="47" customFormat="1" ht="21" customHeight="1">
      <c r="A26" s="48" t="s">
        <v>25</v>
      </c>
      <c r="B26" s="41">
        <v>11</v>
      </c>
      <c r="C26" s="41"/>
      <c r="D26" s="49">
        <v>5700000</v>
      </c>
      <c r="E26" s="52"/>
      <c r="F26" s="49">
        <v>5700000</v>
      </c>
      <c r="G26" s="55"/>
      <c r="H26" s="49">
        <v>5700000</v>
      </c>
      <c r="I26" s="53"/>
      <c r="J26" s="49">
        <v>5700000</v>
      </c>
      <c r="L26" s="49"/>
    </row>
    <row r="27" spans="1:13" s="47" customFormat="1" ht="21" customHeight="1">
      <c r="A27" s="48" t="s">
        <v>26</v>
      </c>
      <c r="B27" s="41">
        <v>12</v>
      </c>
      <c r="C27" s="41"/>
      <c r="D27" s="45">
        <v>29588958</v>
      </c>
      <c r="E27" s="45"/>
      <c r="F27" s="49">
        <v>127703097</v>
      </c>
      <c r="G27" s="45"/>
      <c r="H27" s="45">
        <v>29588958</v>
      </c>
      <c r="I27" s="45"/>
      <c r="J27" s="49">
        <v>127703097</v>
      </c>
    </row>
    <row r="28" spans="1:13" s="47" customFormat="1" ht="21" customHeight="1">
      <c r="A28" s="48" t="s">
        <v>27</v>
      </c>
      <c r="B28" s="41">
        <v>4.0999999999999996</v>
      </c>
      <c r="C28" s="41"/>
      <c r="D28" s="54">
        <v>0</v>
      </c>
      <c r="E28" s="55"/>
      <c r="F28" s="54">
        <v>0</v>
      </c>
      <c r="G28" s="52"/>
      <c r="H28" s="49">
        <v>225004940</v>
      </c>
      <c r="I28" s="52"/>
      <c r="J28" s="49">
        <v>225004940</v>
      </c>
      <c r="L28" s="49"/>
    </row>
    <row r="29" spans="1:13" s="47" customFormat="1" ht="21" customHeight="1">
      <c r="A29" s="48" t="s">
        <v>28</v>
      </c>
      <c r="B29" s="41">
        <v>8</v>
      </c>
      <c r="C29" s="41"/>
      <c r="D29" s="45">
        <v>72804492</v>
      </c>
      <c r="E29" s="55"/>
      <c r="F29" s="49">
        <v>69317917</v>
      </c>
      <c r="G29" s="52"/>
      <c r="H29" s="54">
        <v>0</v>
      </c>
      <c r="I29" s="52"/>
      <c r="J29" s="94" t="s">
        <v>29</v>
      </c>
      <c r="L29" s="49"/>
    </row>
    <row r="30" spans="1:13" s="47" customFormat="1" ht="21" customHeight="1">
      <c r="A30" s="48" t="s">
        <v>30</v>
      </c>
      <c r="B30" s="41">
        <v>4.2</v>
      </c>
      <c r="C30" s="41"/>
      <c r="D30" s="54">
        <v>0</v>
      </c>
      <c r="E30" s="52"/>
      <c r="F30" s="54">
        <v>0</v>
      </c>
      <c r="G30" s="55"/>
      <c r="H30" s="190">
        <v>11400000</v>
      </c>
      <c r="I30" s="49"/>
      <c r="J30" s="167">
        <v>0</v>
      </c>
      <c r="L30" s="49"/>
    </row>
    <row r="31" spans="1:13" s="47" customFormat="1" ht="21" customHeight="1">
      <c r="A31" s="48" t="s">
        <v>31</v>
      </c>
      <c r="B31" s="41">
        <v>13</v>
      </c>
      <c r="C31" s="41"/>
      <c r="D31" s="49">
        <v>24744506</v>
      </c>
      <c r="E31" s="52"/>
      <c r="F31" s="49">
        <v>34463871</v>
      </c>
      <c r="G31" s="55"/>
      <c r="H31" s="49">
        <v>23246887</v>
      </c>
      <c r="I31" s="52"/>
      <c r="J31" s="49">
        <v>32676478</v>
      </c>
      <c r="K31" s="52"/>
      <c r="L31" s="49"/>
      <c r="M31" s="49"/>
    </row>
    <row r="32" spans="1:13" s="47" customFormat="1" ht="21" customHeight="1">
      <c r="A32" s="48" t="s">
        <v>32</v>
      </c>
      <c r="B32" s="41">
        <v>14</v>
      </c>
      <c r="C32" s="41"/>
      <c r="D32" s="49">
        <v>85153610</v>
      </c>
      <c r="E32" s="52"/>
      <c r="F32" s="49">
        <v>87451333</v>
      </c>
      <c r="G32" s="55"/>
      <c r="H32" s="49">
        <v>36489573</v>
      </c>
      <c r="I32" s="52"/>
      <c r="J32" s="49">
        <v>36156092</v>
      </c>
      <c r="K32" s="52"/>
      <c r="L32" s="49"/>
    </row>
    <row r="33" spans="1:14" s="47" customFormat="1" ht="21" customHeight="1">
      <c r="A33" s="48" t="s">
        <v>33</v>
      </c>
      <c r="B33" s="41">
        <v>15</v>
      </c>
      <c r="C33" s="41"/>
      <c r="D33" s="49">
        <v>122604395</v>
      </c>
      <c r="E33" s="52"/>
      <c r="F33" s="49">
        <v>130086824</v>
      </c>
      <c r="G33" s="52"/>
      <c r="H33" s="49">
        <v>20784731</v>
      </c>
      <c r="I33" s="52"/>
      <c r="J33" s="49">
        <v>20603319</v>
      </c>
      <c r="K33" s="52"/>
      <c r="L33" s="49"/>
      <c r="N33" s="49"/>
    </row>
    <row r="34" spans="1:14" s="47" customFormat="1" ht="21" customHeight="1">
      <c r="A34" s="48" t="s">
        <v>34</v>
      </c>
      <c r="B34" s="41">
        <v>16</v>
      </c>
      <c r="C34" s="41"/>
      <c r="D34" s="54">
        <v>0</v>
      </c>
      <c r="E34" s="55"/>
      <c r="F34" s="54">
        <v>0</v>
      </c>
      <c r="G34" s="52"/>
      <c r="H34" s="49">
        <v>4568832</v>
      </c>
      <c r="I34" s="52"/>
      <c r="J34" s="49">
        <v>2542787</v>
      </c>
      <c r="K34" s="52"/>
      <c r="L34" s="49"/>
      <c r="N34" s="49"/>
    </row>
    <row r="35" spans="1:14" s="47" customFormat="1" ht="21" customHeight="1">
      <c r="A35" s="48" t="s">
        <v>35</v>
      </c>
      <c r="B35" s="41"/>
      <c r="C35" s="41"/>
      <c r="D35" s="49">
        <v>4684760</v>
      </c>
      <c r="E35" s="52"/>
      <c r="F35" s="49">
        <v>4684760</v>
      </c>
      <c r="G35" s="55"/>
      <c r="H35" s="49">
        <v>4484760</v>
      </c>
      <c r="I35" s="52"/>
      <c r="J35" s="49">
        <v>4484760</v>
      </c>
      <c r="K35" s="52"/>
      <c r="L35" s="49"/>
    </row>
    <row r="36" spans="1:14" s="47" customFormat="1" ht="21" customHeight="1">
      <c r="A36" s="50" t="s">
        <v>36</v>
      </c>
      <c r="B36" s="41"/>
      <c r="C36" s="41"/>
      <c r="D36" s="56">
        <f>SUM(D26:D35)</f>
        <v>345280721</v>
      </c>
      <c r="E36" s="49"/>
      <c r="F36" s="56">
        <f>SUM(F26:F35)</f>
        <v>459407802</v>
      </c>
      <c r="G36" s="52"/>
      <c r="H36" s="56">
        <f>SUM(H26:H35)</f>
        <v>361268681</v>
      </c>
      <c r="I36" s="49"/>
      <c r="J36" s="56">
        <f>SUM(J26:J35)</f>
        <v>454871473</v>
      </c>
    </row>
    <row r="37" spans="1:14" s="47" customFormat="1" ht="21" customHeight="1" thickBot="1">
      <c r="A37" s="39" t="s">
        <v>37</v>
      </c>
      <c r="B37" s="42"/>
      <c r="C37" s="42"/>
      <c r="D37" s="58">
        <f>D23+D36</f>
        <v>887580456</v>
      </c>
      <c r="E37" s="49"/>
      <c r="F37" s="58">
        <f>F23+F36</f>
        <v>984605980</v>
      </c>
      <c r="G37" s="49"/>
      <c r="H37" s="58">
        <f>H23+H36</f>
        <v>808143583</v>
      </c>
      <c r="I37" s="49"/>
      <c r="J37" s="58">
        <f>J23+J36</f>
        <v>866826239</v>
      </c>
    </row>
    <row r="38" spans="1:14" ht="21" customHeight="1" thickTop="1">
      <c r="B38" s="99"/>
      <c r="C38" s="99"/>
      <c r="D38" s="96"/>
      <c r="E38" s="96"/>
      <c r="F38" s="96">
        <v>0</v>
      </c>
      <c r="G38" s="70"/>
      <c r="H38" s="96"/>
      <c r="I38" s="96"/>
      <c r="J38" s="96">
        <v>0</v>
      </c>
    </row>
    <row r="39" spans="1:14" ht="21" customHeight="1">
      <c r="B39" s="36"/>
      <c r="C39" s="36"/>
      <c r="D39" s="35"/>
      <c r="E39" s="35"/>
      <c r="F39" s="35"/>
      <c r="G39" s="34"/>
      <c r="H39" s="35"/>
      <c r="I39" s="35"/>
      <c r="J39" s="35"/>
    </row>
    <row r="40" spans="1:14" ht="21" customHeight="1">
      <c r="G40" s="35"/>
    </row>
    <row r="41" spans="1:14" ht="21" customHeight="1">
      <c r="G41" s="35"/>
    </row>
    <row r="49" spans="1:4" ht="21" customHeight="1">
      <c r="A49" s="208" t="s">
        <v>38</v>
      </c>
      <c r="B49" s="208"/>
      <c r="C49" s="208"/>
      <c r="D49" s="208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>
    <oddHeader>&amp;CDraft</oddHeader>
    <oddFooter>&amp;R&amp;F  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3"/>
  <sheetViews>
    <sheetView view="pageBreakPreview" topLeftCell="A19" zoomScale="70" zoomScaleNormal="70" zoomScaleSheetLayoutView="70" workbookViewId="0">
      <selection activeCell="H38" sqref="H38"/>
    </sheetView>
  </sheetViews>
  <sheetFormatPr defaultColWidth="9" defaultRowHeight="21" customHeight="1"/>
  <cols>
    <col min="1" max="1" width="52.875" style="47" customWidth="1"/>
    <col min="2" max="2" width="7.25" style="47" customWidth="1"/>
    <col min="3" max="3" width="17.25" style="47" bestFit="1" customWidth="1"/>
    <col min="4" max="4" width="1.75" style="47" customWidth="1"/>
    <col min="5" max="5" width="16.25" style="47" bestFit="1" customWidth="1"/>
    <col min="6" max="6" width="1.75" style="47" customWidth="1"/>
    <col min="7" max="7" width="16" style="47" bestFit="1" customWidth="1"/>
    <col min="8" max="8" width="1.75" style="47" customWidth="1"/>
    <col min="9" max="9" width="16" style="47" bestFit="1" customWidth="1"/>
    <col min="10" max="16384" width="9" style="47"/>
  </cols>
  <sheetData>
    <row r="1" spans="1:11" s="38" customFormat="1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</row>
    <row r="2" spans="1:11" s="38" customFormat="1" ht="21" customHeight="1">
      <c r="A2" s="209" t="s">
        <v>39</v>
      </c>
      <c r="B2" s="209"/>
      <c r="C2" s="209"/>
      <c r="D2" s="209"/>
      <c r="E2" s="209"/>
      <c r="F2" s="209"/>
      <c r="G2" s="209"/>
      <c r="H2" s="209"/>
      <c r="I2" s="209"/>
    </row>
    <row r="3" spans="1:11" s="38" customFormat="1" ht="21" customHeight="1">
      <c r="A3" s="210" t="s">
        <v>40</v>
      </c>
      <c r="B3" s="209"/>
      <c r="C3" s="209"/>
      <c r="D3" s="209"/>
      <c r="E3" s="209"/>
      <c r="F3" s="209"/>
      <c r="G3" s="209"/>
      <c r="H3" s="209"/>
      <c r="I3" s="209"/>
    </row>
    <row r="4" spans="1:11" s="38" customFormat="1" ht="21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</row>
    <row r="5" spans="1:11" s="38" customFormat="1" ht="6" customHeight="1"/>
    <row r="6" spans="1:11" s="38" customFormat="1" ht="20.25" customHeight="1">
      <c r="B6" s="42" t="s">
        <v>4</v>
      </c>
      <c r="C6" s="209" t="s">
        <v>5</v>
      </c>
      <c r="D6" s="209"/>
      <c r="E6" s="209"/>
      <c r="F6" s="209"/>
      <c r="G6" s="209" t="s">
        <v>6</v>
      </c>
      <c r="H6" s="209"/>
      <c r="I6" s="209"/>
    </row>
    <row r="7" spans="1:11" s="38" customFormat="1" ht="20.25" customHeight="1">
      <c r="C7" s="209" t="s">
        <v>7</v>
      </c>
      <c r="D7" s="209"/>
      <c r="E7" s="209"/>
      <c r="F7" s="209"/>
      <c r="G7" s="209" t="s">
        <v>7</v>
      </c>
      <c r="H7" s="209"/>
      <c r="I7" s="209"/>
    </row>
    <row r="8" spans="1:11" s="38" customFormat="1" ht="20.25" customHeight="1">
      <c r="C8" s="42" t="s">
        <v>8</v>
      </c>
      <c r="D8" s="57"/>
      <c r="E8" s="57"/>
      <c r="F8" s="99"/>
      <c r="G8" s="42" t="s">
        <v>8</v>
      </c>
      <c r="H8" s="42"/>
      <c r="I8" s="42"/>
    </row>
    <row r="9" spans="1:11" ht="20.25" customHeight="1">
      <c r="C9" s="42" t="s">
        <v>9</v>
      </c>
      <c r="D9" s="42"/>
      <c r="E9" s="42" t="s">
        <v>10</v>
      </c>
      <c r="F9" s="42"/>
      <c r="G9" s="42" t="s">
        <v>9</v>
      </c>
      <c r="H9" s="42"/>
      <c r="I9" s="42" t="s">
        <v>10</v>
      </c>
    </row>
    <row r="10" spans="1:11" ht="20.25" customHeight="1">
      <c r="C10" s="42" t="s">
        <v>11</v>
      </c>
      <c r="D10" s="42"/>
      <c r="E10" s="42" t="s">
        <v>12</v>
      </c>
      <c r="F10" s="42"/>
      <c r="G10" s="42" t="s">
        <v>11</v>
      </c>
      <c r="H10" s="42"/>
      <c r="I10" s="42" t="s">
        <v>12</v>
      </c>
    </row>
    <row r="11" spans="1:11" ht="20.25" customHeight="1">
      <c r="C11" s="105">
        <v>2023</v>
      </c>
      <c r="D11" s="42"/>
      <c r="E11" s="105">
        <v>2022</v>
      </c>
      <c r="F11" s="42"/>
      <c r="G11" s="105">
        <v>2023</v>
      </c>
      <c r="H11" s="42"/>
      <c r="I11" s="105">
        <v>2022</v>
      </c>
    </row>
    <row r="12" spans="1:11" ht="20.25" customHeight="1">
      <c r="A12" s="99" t="s">
        <v>41</v>
      </c>
      <c r="B12" s="57"/>
      <c r="C12" s="59"/>
      <c r="E12" s="44"/>
      <c r="I12" s="44"/>
    </row>
    <row r="13" spans="1:11" ht="20.25" customHeight="1">
      <c r="A13" s="38" t="s">
        <v>42</v>
      </c>
      <c r="B13" s="41"/>
      <c r="C13" s="60"/>
      <c r="D13" s="60"/>
      <c r="E13" s="49"/>
      <c r="F13" s="60"/>
      <c r="G13" s="60"/>
      <c r="H13" s="60"/>
      <c r="I13" s="49"/>
    </row>
    <row r="14" spans="1:11" ht="20.25" customHeight="1">
      <c r="A14" s="48" t="s">
        <v>43</v>
      </c>
      <c r="B14" s="102">
        <v>17</v>
      </c>
      <c r="C14" s="62">
        <v>114722815</v>
      </c>
      <c r="D14" s="49"/>
      <c r="E14" s="62">
        <v>119422612</v>
      </c>
      <c r="F14" s="49"/>
      <c r="G14" s="62">
        <v>109800763</v>
      </c>
      <c r="H14" s="49"/>
      <c r="I14" s="62">
        <v>126443708</v>
      </c>
    </row>
    <row r="15" spans="1:11" ht="20.25" customHeight="1">
      <c r="A15" s="48" t="s">
        <v>44</v>
      </c>
      <c r="B15" s="102">
        <v>18</v>
      </c>
      <c r="C15" s="62">
        <v>14362008</v>
      </c>
      <c r="D15" s="49"/>
      <c r="E15" s="62">
        <v>16216219</v>
      </c>
      <c r="F15" s="49"/>
      <c r="G15" s="62">
        <v>13998990</v>
      </c>
      <c r="H15" s="49"/>
      <c r="I15" s="62">
        <v>15869318</v>
      </c>
      <c r="K15" s="63"/>
    </row>
    <row r="16" spans="1:11" ht="20.25" customHeight="1">
      <c r="A16" s="48" t="s">
        <v>45</v>
      </c>
      <c r="B16" s="41"/>
      <c r="C16" s="62">
        <v>7300215</v>
      </c>
      <c r="D16" s="49"/>
      <c r="E16" s="62">
        <v>24255678</v>
      </c>
      <c r="F16" s="49"/>
      <c r="G16" s="62">
        <v>6621834</v>
      </c>
      <c r="H16" s="49"/>
      <c r="I16" s="62">
        <v>21934880</v>
      </c>
    </row>
    <row r="17" spans="1:9" ht="20.25" customHeight="1">
      <c r="A17" s="48" t="s">
        <v>46</v>
      </c>
      <c r="B17" s="41"/>
      <c r="C17" s="62">
        <v>8414791</v>
      </c>
      <c r="E17" s="49">
        <v>3573622</v>
      </c>
      <c r="G17" s="62">
        <v>7935989</v>
      </c>
      <c r="I17" s="49">
        <v>2391146</v>
      </c>
    </row>
    <row r="18" spans="1:9" ht="20.25" customHeight="1">
      <c r="A18" s="64" t="s">
        <v>47</v>
      </c>
      <c r="B18" s="41"/>
      <c r="C18" s="65">
        <f>SUM(C14:C17)</f>
        <v>144799829</v>
      </c>
      <c r="D18" s="49"/>
      <c r="E18" s="65">
        <f>SUM(E14:E17)</f>
        <v>163468131</v>
      </c>
      <c r="F18" s="49"/>
      <c r="G18" s="65">
        <f>SUM(G14:G17)</f>
        <v>138357576</v>
      </c>
      <c r="H18" s="49"/>
      <c r="I18" s="65">
        <f>SUM(I14:I17)</f>
        <v>166639052</v>
      </c>
    </row>
    <row r="19" spans="1:9" ht="20.25" customHeight="1">
      <c r="B19" s="41"/>
      <c r="C19" s="49"/>
      <c r="D19" s="49"/>
      <c r="E19" s="49"/>
      <c r="F19" s="49"/>
      <c r="G19" s="49"/>
      <c r="H19" s="49"/>
      <c r="I19" s="49"/>
    </row>
    <row r="20" spans="1:9" ht="20.25" customHeight="1">
      <c r="A20" s="38" t="s">
        <v>48</v>
      </c>
      <c r="B20" s="41"/>
    </row>
    <row r="21" spans="1:9" ht="20.25" customHeight="1">
      <c r="A21" s="48" t="s">
        <v>49</v>
      </c>
      <c r="B21" s="102">
        <v>18</v>
      </c>
      <c r="C21" s="62">
        <v>12525552</v>
      </c>
      <c r="D21" s="49"/>
      <c r="E21" s="106">
        <v>20853295</v>
      </c>
      <c r="F21" s="49"/>
      <c r="G21" s="62">
        <v>11350329</v>
      </c>
      <c r="H21" s="49"/>
      <c r="I21" s="106">
        <v>19403759</v>
      </c>
    </row>
    <row r="22" spans="1:9" ht="20.25" customHeight="1">
      <c r="A22" s="48" t="s">
        <v>50</v>
      </c>
      <c r="B22" s="102">
        <v>16</v>
      </c>
      <c r="C22" s="62">
        <v>14730012</v>
      </c>
      <c r="D22" s="49"/>
      <c r="E22" s="106">
        <v>17461589</v>
      </c>
      <c r="F22" s="49"/>
      <c r="G22" s="167">
        <v>0</v>
      </c>
      <c r="H22" s="49"/>
      <c r="I22" s="167">
        <v>0</v>
      </c>
    </row>
    <row r="23" spans="1:9" ht="20.25" customHeight="1">
      <c r="A23" s="48" t="s">
        <v>51</v>
      </c>
      <c r="B23" s="102">
        <v>19</v>
      </c>
      <c r="C23" s="62">
        <v>20107033</v>
      </c>
      <c r="D23" s="49"/>
      <c r="E23" s="97">
        <v>17383126</v>
      </c>
      <c r="F23" s="49"/>
      <c r="G23" s="62">
        <v>18960613</v>
      </c>
      <c r="H23" s="49"/>
      <c r="I23" s="97">
        <v>10633501</v>
      </c>
    </row>
    <row r="24" spans="1:9" ht="20.25" customHeight="1">
      <c r="A24" s="64" t="s">
        <v>52</v>
      </c>
      <c r="B24" s="50"/>
      <c r="C24" s="65">
        <f>SUM(C21:C23)</f>
        <v>47362597</v>
      </c>
      <c r="D24" s="49"/>
      <c r="E24" s="65">
        <f>SUM(E21:E23)</f>
        <v>55698010</v>
      </c>
      <c r="F24" s="49"/>
      <c r="G24" s="65">
        <f>SUM(G21:G23)</f>
        <v>30310942</v>
      </c>
      <c r="H24" s="49"/>
      <c r="I24" s="65">
        <f>SUM(I21:I23)</f>
        <v>30037260</v>
      </c>
    </row>
    <row r="25" spans="1:9" ht="20.25" customHeight="1">
      <c r="A25" s="32" t="s">
        <v>53</v>
      </c>
      <c r="B25" s="48"/>
      <c r="C25" s="65">
        <f>C18+C24</f>
        <v>192162426</v>
      </c>
      <c r="D25" s="49"/>
      <c r="E25" s="65">
        <f>E18+E24</f>
        <v>219166141</v>
      </c>
      <c r="F25" s="49"/>
      <c r="G25" s="65">
        <f>G18+G24</f>
        <v>168668518</v>
      </c>
      <c r="H25" s="49"/>
      <c r="I25" s="65">
        <f>I18+I24</f>
        <v>196676312</v>
      </c>
    </row>
    <row r="26" spans="1:9" ht="20.25" customHeight="1">
      <c r="A26" s="38"/>
      <c r="B26" s="50"/>
      <c r="C26" s="49"/>
      <c r="D26" s="49"/>
      <c r="E26" s="49"/>
      <c r="F26" s="49"/>
      <c r="G26" s="49"/>
      <c r="H26" s="49"/>
      <c r="I26" s="49"/>
    </row>
    <row r="27" spans="1:9" ht="20.25" customHeight="1">
      <c r="A27" s="38" t="s">
        <v>54</v>
      </c>
      <c r="C27" s="60"/>
      <c r="D27" s="60"/>
      <c r="E27" s="60"/>
      <c r="F27" s="60"/>
      <c r="G27" s="60"/>
      <c r="H27" s="60"/>
      <c r="I27" s="60"/>
    </row>
    <row r="28" spans="1:9" ht="20.25" customHeight="1">
      <c r="A28" s="38" t="s">
        <v>55</v>
      </c>
      <c r="B28" s="41">
        <v>20</v>
      </c>
      <c r="C28" s="60"/>
      <c r="D28" s="60"/>
      <c r="E28" s="60"/>
      <c r="F28" s="60"/>
      <c r="G28" s="60"/>
      <c r="H28" s="60"/>
      <c r="I28" s="60"/>
    </row>
    <row r="29" spans="1:9" ht="20.25" customHeight="1">
      <c r="A29" s="48" t="s">
        <v>56</v>
      </c>
      <c r="B29" s="48"/>
      <c r="C29" s="60"/>
      <c r="D29" s="60"/>
      <c r="E29" s="60"/>
      <c r="F29" s="60"/>
      <c r="G29" s="60"/>
      <c r="H29" s="60"/>
      <c r="I29" s="60"/>
    </row>
    <row r="30" spans="1:9" ht="20.25" customHeight="1" thickBot="1">
      <c r="A30" s="61" t="s">
        <v>57</v>
      </c>
      <c r="B30" s="50"/>
      <c r="C30" s="95">
        <v>447800000</v>
      </c>
      <c r="D30" s="49"/>
      <c r="E30" s="49"/>
      <c r="F30" s="49"/>
      <c r="G30" s="95">
        <v>447800000</v>
      </c>
      <c r="H30" s="49"/>
      <c r="I30" s="60"/>
    </row>
    <row r="31" spans="1:9" ht="20.25" customHeight="1" thickTop="1" thickBot="1">
      <c r="A31" s="61" t="s">
        <v>58</v>
      </c>
      <c r="B31" s="50"/>
      <c r="C31" s="49"/>
      <c r="D31" s="49"/>
      <c r="E31" s="67">
        <v>400000000</v>
      </c>
      <c r="F31" s="49"/>
      <c r="G31" s="60"/>
      <c r="H31" s="49"/>
      <c r="I31" s="95">
        <v>400000000</v>
      </c>
    </row>
    <row r="32" spans="1:9" ht="9" customHeight="1" thickTop="1">
      <c r="A32" s="38"/>
      <c r="B32" s="50"/>
      <c r="C32" s="49"/>
      <c r="D32" s="49"/>
      <c r="E32" s="49"/>
      <c r="F32" s="49"/>
      <c r="G32" s="49"/>
      <c r="H32" s="49"/>
      <c r="I32" s="49"/>
    </row>
    <row r="33" spans="1:9" ht="20.25" customHeight="1">
      <c r="A33" s="48" t="s">
        <v>59</v>
      </c>
      <c r="B33" s="48"/>
      <c r="C33" s="49"/>
      <c r="D33" s="49"/>
      <c r="E33" s="49"/>
      <c r="F33" s="49"/>
      <c r="G33" s="49"/>
      <c r="H33" s="49"/>
      <c r="I33" s="49"/>
    </row>
    <row r="34" spans="1:9" ht="20.25" customHeight="1">
      <c r="A34" s="61" t="s">
        <v>60</v>
      </c>
      <c r="B34" s="50"/>
      <c r="C34" s="60"/>
      <c r="D34" s="49"/>
      <c r="E34" s="60"/>
      <c r="F34" s="94"/>
      <c r="G34" s="49"/>
      <c r="H34" s="49"/>
      <c r="I34" s="49"/>
    </row>
    <row r="35" spans="1:9" ht="20.25" customHeight="1">
      <c r="A35" s="50" t="s">
        <v>61</v>
      </c>
      <c r="B35" s="50"/>
      <c r="C35" s="49"/>
      <c r="D35" s="49"/>
      <c r="E35" s="49">
        <v>300000000</v>
      </c>
      <c r="F35" s="94"/>
      <c r="G35" s="60"/>
      <c r="H35" s="49"/>
      <c r="I35" s="60">
        <v>300000000</v>
      </c>
    </row>
    <row r="36" spans="1:9" ht="20.25" customHeight="1">
      <c r="A36" s="61" t="s">
        <v>62</v>
      </c>
      <c r="B36" s="50"/>
      <c r="C36" s="60"/>
      <c r="D36" s="49"/>
      <c r="E36" s="60"/>
      <c r="F36" s="94"/>
      <c r="G36" s="49"/>
      <c r="H36" s="49"/>
      <c r="I36" s="49"/>
    </row>
    <row r="37" spans="1:9" ht="20.25" customHeight="1">
      <c r="A37" s="50" t="s">
        <v>61</v>
      </c>
      <c r="B37" s="50"/>
      <c r="C37" s="49">
        <v>301430200</v>
      </c>
      <c r="D37" s="49"/>
      <c r="E37" s="49"/>
      <c r="F37" s="94"/>
      <c r="G37" s="49">
        <v>301430200</v>
      </c>
      <c r="H37" s="49"/>
      <c r="I37" s="60"/>
    </row>
    <row r="38" spans="1:9" ht="15.6">
      <c r="A38" s="50"/>
      <c r="B38" s="50"/>
      <c r="C38" s="98"/>
      <c r="D38" s="49"/>
      <c r="E38" s="98"/>
      <c r="F38" s="94"/>
      <c r="G38" s="98"/>
      <c r="H38" s="49"/>
      <c r="I38" s="98"/>
    </row>
    <row r="39" spans="1:9" ht="20.25" customHeight="1">
      <c r="A39" s="47" t="s">
        <v>63</v>
      </c>
      <c r="B39" s="41"/>
      <c r="C39" s="49">
        <v>201501270</v>
      </c>
      <c r="D39" s="49"/>
      <c r="E39" s="49">
        <v>197210670</v>
      </c>
      <c r="F39" s="49"/>
      <c r="G39" s="49">
        <v>201501270</v>
      </c>
      <c r="H39" s="49"/>
      <c r="I39" s="60">
        <v>197210670</v>
      </c>
    </row>
    <row r="40" spans="1:9" ht="20.25" customHeight="1">
      <c r="A40" s="38" t="s">
        <v>64</v>
      </c>
      <c r="B40" s="50"/>
      <c r="C40" s="49"/>
      <c r="D40" s="49"/>
      <c r="E40" s="49"/>
      <c r="F40" s="49"/>
      <c r="G40" s="49"/>
      <c r="H40" s="49"/>
      <c r="I40" s="49"/>
    </row>
    <row r="41" spans="1:9" ht="20.25" customHeight="1">
      <c r="A41" s="48" t="s">
        <v>65</v>
      </c>
      <c r="B41" s="41"/>
      <c r="C41" s="49"/>
      <c r="D41" s="49"/>
      <c r="E41" s="49"/>
      <c r="F41" s="49"/>
      <c r="G41" s="49"/>
      <c r="H41" s="49"/>
      <c r="I41" s="49"/>
    </row>
    <row r="42" spans="1:9" ht="20.25" customHeight="1">
      <c r="A42" s="61" t="s">
        <v>66</v>
      </c>
      <c r="B42" s="41"/>
      <c r="C42" s="49">
        <v>34050000</v>
      </c>
      <c r="D42" s="49"/>
      <c r="E42" s="49">
        <v>34050000</v>
      </c>
      <c r="F42" s="49"/>
      <c r="G42" s="49">
        <v>34050000</v>
      </c>
      <c r="H42" s="49"/>
      <c r="I42" s="49">
        <v>34050000</v>
      </c>
    </row>
    <row r="43" spans="1:9" ht="20.25" customHeight="1">
      <c r="A43" s="48" t="s">
        <v>67</v>
      </c>
      <c r="B43" s="41"/>
      <c r="C43" s="49">
        <v>67616775</v>
      </c>
      <c r="D43" s="49"/>
      <c r="E43" s="62">
        <v>129120892</v>
      </c>
      <c r="F43" s="49"/>
      <c r="G43" s="49">
        <v>96617065</v>
      </c>
      <c r="H43" s="49"/>
      <c r="I43" s="62">
        <v>128885194</v>
      </c>
    </row>
    <row r="44" spans="1:9" ht="20.25" customHeight="1">
      <c r="A44" s="38" t="s">
        <v>68</v>
      </c>
      <c r="B44" s="41"/>
      <c r="C44" s="77">
        <v>8485529</v>
      </c>
      <c r="D44" s="62"/>
      <c r="E44" s="66">
        <v>10413418</v>
      </c>
      <c r="F44" s="49"/>
      <c r="G44" s="104">
        <v>5876530</v>
      </c>
      <c r="H44" s="69"/>
      <c r="I44" s="66">
        <v>10004063</v>
      </c>
    </row>
    <row r="45" spans="1:9" ht="20.25" customHeight="1">
      <c r="A45" s="48" t="s">
        <v>69</v>
      </c>
      <c r="B45" s="41"/>
    </row>
    <row r="46" spans="1:9" ht="20.25" customHeight="1">
      <c r="A46" s="50" t="s">
        <v>70</v>
      </c>
      <c r="B46" s="41"/>
      <c r="C46" s="78">
        <f>SUM(C35:C44)</f>
        <v>613083774</v>
      </c>
      <c r="D46" s="62"/>
      <c r="E46" s="78">
        <f>SUM(E35:E44)</f>
        <v>670794980</v>
      </c>
      <c r="F46" s="49"/>
      <c r="G46" s="78">
        <f>SUM(G35:G44)</f>
        <v>639475065</v>
      </c>
      <c r="H46" s="103"/>
      <c r="I46" s="78">
        <f>SUM(I35:I44)</f>
        <v>670149927</v>
      </c>
    </row>
    <row r="47" spans="1:9" ht="20.25" customHeight="1">
      <c r="A47" s="47" t="s">
        <v>71</v>
      </c>
      <c r="B47" s="41"/>
      <c r="C47" s="78">
        <v>82334256</v>
      </c>
      <c r="D47" s="62"/>
      <c r="E47" s="66">
        <v>94644859</v>
      </c>
      <c r="F47" s="49"/>
      <c r="G47" s="167">
        <v>0</v>
      </c>
      <c r="H47" s="69"/>
      <c r="I47" s="167">
        <v>0</v>
      </c>
    </row>
    <row r="48" spans="1:9" ht="20.25" customHeight="1">
      <c r="A48" s="32" t="s">
        <v>72</v>
      </c>
      <c r="B48" s="48"/>
      <c r="C48" s="65">
        <f>C46+C47</f>
        <v>695418030</v>
      </c>
      <c r="D48" s="49"/>
      <c r="E48" s="65">
        <f>E46+E47</f>
        <v>765439839</v>
      </c>
      <c r="F48" s="62"/>
      <c r="G48" s="65">
        <f>G46</f>
        <v>639475065</v>
      </c>
      <c r="H48" s="49"/>
      <c r="I48" s="65">
        <f>SUM(I46:I47)</f>
        <v>670149927</v>
      </c>
    </row>
    <row r="49" spans="1:9" ht="20.25" customHeight="1" thickBot="1">
      <c r="A49" s="39" t="s">
        <v>73</v>
      </c>
      <c r="B49" s="57"/>
      <c r="C49" s="67">
        <f>C25+C48</f>
        <v>887580456</v>
      </c>
      <c r="D49" s="49"/>
      <c r="E49" s="67">
        <f>E25+E48</f>
        <v>984605980</v>
      </c>
      <c r="F49" s="49"/>
      <c r="G49" s="67">
        <f>G25+G48</f>
        <v>808143583</v>
      </c>
      <c r="H49" s="49"/>
      <c r="I49" s="67">
        <f>I25+I48</f>
        <v>866826239</v>
      </c>
    </row>
    <row r="50" spans="1:9" ht="19.5" customHeight="1" thickTop="1">
      <c r="A50" s="39"/>
      <c r="B50" s="57"/>
      <c r="C50" s="70">
        <f>ASSET!D37-LIABILITIES!C49</f>
        <v>0</v>
      </c>
      <c r="D50" s="70"/>
      <c r="E50" s="70"/>
      <c r="F50" s="70"/>
      <c r="G50" s="70">
        <f>ASSET!H37-LIABILITIES!G49</f>
        <v>0</v>
      </c>
      <c r="H50" s="70"/>
      <c r="I50" s="70">
        <f>I49-ASSET!J37</f>
        <v>0</v>
      </c>
    </row>
    <row r="51" spans="1:9" ht="19.5" customHeight="1">
      <c r="A51" s="39"/>
      <c r="B51" s="57"/>
      <c r="C51" s="70"/>
      <c r="D51" s="70"/>
      <c r="E51" s="70"/>
      <c r="F51" s="70"/>
      <c r="G51" s="70"/>
      <c r="H51" s="70"/>
      <c r="I51" s="70"/>
    </row>
    <row r="52" spans="1:9" ht="21" customHeight="1">
      <c r="A52" s="212" t="s">
        <v>38</v>
      </c>
      <c r="B52" s="212"/>
      <c r="C52" s="212"/>
      <c r="D52" s="212"/>
      <c r="E52" s="212"/>
    </row>
    <row r="53" spans="1:9" ht="21" customHeight="1">
      <c r="C53" s="82"/>
      <c r="E53" s="82"/>
      <c r="G53" s="82"/>
      <c r="I53" s="82"/>
    </row>
  </sheetData>
  <mergeCells count="9">
    <mergeCell ref="A52:E52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>
    <oddHeader>&amp;CDraft</oddHeader>
    <oddFooter>&amp;R&amp;F  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4"/>
  <sheetViews>
    <sheetView topLeftCell="A59" zoomScale="70" zoomScaleNormal="70" zoomScaleSheetLayoutView="70" workbookViewId="0">
      <selection activeCell="G81" sqref="G81"/>
    </sheetView>
  </sheetViews>
  <sheetFormatPr defaultColWidth="9" defaultRowHeight="21" customHeight="1"/>
  <cols>
    <col min="1" max="1" width="56.375" style="100" customWidth="1"/>
    <col min="2" max="2" width="7" style="100" bestFit="1" customWidth="1"/>
    <col min="3" max="3" width="15.875" style="100" customWidth="1"/>
    <col min="4" max="4" width="1.875" style="100" customWidth="1"/>
    <col min="5" max="5" width="15.875" style="100" customWidth="1"/>
    <col min="6" max="6" width="1.875" style="100" customWidth="1"/>
    <col min="7" max="7" width="15.875" style="100" customWidth="1"/>
    <col min="8" max="8" width="1.875" style="100" customWidth="1"/>
    <col min="9" max="9" width="15.875" style="100" customWidth="1"/>
    <col min="10" max="10" width="9" style="100"/>
    <col min="11" max="11" width="17.875" style="100" customWidth="1"/>
    <col min="12" max="16384" width="9" style="100"/>
  </cols>
  <sheetData>
    <row r="1" spans="1:17" ht="21" customHeight="1">
      <c r="A1" s="213" t="s">
        <v>74</v>
      </c>
      <c r="B1" s="213"/>
      <c r="C1" s="213"/>
      <c r="D1" s="213"/>
      <c r="E1" s="213"/>
      <c r="F1" s="213"/>
      <c r="G1" s="213"/>
      <c r="H1" s="213"/>
      <c r="I1" s="213"/>
    </row>
    <row r="2" spans="1:17" ht="21" customHeight="1">
      <c r="A2" s="213" t="s">
        <v>75</v>
      </c>
      <c r="B2" s="213"/>
      <c r="C2" s="213"/>
      <c r="D2" s="213"/>
      <c r="E2" s="213"/>
      <c r="F2" s="213"/>
      <c r="G2" s="213"/>
      <c r="H2" s="213"/>
      <c r="I2" s="213"/>
    </row>
    <row r="3" spans="1:17" ht="21" customHeight="1">
      <c r="A3" s="214" t="s">
        <v>76</v>
      </c>
      <c r="B3" s="214"/>
      <c r="C3" s="214"/>
      <c r="D3" s="214"/>
      <c r="E3" s="214"/>
      <c r="F3" s="214"/>
      <c r="G3" s="214"/>
      <c r="H3" s="214"/>
      <c r="I3" s="214"/>
    </row>
    <row r="4" spans="1:17" ht="21" customHeight="1">
      <c r="A4" s="213" t="s">
        <v>77</v>
      </c>
      <c r="B4" s="213"/>
      <c r="C4" s="213"/>
      <c r="D4" s="213"/>
      <c r="E4" s="213"/>
      <c r="F4" s="213"/>
      <c r="G4" s="213"/>
      <c r="H4" s="213"/>
      <c r="I4" s="213"/>
    </row>
    <row r="5" spans="1:17" ht="21" customHeight="1">
      <c r="A5" s="215" t="s">
        <v>3</v>
      </c>
      <c r="B5" s="215"/>
      <c r="C5" s="215"/>
      <c r="D5" s="215"/>
      <c r="E5" s="215"/>
      <c r="F5" s="215"/>
      <c r="G5" s="215"/>
      <c r="H5" s="215"/>
      <c r="I5" s="215"/>
    </row>
    <row r="6" spans="1:17" s="38" customFormat="1" ht="6" customHeight="1"/>
    <row r="7" spans="1:17" ht="20.25" customHeight="1">
      <c r="A7" s="141"/>
      <c r="B7" s="107" t="s">
        <v>4</v>
      </c>
      <c r="C7" s="216" t="s">
        <v>5</v>
      </c>
      <c r="D7" s="216"/>
      <c r="E7" s="216"/>
      <c r="F7" s="37"/>
      <c r="G7" s="213" t="s">
        <v>6</v>
      </c>
      <c r="H7" s="213"/>
      <c r="I7" s="213"/>
    </row>
    <row r="8" spans="1:17" ht="20.25" customHeight="1">
      <c r="A8" s="141"/>
      <c r="B8" s="37"/>
      <c r="C8" s="213" t="s">
        <v>7</v>
      </c>
      <c r="D8" s="213"/>
      <c r="E8" s="213"/>
      <c r="F8" s="37"/>
      <c r="G8" s="213" t="s">
        <v>7</v>
      </c>
      <c r="H8" s="213"/>
      <c r="I8" s="213"/>
    </row>
    <row r="9" spans="1:17" ht="20.25" customHeight="1">
      <c r="A9" s="108"/>
      <c r="B9" s="75"/>
      <c r="C9" s="107">
        <v>2023</v>
      </c>
      <c r="D9" s="107"/>
      <c r="E9" s="107">
        <v>2022</v>
      </c>
      <c r="F9" s="75"/>
      <c r="G9" s="107">
        <v>2023</v>
      </c>
      <c r="H9" s="107"/>
      <c r="I9" s="107">
        <v>2022</v>
      </c>
    </row>
    <row r="10" spans="1:17" ht="20.25" customHeight="1">
      <c r="A10" s="40" t="s">
        <v>78</v>
      </c>
      <c r="B10" s="109"/>
      <c r="C10" s="110"/>
      <c r="D10" s="110"/>
      <c r="E10" s="110"/>
      <c r="F10" s="110"/>
      <c r="G10" s="110"/>
      <c r="H10" s="110"/>
      <c r="I10" s="110"/>
    </row>
    <row r="11" spans="1:17" ht="20.25" customHeight="1">
      <c r="A11" s="111" t="s">
        <v>79</v>
      </c>
      <c r="B11" s="112"/>
      <c r="C11" s="71">
        <v>210119940</v>
      </c>
      <c r="D11" s="72"/>
      <c r="E11" s="71">
        <v>277155403</v>
      </c>
      <c r="F11" s="72"/>
      <c r="G11" s="71">
        <v>210216540</v>
      </c>
      <c r="H11" s="72"/>
      <c r="I11" s="71">
        <v>277249207</v>
      </c>
      <c r="K11" s="193"/>
      <c r="M11" s="193"/>
      <c r="O11" s="193"/>
      <c r="Q11" s="193"/>
    </row>
    <row r="12" spans="1:17" ht="20.25" customHeight="1">
      <c r="A12" s="111" t="s">
        <v>80</v>
      </c>
      <c r="B12" s="112"/>
      <c r="C12" s="71">
        <v>141415</v>
      </c>
      <c r="D12" s="72"/>
      <c r="E12" s="71">
        <v>1113176</v>
      </c>
      <c r="F12" s="72"/>
      <c r="G12" s="54">
        <v>0</v>
      </c>
      <c r="H12" s="72"/>
      <c r="I12" s="54">
        <v>0</v>
      </c>
      <c r="K12" s="193"/>
      <c r="M12" s="193"/>
      <c r="O12" s="193"/>
      <c r="Q12" s="193"/>
    </row>
    <row r="13" spans="1:17" ht="20.25" customHeight="1">
      <c r="A13" s="111" t="s">
        <v>81</v>
      </c>
      <c r="B13" s="112"/>
      <c r="C13" s="71">
        <v>2367933.5599999996</v>
      </c>
      <c r="D13" s="72"/>
      <c r="E13" s="54">
        <v>0</v>
      </c>
      <c r="F13" s="72"/>
      <c r="G13" s="54">
        <v>0</v>
      </c>
      <c r="H13" s="72"/>
      <c r="I13" s="54">
        <v>0</v>
      </c>
      <c r="K13" s="170"/>
    </row>
    <row r="14" spans="1:17" ht="20.25" customHeight="1">
      <c r="A14" s="111" t="s">
        <v>82</v>
      </c>
      <c r="B14" s="109">
        <v>21</v>
      </c>
      <c r="C14" s="71">
        <v>9736378</v>
      </c>
      <c r="D14" s="72"/>
      <c r="E14" s="71">
        <v>12427797</v>
      </c>
      <c r="F14" s="72"/>
      <c r="G14" s="71">
        <v>10437398</v>
      </c>
      <c r="H14" s="72"/>
      <c r="I14" s="71">
        <v>12781540</v>
      </c>
      <c r="K14" s="169"/>
    </row>
    <row r="15" spans="1:17" ht="20.25" customHeight="1">
      <c r="A15" s="111" t="s">
        <v>83</v>
      </c>
      <c r="B15" s="109"/>
      <c r="C15" s="71">
        <v>2281457</v>
      </c>
      <c r="D15" s="72"/>
      <c r="E15" s="71">
        <v>1299096</v>
      </c>
      <c r="F15" s="72"/>
      <c r="G15" s="71">
        <v>2236327</v>
      </c>
      <c r="H15" s="72"/>
      <c r="I15" s="71">
        <v>1268284</v>
      </c>
      <c r="K15" s="169"/>
    </row>
    <row r="16" spans="1:17" ht="20.25" customHeight="1">
      <c r="A16" s="113" t="s">
        <v>84</v>
      </c>
      <c r="B16" s="110"/>
      <c r="C16" s="73">
        <f>SUM(C11:C15)</f>
        <v>224647123.56</v>
      </c>
      <c r="D16" s="72"/>
      <c r="E16" s="73">
        <f>SUM(E11:E15)</f>
        <v>291995472</v>
      </c>
      <c r="F16" s="72"/>
      <c r="G16" s="73">
        <f>SUM(G11:G15)</f>
        <v>222890265</v>
      </c>
      <c r="H16" s="72"/>
      <c r="I16" s="73">
        <f>SUM(I11:I15)</f>
        <v>291299031</v>
      </c>
    </row>
    <row r="17" spans="1:12" ht="20.25" customHeight="1">
      <c r="A17" s="114"/>
      <c r="B17" s="109"/>
      <c r="C17" s="74"/>
      <c r="D17" s="72"/>
      <c r="E17" s="74"/>
      <c r="F17" s="72"/>
      <c r="G17" s="71"/>
      <c r="H17" s="72"/>
      <c r="I17" s="71"/>
    </row>
    <row r="18" spans="1:12" ht="17.7" customHeight="1">
      <c r="A18" s="40" t="s">
        <v>85</v>
      </c>
      <c r="B18" s="109"/>
      <c r="C18" s="74"/>
      <c r="D18" s="72"/>
      <c r="E18" s="74"/>
      <c r="F18" s="72"/>
      <c r="G18" s="71"/>
      <c r="H18" s="72"/>
      <c r="I18" s="71"/>
    </row>
    <row r="19" spans="1:12" ht="20.25" customHeight="1">
      <c r="A19" s="111" t="s">
        <v>86</v>
      </c>
      <c r="B19" s="112"/>
      <c r="C19" s="71">
        <v>40767407</v>
      </c>
      <c r="D19" s="72"/>
      <c r="E19" s="71">
        <v>57867402</v>
      </c>
      <c r="F19" s="72"/>
      <c r="G19" s="71">
        <v>44450397</v>
      </c>
      <c r="H19" s="72"/>
      <c r="I19" s="71">
        <v>64683433</v>
      </c>
      <c r="K19" s="144"/>
    </row>
    <row r="20" spans="1:12" ht="20.25" customHeight="1">
      <c r="A20" s="111" t="s">
        <v>87</v>
      </c>
      <c r="B20" s="112"/>
      <c r="C20" s="71">
        <v>127318</v>
      </c>
      <c r="D20" s="72"/>
      <c r="E20" s="71">
        <v>997862</v>
      </c>
      <c r="F20" s="72"/>
      <c r="G20" s="54">
        <v>0</v>
      </c>
      <c r="H20" s="72"/>
      <c r="I20" s="54" t="s">
        <v>29</v>
      </c>
    </row>
    <row r="21" spans="1:12" ht="20.25" customHeight="1">
      <c r="A21" s="111" t="s">
        <v>88</v>
      </c>
      <c r="B21" s="112"/>
      <c r="C21" s="71">
        <v>120561694</v>
      </c>
      <c r="D21" s="72"/>
      <c r="E21" s="71">
        <v>144293019</v>
      </c>
      <c r="F21" s="72"/>
      <c r="G21" s="71">
        <v>114877648</v>
      </c>
      <c r="H21" s="72"/>
      <c r="I21" s="71">
        <v>134964796</v>
      </c>
    </row>
    <row r="22" spans="1:12" ht="20.25" customHeight="1">
      <c r="A22" s="111" t="s">
        <v>89</v>
      </c>
      <c r="B22" s="109"/>
      <c r="C22" s="71">
        <v>35987721</v>
      </c>
      <c r="D22" s="72"/>
      <c r="E22" s="71">
        <v>31565032</v>
      </c>
      <c r="F22" s="72"/>
      <c r="G22" s="71">
        <v>31800767</v>
      </c>
      <c r="H22" s="72"/>
      <c r="I22" s="71">
        <v>31083112</v>
      </c>
    </row>
    <row r="23" spans="1:12" ht="17.7" customHeight="1">
      <c r="A23" s="113" t="s">
        <v>90</v>
      </c>
      <c r="B23" s="109"/>
      <c r="C23" s="73">
        <f>SUM(C19:C22)</f>
        <v>197444140</v>
      </c>
      <c r="D23" s="72"/>
      <c r="E23" s="73">
        <f>SUM(E19:E22)</f>
        <v>234723315</v>
      </c>
      <c r="F23" s="72"/>
      <c r="G23" s="73">
        <f>SUM(G19:G22)</f>
        <v>191128812</v>
      </c>
      <c r="H23" s="72"/>
      <c r="I23" s="73">
        <f>SUM(I19:I22)</f>
        <v>230731341</v>
      </c>
      <c r="K23" s="144"/>
    </row>
    <row r="24" spans="1:12" ht="12.6" customHeight="1">
      <c r="A24" s="114"/>
      <c r="B24" s="109"/>
      <c r="C24" s="74"/>
      <c r="D24" s="72"/>
      <c r="E24" s="74"/>
      <c r="F24" s="72"/>
      <c r="G24" s="71"/>
      <c r="H24" s="72"/>
      <c r="I24" s="71"/>
      <c r="K24" s="144"/>
      <c r="L24" s="144"/>
    </row>
    <row r="25" spans="1:12" ht="20.25" customHeight="1">
      <c r="A25" s="37" t="s">
        <v>91</v>
      </c>
      <c r="B25" s="75"/>
      <c r="C25" s="71">
        <f>C16-C23</f>
        <v>27202983.560000002</v>
      </c>
      <c r="D25" s="72"/>
      <c r="E25" s="71">
        <f>E16-E23</f>
        <v>57272157</v>
      </c>
      <c r="F25" s="72"/>
      <c r="G25" s="71">
        <f>G16-G23</f>
        <v>31761453</v>
      </c>
      <c r="H25" s="72"/>
      <c r="I25" s="71">
        <f>I16-I23</f>
        <v>60567690</v>
      </c>
    </row>
    <row r="26" spans="1:12" ht="20.25" customHeight="1">
      <c r="A26" s="40" t="s">
        <v>92</v>
      </c>
      <c r="B26" s="109"/>
      <c r="C26" s="77">
        <v>542900</v>
      </c>
      <c r="D26" s="72"/>
      <c r="E26" s="77">
        <v>661234</v>
      </c>
      <c r="F26" s="72"/>
      <c r="G26" s="77">
        <v>518671</v>
      </c>
      <c r="H26" s="72"/>
      <c r="I26" s="77">
        <v>661234</v>
      </c>
    </row>
    <row r="27" spans="1:12" ht="20.25" customHeight="1">
      <c r="A27" s="37" t="s">
        <v>93</v>
      </c>
      <c r="B27" s="75"/>
      <c r="C27" s="71">
        <f>C25-C26</f>
        <v>26660083.560000002</v>
      </c>
      <c r="D27" s="72"/>
      <c r="E27" s="71">
        <f>E25-E26</f>
        <v>56610923</v>
      </c>
      <c r="F27" s="72"/>
      <c r="G27" s="71">
        <f>G25-G26</f>
        <v>31242782</v>
      </c>
      <c r="H27" s="72"/>
      <c r="I27" s="71">
        <f>I25-I26</f>
        <v>59906456</v>
      </c>
    </row>
    <row r="28" spans="1:12" ht="20.25" customHeight="1">
      <c r="A28" s="40" t="s">
        <v>94</v>
      </c>
      <c r="B28" s="109"/>
      <c r="C28" s="71">
        <v>6502479</v>
      </c>
      <c r="D28" s="72"/>
      <c r="E28" s="71">
        <v>13051504</v>
      </c>
      <c r="F28" s="72"/>
      <c r="G28" s="77">
        <v>6482934</v>
      </c>
      <c r="H28" s="72"/>
      <c r="I28" s="77">
        <v>12423366</v>
      </c>
    </row>
    <row r="29" spans="1:12" ht="20.25" customHeight="1" thickBot="1">
      <c r="A29" s="37" t="s">
        <v>95</v>
      </c>
      <c r="B29" s="75"/>
      <c r="C29" s="142">
        <f>C27-C28</f>
        <v>20157604.560000002</v>
      </c>
      <c r="D29" s="72"/>
      <c r="E29" s="142">
        <f>E27-E28</f>
        <v>43559419</v>
      </c>
      <c r="F29" s="72"/>
      <c r="G29" s="142">
        <f>G27-G28</f>
        <v>24759848</v>
      </c>
      <c r="H29" s="72"/>
      <c r="I29" s="142">
        <f>I27-I28</f>
        <v>47483090</v>
      </c>
    </row>
    <row r="30" spans="1:12" ht="20.25" customHeight="1" thickTop="1">
      <c r="A30" s="114"/>
      <c r="B30" s="109"/>
      <c r="C30" s="74"/>
      <c r="D30" s="72"/>
      <c r="E30" s="74"/>
      <c r="F30" s="72"/>
      <c r="G30" s="71"/>
      <c r="H30" s="72"/>
      <c r="I30" s="71"/>
    </row>
    <row r="31" spans="1:12" ht="17.7" customHeight="1">
      <c r="A31" s="115" t="s">
        <v>96</v>
      </c>
      <c r="B31" s="116"/>
      <c r="C31" s="78"/>
      <c r="D31" s="72"/>
      <c r="E31" s="78"/>
      <c r="F31" s="72"/>
      <c r="G31" s="78"/>
      <c r="H31" s="72"/>
      <c r="I31" s="78"/>
    </row>
    <row r="32" spans="1:12" ht="20.25" customHeight="1">
      <c r="A32" s="178" t="s">
        <v>97</v>
      </c>
      <c r="B32" s="117"/>
      <c r="C32" s="78"/>
      <c r="D32" s="79"/>
      <c r="E32" s="78"/>
      <c r="F32" s="79"/>
      <c r="G32" s="78"/>
      <c r="H32" s="79"/>
      <c r="I32" s="78"/>
    </row>
    <row r="33" spans="1:9" ht="20.25" customHeight="1">
      <c r="A33" s="179" t="s">
        <v>98</v>
      </c>
      <c r="B33" s="117"/>
      <c r="C33" s="77">
        <v>36583</v>
      </c>
      <c r="D33" s="79"/>
      <c r="E33" s="77">
        <f>-166396+26780</f>
        <v>-139616</v>
      </c>
      <c r="F33" s="79"/>
      <c r="G33" s="139">
        <v>0</v>
      </c>
      <c r="H33" s="79"/>
      <c r="I33" s="139" t="s">
        <v>29</v>
      </c>
    </row>
    <row r="34" spans="1:9" ht="17.7" customHeight="1">
      <c r="A34" s="116" t="s">
        <v>99</v>
      </c>
      <c r="C34" s="143"/>
      <c r="D34" s="143"/>
      <c r="E34" s="143"/>
      <c r="F34" s="143"/>
      <c r="G34" s="143"/>
      <c r="H34" s="143"/>
      <c r="I34" s="143"/>
    </row>
    <row r="35" spans="1:9" ht="17.25" customHeight="1">
      <c r="A35" s="181" t="s">
        <v>100</v>
      </c>
      <c r="C35" s="77">
        <f>SUM(C33:C34)</f>
        <v>36583</v>
      </c>
      <c r="D35" s="72"/>
      <c r="E35" s="77">
        <f>SUM(E33:E34)</f>
        <v>-139616</v>
      </c>
      <c r="F35" s="72"/>
      <c r="G35" s="139">
        <f>SUM(G33:G34)</f>
        <v>0</v>
      </c>
      <c r="H35" s="72"/>
      <c r="I35" s="139">
        <f>SUM(I33:I34)</f>
        <v>0</v>
      </c>
    </row>
    <row r="36" spans="1:9" ht="4.95" customHeight="1">
      <c r="A36" s="182"/>
      <c r="C36" s="78"/>
      <c r="D36" s="72"/>
      <c r="E36" s="78"/>
      <c r="F36" s="72"/>
      <c r="G36" s="186"/>
      <c r="H36" s="72"/>
      <c r="I36" s="186"/>
    </row>
    <row r="37" spans="1:9" ht="20.25" customHeight="1">
      <c r="A37" s="178" t="s">
        <v>101</v>
      </c>
      <c r="B37" s="117"/>
      <c r="C37" s="78"/>
      <c r="D37" s="79"/>
      <c r="E37" s="78"/>
      <c r="F37" s="79"/>
      <c r="G37" s="78"/>
      <c r="H37" s="79"/>
      <c r="I37" s="78"/>
    </row>
    <row r="38" spans="1:9" ht="20.25" customHeight="1">
      <c r="A38" s="179" t="s">
        <v>102</v>
      </c>
      <c r="B38" s="118"/>
      <c r="C38" s="78">
        <v>-1084797</v>
      </c>
      <c r="D38" s="79"/>
      <c r="E38" s="78">
        <v>-676769</v>
      </c>
      <c r="F38" s="79"/>
      <c r="G38" s="78">
        <v>-1084797</v>
      </c>
      <c r="H38" s="79"/>
      <c r="I38" s="71">
        <v>-676769</v>
      </c>
    </row>
    <row r="39" spans="1:9" ht="20.25" customHeight="1">
      <c r="A39" s="179" t="s">
        <v>103</v>
      </c>
      <c r="B39" s="118"/>
      <c r="D39" s="79"/>
      <c r="E39" s="78"/>
      <c r="F39" s="79"/>
      <c r="H39" s="79"/>
      <c r="I39" s="189"/>
    </row>
    <row r="40" spans="1:9" ht="20.25" customHeight="1">
      <c r="A40" s="183" t="s">
        <v>104</v>
      </c>
      <c r="B40" s="118"/>
      <c r="C40" s="77">
        <v>216959</v>
      </c>
      <c r="D40" s="79"/>
      <c r="E40" s="77">
        <v>135354</v>
      </c>
      <c r="F40" s="79"/>
      <c r="G40" s="77">
        <v>216960</v>
      </c>
      <c r="H40" s="79"/>
      <c r="I40" s="77">
        <v>135354</v>
      </c>
    </row>
    <row r="41" spans="1:9" ht="17.7" customHeight="1">
      <c r="A41" s="116" t="s">
        <v>99</v>
      </c>
      <c r="C41" s="143"/>
      <c r="D41" s="143"/>
      <c r="E41" s="143"/>
      <c r="F41" s="143"/>
      <c r="G41" s="143"/>
      <c r="H41" s="143"/>
      <c r="I41" s="143"/>
    </row>
    <row r="42" spans="1:9" ht="17.25" customHeight="1">
      <c r="A42" s="207" t="s">
        <v>105</v>
      </c>
      <c r="C42" s="143"/>
      <c r="D42" s="143"/>
      <c r="E42" s="143"/>
      <c r="F42" s="143"/>
      <c r="G42" s="143"/>
      <c r="H42" s="143"/>
      <c r="I42" s="143"/>
    </row>
    <row r="43" spans="1:9" ht="17.25" customHeight="1">
      <c r="A43" s="194" t="s">
        <v>106</v>
      </c>
      <c r="C43" s="77">
        <f>SUM(C38:C42)</f>
        <v>-867838</v>
      </c>
      <c r="D43" s="72"/>
      <c r="E43" s="77">
        <f>SUM(E38:E42)</f>
        <v>-541415</v>
      </c>
      <c r="F43" s="72"/>
      <c r="G43" s="77">
        <f>SUM(G38:G42)</f>
        <v>-867837</v>
      </c>
      <c r="H43" s="72"/>
      <c r="I43" s="77">
        <f>SUM(I38:I42)</f>
        <v>-541415</v>
      </c>
    </row>
    <row r="44" spans="1:9" ht="17.7" customHeight="1">
      <c r="A44" s="116" t="s">
        <v>107</v>
      </c>
      <c r="C44" s="143"/>
      <c r="D44" s="143"/>
      <c r="E44" s="143"/>
      <c r="F44" s="143"/>
      <c r="G44" s="143"/>
      <c r="H44" s="143"/>
      <c r="I44" s="143"/>
    </row>
    <row r="45" spans="1:9" ht="20.25" customHeight="1">
      <c r="A45" s="126" t="s">
        <v>108</v>
      </c>
      <c r="C45" s="188">
        <f>C35+C43</f>
        <v>-831255</v>
      </c>
      <c r="D45" s="143"/>
      <c r="E45" s="188">
        <f>E35+E43</f>
        <v>-681031</v>
      </c>
      <c r="F45" s="143"/>
      <c r="G45" s="188">
        <f>G43</f>
        <v>-867837</v>
      </c>
      <c r="H45" s="143"/>
      <c r="I45" s="188">
        <f>I35+I43</f>
        <v>-541415</v>
      </c>
    </row>
    <row r="46" spans="1:9" ht="20.25" customHeight="1" thickBot="1">
      <c r="A46" s="115" t="s">
        <v>109</v>
      </c>
      <c r="C46" s="122">
        <f>C29+C45</f>
        <v>19326349.560000002</v>
      </c>
      <c r="D46" s="143"/>
      <c r="E46" s="122">
        <f>E29+E45</f>
        <v>42878388</v>
      </c>
      <c r="F46" s="143"/>
      <c r="G46" s="122">
        <f>G29+G45</f>
        <v>23892011</v>
      </c>
      <c r="H46" s="143"/>
      <c r="I46" s="122">
        <f>I29+I45</f>
        <v>46941675</v>
      </c>
    </row>
    <row r="47" spans="1:9" ht="18.600000000000001" thickTop="1">
      <c r="A47" s="115"/>
      <c r="C47" s="187"/>
      <c r="E47" s="144"/>
      <c r="G47" s="187"/>
      <c r="I47" s="144"/>
    </row>
    <row r="48" spans="1:9" ht="18">
      <c r="A48" s="116"/>
      <c r="B48" s="116"/>
      <c r="C48" s="80"/>
      <c r="D48" s="112"/>
      <c r="E48" s="80"/>
      <c r="F48" s="112"/>
      <c r="G48" s="76"/>
      <c r="H48" s="112"/>
      <c r="I48" s="76"/>
    </row>
    <row r="49" spans="1:9" ht="18">
      <c r="A49" s="116"/>
      <c r="B49" s="116"/>
      <c r="C49" s="80"/>
      <c r="D49" s="112"/>
      <c r="E49" s="80"/>
      <c r="F49" s="112"/>
      <c r="G49" s="76"/>
      <c r="H49" s="112"/>
      <c r="I49" s="76"/>
    </row>
    <row r="50" spans="1:9" ht="18">
      <c r="A50" s="116"/>
      <c r="B50" s="116"/>
      <c r="C50" s="80"/>
      <c r="D50" s="112"/>
      <c r="E50" s="80"/>
      <c r="F50" s="112"/>
      <c r="G50" s="76"/>
      <c r="H50" s="112"/>
      <c r="I50" s="76"/>
    </row>
    <row r="51" spans="1:9" ht="18">
      <c r="A51" s="116"/>
      <c r="B51" s="116"/>
      <c r="C51" s="80"/>
      <c r="D51" s="112"/>
      <c r="E51" s="80"/>
      <c r="F51" s="112"/>
      <c r="G51" s="76"/>
      <c r="H51" s="112"/>
      <c r="I51" s="76"/>
    </row>
    <row r="52" spans="1:9" ht="18">
      <c r="A52" s="116"/>
      <c r="B52" s="116"/>
      <c r="C52" s="80"/>
      <c r="D52" s="112"/>
      <c r="E52" s="80"/>
      <c r="F52" s="112"/>
      <c r="G52" s="76"/>
      <c r="H52" s="112"/>
      <c r="I52" s="76"/>
    </row>
    <row r="53" spans="1:9" ht="18">
      <c r="A53" s="116"/>
      <c r="B53" s="116"/>
      <c r="C53" s="80"/>
      <c r="D53" s="112"/>
      <c r="E53" s="80"/>
      <c r="F53" s="112"/>
      <c r="G53" s="76"/>
      <c r="H53" s="112"/>
      <c r="I53" s="76"/>
    </row>
    <row r="54" spans="1:9" ht="18">
      <c r="A54" s="116"/>
      <c r="B54" s="116"/>
      <c r="C54" s="80"/>
      <c r="D54" s="112"/>
      <c r="E54" s="80"/>
      <c r="F54" s="112"/>
      <c r="G54" s="76"/>
      <c r="H54" s="112"/>
      <c r="I54" s="76"/>
    </row>
    <row r="55" spans="1:9" ht="21" customHeight="1">
      <c r="A55" s="213" t="s">
        <v>74</v>
      </c>
      <c r="B55" s="213"/>
      <c r="C55" s="213"/>
      <c r="D55" s="213"/>
      <c r="E55" s="213"/>
      <c r="F55" s="213"/>
      <c r="G55" s="213"/>
      <c r="H55" s="213"/>
      <c r="I55" s="213"/>
    </row>
    <row r="56" spans="1:9" ht="21" customHeight="1">
      <c r="A56" s="213" t="s">
        <v>110</v>
      </c>
      <c r="B56" s="213"/>
      <c r="C56" s="213"/>
      <c r="D56" s="213"/>
      <c r="E56" s="213"/>
      <c r="F56" s="213"/>
      <c r="G56" s="213"/>
      <c r="H56" s="213"/>
      <c r="I56" s="213"/>
    </row>
    <row r="57" spans="1:9" ht="21" customHeight="1">
      <c r="A57" s="214" t="s">
        <v>76</v>
      </c>
      <c r="B57" s="214"/>
      <c r="C57" s="214"/>
      <c r="D57" s="214"/>
      <c r="E57" s="214"/>
      <c r="F57" s="214"/>
      <c r="G57" s="214"/>
      <c r="H57" s="214"/>
      <c r="I57" s="214"/>
    </row>
    <row r="58" spans="1:9" ht="21" customHeight="1">
      <c r="A58" s="213" t="s">
        <v>77</v>
      </c>
      <c r="B58" s="213"/>
      <c r="C58" s="213"/>
      <c r="D58" s="213"/>
      <c r="E58" s="213"/>
      <c r="F58" s="213"/>
      <c r="G58" s="213"/>
      <c r="H58" s="213"/>
      <c r="I58" s="213"/>
    </row>
    <row r="59" spans="1:9" ht="21" customHeight="1">
      <c r="A59" s="215" t="s">
        <v>3</v>
      </c>
      <c r="B59" s="215"/>
      <c r="C59" s="215"/>
      <c r="D59" s="215"/>
      <c r="E59" s="215"/>
      <c r="F59" s="215"/>
      <c r="G59" s="215"/>
      <c r="H59" s="215"/>
      <c r="I59" s="215"/>
    </row>
    <row r="60" spans="1:9" s="38" customFormat="1" ht="6" customHeight="1"/>
    <row r="61" spans="1:9" ht="20.25" customHeight="1">
      <c r="A61" s="141"/>
      <c r="B61" s="107" t="s">
        <v>4</v>
      </c>
      <c r="C61" s="216" t="s">
        <v>5</v>
      </c>
      <c r="D61" s="216"/>
      <c r="E61" s="216"/>
      <c r="F61" s="37"/>
      <c r="G61" s="213" t="s">
        <v>6</v>
      </c>
      <c r="H61" s="213"/>
      <c r="I61" s="213"/>
    </row>
    <row r="62" spans="1:9" ht="20.25" customHeight="1">
      <c r="A62" s="141"/>
      <c r="B62" s="37"/>
      <c r="C62" s="213" t="s">
        <v>7</v>
      </c>
      <c r="D62" s="213"/>
      <c r="E62" s="213"/>
      <c r="F62" s="37"/>
      <c r="G62" s="213" t="s">
        <v>7</v>
      </c>
      <c r="H62" s="213"/>
      <c r="I62" s="213"/>
    </row>
    <row r="63" spans="1:9" ht="20.25" customHeight="1">
      <c r="A63" s="108"/>
      <c r="B63" s="75"/>
      <c r="C63" s="107">
        <v>2023</v>
      </c>
      <c r="D63" s="107"/>
      <c r="E63" s="107">
        <v>2022</v>
      </c>
      <c r="F63" s="75"/>
      <c r="G63" s="107">
        <v>2023</v>
      </c>
      <c r="H63" s="107"/>
      <c r="I63" s="107">
        <v>2022</v>
      </c>
    </row>
    <row r="64" spans="1:9" ht="21" customHeight="1">
      <c r="A64" s="114" t="s">
        <v>111</v>
      </c>
      <c r="B64" s="109"/>
      <c r="C64" s="184"/>
      <c r="D64" s="79"/>
      <c r="E64" s="119"/>
      <c r="F64" s="79"/>
      <c r="G64" s="184"/>
      <c r="H64" s="79"/>
      <c r="I64" s="119"/>
    </row>
    <row r="65" spans="1:9" ht="21" customHeight="1">
      <c r="A65" s="120" t="s">
        <v>112</v>
      </c>
      <c r="B65" s="109">
        <v>23</v>
      </c>
      <c r="C65" s="185">
        <v>20603015</v>
      </c>
      <c r="D65" s="72"/>
      <c r="E65" s="71">
        <v>43023120</v>
      </c>
      <c r="F65" s="72"/>
      <c r="G65" s="55">
        <f>G29</f>
        <v>24759848</v>
      </c>
      <c r="H65" s="72"/>
      <c r="I65" s="55">
        <v>47483090</v>
      </c>
    </row>
    <row r="66" spans="1:9" ht="21" customHeight="1">
      <c r="A66" s="120" t="s">
        <v>113</v>
      </c>
      <c r="B66" s="109"/>
      <c r="C66" s="186">
        <v>-445410</v>
      </c>
      <c r="D66" s="121"/>
      <c r="E66" s="76">
        <v>536299</v>
      </c>
      <c r="F66" s="121"/>
      <c r="G66" s="54" t="s">
        <v>29</v>
      </c>
      <c r="H66" s="121"/>
      <c r="I66" s="54" t="s">
        <v>29</v>
      </c>
    </row>
    <row r="67" spans="1:9" ht="21" customHeight="1" thickBot="1">
      <c r="A67" s="114" t="s">
        <v>114</v>
      </c>
      <c r="B67" s="109"/>
      <c r="C67" s="122">
        <f>SUM(C65:C66)</f>
        <v>20157605</v>
      </c>
      <c r="D67" s="123"/>
      <c r="E67" s="122">
        <f>SUM(E65:E66)</f>
        <v>43559419</v>
      </c>
      <c r="F67" s="123"/>
      <c r="G67" s="122">
        <f>SUM(G65:G66)</f>
        <v>24759848</v>
      </c>
      <c r="H67" s="123"/>
      <c r="I67" s="122">
        <f>SUM(I65:I66)</f>
        <v>47483090</v>
      </c>
    </row>
    <row r="68" spans="1:9" ht="21" customHeight="1" thickTop="1">
      <c r="A68" s="114"/>
      <c r="B68" s="109"/>
      <c r="C68" s="123"/>
      <c r="D68" s="123"/>
      <c r="E68" s="123"/>
      <c r="F68" s="123"/>
      <c r="G68" s="123"/>
      <c r="H68" s="123"/>
      <c r="I68" s="123"/>
    </row>
    <row r="69" spans="1:9" ht="21" customHeight="1">
      <c r="A69" s="114" t="s">
        <v>115</v>
      </c>
      <c r="B69" s="116"/>
      <c r="C69" s="80"/>
      <c r="D69" s="112"/>
      <c r="E69" s="80"/>
      <c r="F69" s="112"/>
      <c r="G69" s="76"/>
      <c r="H69" s="112"/>
      <c r="I69" s="76"/>
    </row>
    <row r="70" spans="1:9" ht="21" customHeight="1">
      <c r="A70" s="120" t="s">
        <v>112</v>
      </c>
      <c r="B70" s="116"/>
      <c r="C70" s="76">
        <v>19771760</v>
      </c>
      <c r="D70" s="112"/>
      <c r="E70" s="55">
        <v>42342089</v>
      </c>
      <c r="F70" s="112"/>
      <c r="G70" s="55">
        <f>G46</f>
        <v>23892011</v>
      </c>
      <c r="H70" s="112"/>
      <c r="I70" s="55">
        <f>I46</f>
        <v>46941675</v>
      </c>
    </row>
    <row r="71" spans="1:9" ht="21" customHeight="1">
      <c r="A71" s="124" t="s">
        <v>113</v>
      </c>
      <c r="B71" s="116"/>
      <c r="C71" s="76">
        <v>-445410</v>
      </c>
      <c r="D71" s="112"/>
      <c r="E71" s="76">
        <v>536299</v>
      </c>
      <c r="F71" s="112"/>
      <c r="G71" s="54" t="s">
        <v>29</v>
      </c>
      <c r="H71" s="112"/>
      <c r="I71" s="54" t="s">
        <v>29</v>
      </c>
    </row>
    <row r="72" spans="1:9" ht="21" customHeight="1" thickBot="1">
      <c r="A72" s="114" t="s">
        <v>116</v>
      </c>
      <c r="C72" s="122">
        <f>SUM(C70:C71)</f>
        <v>19326350</v>
      </c>
      <c r="D72" s="123"/>
      <c r="E72" s="122">
        <f>SUM(E70:E71)</f>
        <v>42878388</v>
      </c>
      <c r="F72" s="123"/>
      <c r="G72" s="122">
        <f>SUM(G70:G71)</f>
        <v>23892011</v>
      </c>
      <c r="H72" s="123"/>
      <c r="I72" s="122">
        <f>SUM(I70:I71)</f>
        <v>46941675</v>
      </c>
    </row>
    <row r="73" spans="1:9" ht="16.350000000000001" customHeight="1" thickTop="1">
      <c r="A73" s="114"/>
      <c r="C73" s="123"/>
      <c r="D73" s="123"/>
      <c r="E73" s="123"/>
      <c r="F73" s="123"/>
      <c r="G73" s="123"/>
      <c r="H73" s="123"/>
      <c r="I73" s="123"/>
    </row>
    <row r="74" spans="1:9" ht="21" customHeight="1">
      <c r="A74" s="116" t="s">
        <v>117</v>
      </c>
      <c r="B74" s="109">
        <v>23</v>
      </c>
      <c r="C74" s="119">
        <f>C65/(C76*1000)</f>
        <v>3.4337156532854685E-2</v>
      </c>
      <c r="D74" s="79"/>
      <c r="E74" s="119">
        <f>E65/(E76*1000)</f>
        <v>7.1705199999999997E-2</v>
      </c>
      <c r="F74" s="79"/>
      <c r="G74" s="119">
        <f>G65/(G76*1000)</f>
        <v>4.1264969059416255E-2</v>
      </c>
      <c r="H74" s="79"/>
      <c r="I74" s="119">
        <f>I65/(I76*1000)</f>
        <v>7.9138483333333329E-2</v>
      </c>
    </row>
    <row r="75" spans="1:9" ht="21" customHeight="1">
      <c r="A75" s="125" t="s">
        <v>118</v>
      </c>
    </row>
    <row r="76" spans="1:9" ht="21" customHeight="1">
      <c r="A76" s="126" t="s">
        <v>119</v>
      </c>
      <c r="B76" s="109">
        <v>23</v>
      </c>
      <c r="C76" s="121">
        <v>600021</v>
      </c>
      <c r="D76" s="121"/>
      <c r="E76" s="121">
        <v>600000</v>
      </c>
      <c r="F76" s="121"/>
      <c r="G76" s="121">
        <v>600021</v>
      </c>
      <c r="H76" s="121"/>
      <c r="I76" s="121">
        <v>600000</v>
      </c>
    </row>
    <row r="77" spans="1:9" ht="21" customHeight="1">
      <c r="A77" s="126"/>
      <c r="B77" s="109"/>
      <c r="C77" s="119"/>
      <c r="D77" s="119"/>
      <c r="E77" s="119"/>
      <c r="F77" s="119"/>
      <c r="G77" s="119"/>
      <c r="H77" s="119"/>
      <c r="I77" s="119"/>
    </row>
    <row r="78" spans="1:9" ht="21" customHeight="1">
      <c r="A78" s="116" t="s">
        <v>294</v>
      </c>
      <c r="B78" s="109">
        <v>23</v>
      </c>
      <c r="C78" s="119">
        <v>0.03</v>
      </c>
      <c r="D78" s="119"/>
      <c r="E78" s="119">
        <v>7.0000000000000007E-2</v>
      </c>
      <c r="F78" s="119"/>
      <c r="G78" s="119">
        <v>0.04</v>
      </c>
      <c r="H78" s="119"/>
      <c r="I78" s="119">
        <v>0.08</v>
      </c>
    </row>
    <row r="79" spans="1:9" ht="21" customHeight="1">
      <c r="A79" s="125" t="s">
        <v>295</v>
      </c>
    </row>
    <row r="80" spans="1:9" ht="21" customHeight="1">
      <c r="A80" s="126" t="s">
        <v>296</v>
      </c>
    </row>
    <row r="81" spans="1:9" ht="21" customHeight="1">
      <c r="A81" s="181" t="s">
        <v>297</v>
      </c>
      <c r="B81" s="109">
        <v>23</v>
      </c>
      <c r="C81" s="121">
        <v>626885</v>
      </c>
      <c r="D81" s="121"/>
      <c r="E81" s="121">
        <v>600000</v>
      </c>
      <c r="F81" s="121"/>
      <c r="G81" s="121">
        <v>626885</v>
      </c>
      <c r="H81" s="121"/>
      <c r="I81" s="121">
        <v>600000</v>
      </c>
    </row>
    <row r="82" spans="1:9" ht="21" customHeight="1">
      <c r="A82" s="126"/>
      <c r="B82" s="109"/>
      <c r="C82" s="121"/>
      <c r="D82" s="121"/>
      <c r="E82" s="121"/>
      <c r="F82" s="121"/>
      <c r="G82" s="121"/>
      <c r="H82" s="121"/>
      <c r="I82" s="121"/>
    </row>
    <row r="83" spans="1:9" ht="21" customHeight="1">
      <c r="A83" s="126"/>
      <c r="B83" s="109"/>
      <c r="C83" s="121"/>
      <c r="D83" s="121"/>
      <c r="E83" s="121"/>
      <c r="F83" s="121"/>
      <c r="G83" s="121"/>
      <c r="H83" s="121"/>
      <c r="I83" s="121"/>
    </row>
    <row r="84" spans="1:9" ht="21" customHeight="1">
      <c r="A84" s="126"/>
      <c r="B84" s="109"/>
      <c r="C84" s="121"/>
      <c r="D84" s="121"/>
      <c r="E84" s="121"/>
      <c r="F84" s="121"/>
      <c r="G84" s="121"/>
      <c r="H84" s="121"/>
      <c r="I84" s="121"/>
    </row>
    <row r="85" spans="1:9" ht="21" customHeight="1">
      <c r="A85" s="126"/>
      <c r="B85" s="109"/>
      <c r="C85" s="121"/>
      <c r="D85" s="121"/>
      <c r="E85" s="121"/>
      <c r="F85" s="121"/>
      <c r="G85" s="121"/>
      <c r="H85" s="121"/>
      <c r="I85" s="121"/>
    </row>
    <row r="86" spans="1:9" ht="21" customHeight="1">
      <c r="A86" s="126"/>
      <c r="B86" s="109"/>
      <c r="C86" s="121"/>
      <c r="D86" s="121"/>
      <c r="E86" s="121"/>
      <c r="F86" s="121"/>
      <c r="G86" s="121"/>
      <c r="H86" s="121"/>
      <c r="I86" s="121"/>
    </row>
    <row r="87" spans="1:9" ht="21" customHeight="1">
      <c r="A87" s="126"/>
      <c r="B87" s="109"/>
      <c r="C87" s="121"/>
      <c r="D87" s="121"/>
      <c r="E87" s="121"/>
      <c r="F87" s="121"/>
      <c r="G87" s="121"/>
      <c r="H87" s="121"/>
      <c r="I87" s="121"/>
    </row>
    <row r="88" spans="1:9" ht="21" customHeight="1">
      <c r="A88" s="126"/>
      <c r="B88" s="109"/>
      <c r="C88" s="121"/>
      <c r="D88" s="121"/>
      <c r="E88" s="121"/>
      <c r="F88" s="121"/>
      <c r="G88" s="121"/>
      <c r="H88" s="121"/>
      <c r="I88" s="121"/>
    </row>
    <row r="89" spans="1:9" ht="21" customHeight="1">
      <c r="A89" s="126"/>
      <c r="B89" s="109"/>
      <c r="C89" s="121"/>
      <c r="D89" s="121"/>
      <c r="E89" s="121"/>
      <c r="F89" s="121"/>
      <c r="G89" s="121"/>
      <c r="H89" s="121"/>
      <c r="I89" s="121"/>
    </row>
    <row r="90" spans="1:9" ht="21" customHeight="1">
      <c r="A90" s="126"/>
      <c r="B90" s="109"/>
      <c r="C90" s="121"/>
      <c r="D90" s="121"/>
      <c r="E90" s="121"/>
      <c r="F90" s="121"/>
      <c r="G90" s="121"/>
      <c r="H90" s="121"/>
      <c r="I90" s="121"/>
    </row>
    <row r="91" spans="1:9" ht="21" customHeight="1">
      <c r="A91" s="126"/>
      <c r="B91" s="109"/>
      <c r="C91" s="121"/>
      <c r="D91" s="121"/>
      <c r="E91" s="121"/>
      <c r="F91" s="121"/>
      <c r="G91" s="121"/>
      <c r="H91" s="121"/>
      <c r="I91" s="121"/>
    </row>
    <row r="92" spans="1:9" ht="21" customHeight="1">
      <c r="A92" s="126"/>
      <c r="B92" s="109"/>
      <c r="C92" s="121"/>
      <c r="D92" s="121"/>
      <c r="E92" s="121"/>
      <c r="F92" s="121"/>
      <c r="G92" s="121"/>
      <c r="H92" s="121"/>
      <c r="I92" s="121"/>
    </row>
    <row r="93" spans="1:9" ht="21" customHeight="1">
      <c r="A93" s="126"/>
      <c r="B93" s="109"/>
      <c r="C93" s="121"/>
      <c r="D93" s="121"/>
      <c r="E93" s="121"/>
      <c r="F93" s="121"/>
      <c r="G93" s="121"/>
      <c r="H93" s="121"/>
      <c r="I93" s="121"/>
    </row>
    <row r="94" spans="1:9" ht="21" customHeight="1">
      <c r="A94" s="126"/>
      <c r="B94" s="109"/>
      <c r="C94" s="121"/>
      <c r="D94" s="121"/>
      <c r="E94" s="121"/>
      <c r="F94" s="121"/>
      <c r="G94" s="121"/>
      <c r="H94" s="121"/>
      <c r="I94" s="121"/>
    </row>
    <row r="95" spans="1:9" ht="21" customHeight="1">
      <c r="A95" s="126"/>
      <c r="B95" s="109"/>
      <c r="C95" s="121"/>
      <c r="D95" s="121"/>
      <c r="E95" s="121"/>
      <c r="F95" s="121"/>
      <c r="G95" s="121"/>
      <c r="H95" s="121"/>
      <c r="I95" s="121"/>
    </row>
    <row r="96" spans="1:9" ht="21" customHeight="1">
      <c r="A96" s="126"/>
      <c r="B96" s="109"/>
      <c r="C96" s="121"/>
      <c r="D96" s="121"/>
      <c r="E96" s="121"/>
      <c r="F96" s="121"/>
      <c r="G96" s="121"/>
      <c r="H96" s="121"/>
      <c r="I96" s="121"/>
    </row>
    <row r="97" spans="1:9" ht="21" customHeight="1">
      <c r="A97" s="126"/>
      <c r="B97" s="109"/>
      <c r="C97" s="121"/>
      <c r="D97" s="121"/>
      <c r="E97" s="121"/>
      <c r="F97" s="121"/>
      <c r="G97" s="121"/>
      <c r="H97" s="121"/>
      <c r="I97" s="121"/>
    </row>
    <row r="98" spans="1:9" ht="21" customHeight="1">
      <c r="A98" s="126"/>
      <c r="B98" s="109"/>
      <c r="C98" s="121"/>
      <c r="D98" s="121"/>
      <c r="E98" s="121"/>
      <c r="F98" s="121"/>
      <c r="G98" s="121"/>
      <c r="H98" s="121"/>
      <c r="I98" s="121"/>
    </row>
    <row r="99" spans="1:9" ht="21" customHeight="1">
      <c r="A99" s="126"/>
      <c r="B99" s="109"/>
      <c r="C99" s="121"/>
      <c r="D99" s="121"/>
      <c r="E99" s="121"/>
      <c r="F99" s="121"/>
      <c r="G99" s="121"/>
      <c r="H99" s="121"/>
      <c r="I99" s="121"/>
    </row>
    <row r="100" spans="1:9" ht="21" customHeight="1">
      <c r="A100" s="126"/>
      <c r="B100" s="109"/>
      <c r="C100" s="121"/>
      <c r="D100" s="121"/>
      <c r="E100" s="121"/>
      <c r="F100" s="121"/>
      <c r="G100" s="121"/>
      <c r="H100" s="121"/>
      <c r="I100" s="121"/>
    </row>
    <row r="101" spans="1:9" ht="21" customHeight="1">
      <c r="A101" s="126"/>
      <c r="B101" s="109"/>
      <c r="C101" s="121"/>
      <c r="D101" s="121"/>
      <c r="E101" s="121"/>
      <c r="F101" s="121"/>
      <c r="G101" s="121"/>
      <c r="H101" s="121"/>
      <c r="I101" s="121"/>
    </row>
    <row r="102" spans="1:9" ht="21" customHeight="1">
      <c r="A102" s="126"/>
      <c r="B102" s="109"/>
      <c r="C102" s="121"/>
      <c r="D102" s="121"/>
      <c r="E102" s="121"/>
      <c r="F102" s="121"/>
      <c r="G102" s="121"/>
      <c r="H102" s="121"/>
      <c r="I102" s="121"/>
    </row>
    <row r="103" spans="1:9" ht="21" customHeight="1">
      <c r="A103" s="217" t="s">
        <v>38</v>
      </c>
      <c r="B103" s="217"/>
      <c r="C103" s="121"/>
      <c r="D103" s="121"/>
      <c r="E103" s="121"/>
      <c r="F103" s="121"/>
      <c r="G103" s="121"/>
      <c r="H103" s="121"/>
      <c r="I103" s="121"/>
    </row>
    <row r="104" spans="1:9" ht="21" customHeight="1">
      <c r="A104" s="108"/>
      <c r="B104" s="75"/>
      <c r="C104" s="107"/>
      <c r="D104" s="107"/>
      <c r="E104" s="107"/>
      <c r="F104" s="75"/>
      <c r="G104" s="107"/>
      <c r="H104" s="107"/>
      <c r="I104" s="107"/>
    </row>
  </sheetData>
  <mergeCells count="19">
    <mergeCell ref="C8:E8"/>
    <mergeCell ref="G8:I8"/>
    <mergeCell ref="C7:E7"/>
    <mergeCell ref="G7:I7"/>
    <mergeCell ref="A103:B103"/>
    <mergeCell ref="A55:I55"/>
    <mergeCell ref="A56:I56"/>
    <mergeCell ref="A57:I57"/>
    <mergeCell ref="A58:I58"/>
    <mergeCell ref="A59:I59"/>
    <mergeCell ref="C61:E61"/>
    <mergeCell ref="G61:I61"/>
    <mergeCell ref="C62:E62"/>
    <mergeCell ref="G62:I62"/>
    <mergeCell ref="A1:I1"/>
    <mergeCell ref="A2:I2"/>
    <mergeCell ref="A3:I3"/>
    <mergeCell ref="A4:I4"/>
    <mergeCell ref="A5:I5"/>
  </mergeCells>
  <pageMargins left="0.8" right="0.1" top="0.8" bottom="0.5" header="0.6" footer="0.3"/>
  <pageSetup paperSize="9" scale="75" fitToHeight="0" orientation="portrait" r:id="rId1"/>
  <headerFooter alignWithMargins="0">
    <oddHeader>&amp;CDraft</oddHeader>
    <oddFooter>&amp;R&amp;F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299B-7049-43EB-8799-B7C3C25F9DBD}">
  <sheetPr>
    <tabColor rgb="FF00B050"/>
  </sheetPr>
  <dimension ref="A1:I108"/>
  <sheetViews>
    <sheetView topLeftCell="A56" zoomScale="70" zoomScaleNormal="70" zoomScaleSheetLayoutView="70" workbookViewId="0">
      <selection activeCell="G72" sqref="G72"/>
    </sheetView>
  </sheetViews>
  <sheetFormatPr defaultColWidth="9" defaultRowHeight="18"/>
  <cols>
    <col min="1" max="1" width="54.25" style="100" customWidth="1"/>
    <col min="2" max="2" width="9" style="100"/>
    <col min="3" max="3" width="15.75" style="100" bestFit="1" customWidth="1"/>
    <col min="4" max="4" width="1.875" style="100" customWidth="1"/>
    <col min="5" max="5" width="15.75" style="100" customWidth="1"/>
    <col min="6" max="6" width="1.875" style="100" customWidth="1"/>
    <col min="7" max="7" width="15.75" style="100" bestFit="1" customWidth="1"/>
    <col min="8" max="8" width="1.875" style="100" customWidth="1"/>
    <col min="9" max="9" width="15.75" style="100" bestFit="1" customWidth="1"/>
    <col min="10" max="16384" width="9" style="100"/>
  </cols>
  <sheetData>
    <row r="1" spans="1:9" ht="21" customHeight="1">
      <c r="A1" s="213" t="s">
        <v>74</v>
      </c>
      <c r="B1" s="213"/>
      <c r="C1" s="213"/>
      <c r="D1" s="213"/>
      <c r="E1" s="213"/>
      <c r="F1" s="213"/>
      <c r="G1" s="213"/>
      <c r="H1" s="213"/>
      <c r="I1" s="213"/>
    </row>
    <row r="2" spans="1:9" ht="21" customHeight="1">
      <c r="A2" s="213" t="s">
        <v>120</v>
      </c>
      <c r="B2" s="213"/>
      <c r="C2" s="213"/>
      <c r="D2" s="213"/>
      <c r="E2" s="213"/>
      <c r="F2" s="213"/>
      <c r="G2" s="213"/>
      <c r="H2" s="213"/>
      <c r="I2" s="213"/>
    </row>
    <row r="3" spans="1:9" ht="21" customHeight="1">
      <c r="A3" s="214" t="s">
        <v>121</v>
      </c>
      <c r="B3" s="214"/>
      <c r="C3" s="214"/>
      <c r="D3" s="214"/>
      <c r="E3" s="214"/>
      <c r="F3" s="214"/>
      <c r="G3" s="214"/>
      <c r="H3" s="214"/>
      <c r="I3" s="214"/>
    </row>
    <row r="4" spans="1:9" ht="21" customHeight="1">
      <c r="A4" s="213" t="s">
        <v>77</v>
      </c>
      <c r="B4" s="213"/>
      <c r="C4" s="213"/>
      <c r="D4" s="213"/>
      <c r="E4" s="213"/>
      <c r="F4" s="213"/>
      <c r="G4" s="213"/>
      <c r="H4" s="213"/>
      <c r="I4" s="213"/>
    </row>
    <row r="5" spans="1:9" ht="21" customHeight="1">
      <c r="A5" s="215" t="s">
        <v>3</v>
      </c>
      <c r="B5" s="215"/>
      <c r="C5" s="215"/>
      <c r="D5" s="215"/>
      <c r="E5" s="215"/>
      <c r="F5" s="215"/>
      <c r="G5" s="215"/>
      <c r="H5" s="215"/>
      <c r="I5" s="215"/>
    </row>
    <row r="6" spans="1:9" s="38" customFormat="1" ht="6" customHeight="1"/>
    <row r="7" spans="1:9" ht="20.25" customHeight="1">
      <c r="A7" s="141"/>
      <c r="B7" s="107" t="s">
        <v>4</v>
      </c>
      <c r="C7" s="216" t="s">
        <v>5</v>
      </c>
      <c r="D7" s="216"/>
      <c r="E7" s="216"/>
      <c r="F7" s="37"/>
      <c r="G7" s="213" t="s">
        <v>6</v>
      </c>
      <c r="H7" s="213"/>
      <c r="I7" s="213"/>
    </row>
    <row r="8" spans="1:9" ht="20.25" customHeight="1">
      <c r="A8" s="141"/>
      <c r="B8" s="37"/>
      <c r="C8" s="213" t="s">
        <v>7</v>
      </c>
      <c r="D8" s="213"/>
      <c r="E8" s="213"/>
      <c r="F8" s="37"/>
      <c r="G8" s="213" t="s">
        <v>7</v>
      </c>
      <c r="H8" s="213"/>
      <c r="I8" s="213"/>
    </row>
    <row r="9" spans="1:9" ht="20.25" customHeight="1">
      <c r="A9" s="108"/>
      <c r="B9" s="75"/>
      <c r="C9" s="107">
        <v>2023</v>
      </c>
      <c r="D9" s="107"/>
      <c r="E9" s="107">
        <v>2022</v>
      </c>
      <c r="F9" s="75"/>
      <c r="G9" s="107">
        <v>2023</v>
      </c>
      <c r="H9" s="107"/>
      <c r="I9" s="107">
        <v>2022</v>
      </c>
    </row>
    <row r="10" spans="1:9" ht="20.25" customHeight="1">
      <c r="A10" s="40" t="s">
        <v>78</v>
      </c>
      <c r="B10" s="109"/>
      <c r="C10" s="110"/>
      <c r="D10" s="110"/>
      <c r="E10" s="110"/>
      <c r="F10" s="110"/>
      <c r="G10" s="110"/>
      <c r="H10" s="110"/>
      <c r="I10" s="110"/>
    </row>
    <row r="11" spans="1:9" ht="20.25" customHeight="1">
      <c r="A11" s="111" t="s">
        <v>79</v>
      </c>
      <c r="B11" s="112"/>
      <c r="C11" s="71">
        <v>689586225</v>
      </c>
      <c r="D11" s="72"/>
      <c r="E11" s="71">
        <v>830693659</v>
      </c>
      <c r="F11" s="72"/>
      <c r="G11" s="71">
        <v>689889926</v>
      </c>
      <c r="H11" s="72"/>
      <c r="I11" s="71">
        <v>830231139</v>
      </c>
    </row>
    <row r="12" spans="1:9" ht="20.25" customHeight="1">
      <c r="A12" s="111" t="s">
        <v>80</v>
      </c>
      <c r="B12" s="112"/>
      <c r="C12" s="71">
        <v>622226</v>
      </c>
      <c r="D12" s="72"/>
      <c r="E12" s="71">
        <v>4490558</v>
      </c>
      <c r="F12" s="72"/>
      <c r="G12" s="54">
        <v>0</v>
      </c>
      <c r="H12" s="72"/>
      <c r="I12" s="54">
        <v>0</v>
      </c>
    </row>
    <row r="13" spans="1:9" ht="20.25" customHeight="1">
      <c r="A13" s="111" t="s">
        <v>81</v>
      </c>
      <c r="B13" s="112"/>
      <c r="C13" s="71">
        <v>7055738</v>
      </c>
      <c r="D13" s="72"/>
      <c r="E13" s="54">
        <v>0</v>
      </c>
      <c r="F13" s="72"/>
      <c r="G13" s="54">
        <v>0</v>
      </c>
      <c r="H13" s="72"/>
      <c r="I13" s="54">
        <v>0</v>
      </c>
    </row>
    <row r="14" spans="1:9" ht="20.25" customHeight="1">
      <c r="A14" s="111" t="s">
        <v>82</v>
      </c>
      <c r="B14" s="109">
        <v>21</v>
      </c>
      <c r="C14" s="71">
        <v>36173547</v>
      </c>
      <c r="D14" s="72"/>
      <c r="E14" s="71">
        <v>40424459</v>
      </c>
      <c r="F14" s="72"/>
      <c r="G14" s="71">
        <v>53056770</v>
      </c>
      <c r="H14" s="72"/>
      <c r="I14" s="71">
        <v>48203656</v>
      </c>
    </row>
    <row r="15" spans="1:9" ht="20.25" customHeight="1">
      <c r="A15" s="111" t="s">
        <v>83</v>
      </c>
      <c r="B15" s="110"/>
      <c r="C15" s="71">
        <v>4560739</v>
      </c>
      <c r="D15" s="72"/>
      <c r="E15" s="71">
        <v>1811823</v>
      </c>
      <c r="F15" s="72"/>
      <c r="G15" s="71">
        <v>4455492</v>
      </c>
      <c r="H15" s="72"/>
      <c r="I15" s="71">
        <v>1776189</v>
      </c>
    </row>
    <row r="16" spans="1:9" ht="20.25" customHeight="1">
      <c r="A16" s="113" t="s">
        <v>84</v>
      </c>
      <c r="B16" s="110"/>
      <c r="C16" s="73">
        <f>SUM(C11:C15)</f>
        <v>737998475</v>
      </c>
      <c r="D16" s="72"/>
      <c r="E16" s="73">
        <f>SUM(E11:E15)</f>
        <v>877420499</v>
      </c>
      <c r="F16" s="72"/>
      <c r="G16" s="73">
        <f>SUM(G11:G15)</f>
        <v>747402188</v>
      </c>
      <c r="H16" s="72"/>
      <c r="I16" s="73">
        <f>SUM(I11:I15)</f>
        <v>880210984</v>
      </c>
    </row>
    <row r="17" spans="1:9" ht="9.6" customHeight="1">
      <c r="A17" s="114"/>
      <c r="B17" s="109"/>
      <c r="C17" s="74"/>
      <c r="D17" s="72"/>
      <c r="E17" s="74"/>
      <c r="F17" s="72"/>
      <c r="G17" s="71"/>
      <c r="H17" s="72"/>
      <c r="I17" s="71"/>
    </row>
    <row r="18" spans="1:9" ht="20.25" customHeight="1">
      <c r="A18" s="40" t="s">
        <v>85</v>
      </c>
      <c r="B18" s="109"/>
      <c r="C18" s="74"/>
      <c r="D18" s="72"/>
      <c r="E18" s="74"/>
      <c r="F18" s="72"/>
      <c r="G18" s="71"/>
      <c r="H18" s="72"/>
      <c r="I18" s="71"/>
    </row>
    <row r="19" spans="1:9" ht="20.25" customHeight="1">
      <c r="A19" s="111" t="s">
        <v>86</v>
      </c>
      <c r="B19" s="112"/>
      <c r="C19" s="71">
        <v>138784850</v>
      </c>
      <c r="D19" s="72"/>
      <c r="E19" s="71">
        <v>185248742</v>
      </c>
      <c r="F19" s="72"/>
      <c r="G19" s="71">
        <v>156710748</v>
      </c>
      <c r="H19" s="72"/>
      <c r="I19" s="71">
        <v>204357901</v>
      </c>
    </row>
    <row r="20" spans="1:9" ht="20.25" customHeight="1">
      <c r="A20" s="111" t="s">
        <v>87</v>
      </c>
      <c r="B20" s="112"/>
      <c r="C20" s="71">
        <v>486517</v>
      </c>
      <c r="D20" s="72"/>
      <c r="E20" s="71">
        <v>4076544</v>
      </c>
      <c r="F20" s="72"/>
      <c r="G20" s="54">
        <v>0</v>
      </c>
      <c r="H20" s="72"/>
      <c r="I20" s="54">
        <v>0</v>
      </c>
    </row>
    <row r="21" spans="1:9" ht="20.25" customHeight="1">
      <c r="A21" s="111" t="s">
        <v>88</v>
      </c>
      <c r="B21" s="112"/>
      <c r="C21" s="71">
        <v>395413947</v>
      </c>
      <c r="D21" s="72"/>
      <c r="E21" s="71">
        <v>425790863</v>
      </c>
      <c r="F21" s="72"/>
      <c r="G21" s="71">
        <v>376178390</v>
      </c>
      <c r="H21" s="72"/>
      <c r="I21" s="71">
        <v>399518352</v>
      </c>
    </row>
    <row r="22" spans="1:9" ht="20.25" customHeight="1">
      <c r="A22" s="111" t="s">
        <v>89</v>
      </c>
      <c r="B22" s="109"/>
      <c r="C22" s="71">
        <v>113267975</v>
      </c>
      <c r="D22" s="72"/>
      <c r="E22" s="71">
        <v>85662227</v>
      </c>
      <c r="F22" s="72"/>
      <c r="G22" s="71">
        <v>98965008</v>
      </c>
      <c r="H22" s="72"/>
      <c r="I22" s="71">
        <v>87417342</v>
      </c>
    </row>
    <row r="23" spans="1:9" ht="20.25" customHeight="1">
      <c r="A23" s="113" t="s">
        <v>90</v>
      </c>
      <c r="B23" s="109"/>
      <c r="C23" s="73">
        <f>SUM(C19:C22)</f>
        <v>647953289</v>
      </c>
      <c r="D23" s="72"/>
      <c r="E23" s="73">
        <f>SUM(E19:E22)</f>
        <v>700778376</v>
      </c>
      <c r="F23" s="72"/>
      <c r="G23" s="73">
        <f>SUM(G19:G22)</f>
        <v>631854146</v>
      </c>
      <c r="H23" s="72"/>
      <c r="I23" s="73">
        <f>SUM(I19:I22)</f>
        <v>691293595</v>
      </c>
    </row>
    <row r="24" spans="1:9" ht="9.6" customHeight="1">
      <c r="A24" s="114"/>
      <c r="B24" s="109"/>
      <c r="C24" s="74"/>
      <c r="D24" s="72"/>
      <c r="E24" s="74"/>
      <c r="F24" s="72"/>
      <c r="G24" s="71"/>
      <c r="H24" s="72"/>
      <c r="I24" s="71"/>
    </row>
    <row r="25" spans="1:9" ht="20.25" customHeight="1">
      <c r="A25" s="37" t="s">
        <v>91</v>
      </c>
      <c r="B25" s="75"/>
      <c r="C25" s="71">
        <f>C16-C23</f>
        <v>90045186</v>
      </c>
      <c r="D25" s="72"/>
      <c r="E25" s="71">
        <f>E16-E23</f>
        <v>176642123</v>
      </c>
      <c r="F25" s="72"/>
      <c r="G25" s="71">
        <f>G16-G23</f>
        <v>115548042</v>
      </c>
      <c r="H25" s="72"/>
      <c r="I25" s="71">
        <f>I16-I23</f>
        <v>188917389</v>
      </c>
    </row>
    <row r="26" spans="1:9" ht="20.25" customHeight="1">
      <c r="A26" s="40" t="s">
        <v>92</v>
      </c>
      <c r="B26" s="109"/>
      <c r="C26" s="77">
        <v>1806274</v>
      </c>
      <c r="D26" s="72"/>
      <c r="E26" s="77">
        <v>2171208</v>
      </c>
      <c r="F26" s="72"/>
      <c r="G26" s="77">
        <v>1729671</v>
      </c>
      <c r="H26" s="72"/>
      <c r="I26" s="77">
        <v>2171208</v>
      </c>
    </row>
    <row r="27" spans="1:9" ht="20.25" customHeight="1">
      <c r="A27" s="37" t="s">
        <v>93</v>
      </c>
      <c r="B27" s="75"/>
      <c r="C27" s="71">
        <f>C25-C26</f>
        <v>88238912</v>
      </c>
      <c r="D27" s="72"/>
      <c r="E27" s="71">
        <f>E25-E26</f>
        <v>174470915</v>
      </c>
      <c r="F27" s="72"/>
      <c r="G27" s="71">
        <f>G25-G26</f>
        <v>113818371</v>
      </c>
      <c r="H27" s="72"/>
      <c r="I27" s="71">
        <f>I25-I26</f>
        <v>186746181</v>
      </c>
    </row>
    <row r="28" spans="1:9" ht="20.25" customHeight="1">
      <c r="A28" s="40" t="s">
        <v>94</v>
      </c>
      <c r="B28" s="109">
        <v>16</v>
      </c>
      <c r="C28" s="71">
        <v>22554052</v>
      </c>
      <c r="D28" s="72"/>
      <c r="E28" s="71">
        <v>38082729</v>
      </c>
      <c r="F28" s="72"/>
      <c r="G28" s="77">
        <v>20086920</v>
      </c>
      <c r="H28" s="72"/>
      <c r="I28" s="77">
        <v>37195263</v>
      </c>
    </row>
    <row r="29" spans="1:9" ht="20.25" customHeight="1" thickBot="1">
      <c r="A29" s="37" t="s">
        <v>95</v>
      </c>
      <c r="B29" s="75"/>
      <c r="C29" s="142">
        <f>C27-C28</f>
        <v>65684860</v>
      </c>
      <c r="D29" s="72"/>
      <c r="E29" s="142">
        <f>E27-E28</f>
        <v>136388186</v>
      </c>
      <c r="F29" s="72"/>
      <c r="G29" s="142">
        <f>G27-G28</f>
        <v>93731451</v>
      </c>
      <c r="H29" s="72"/>
      <c r="I29" s="142">
        <f>I27-I28</f>
        <v>149550918</v>
      </c>
    </row>
    <row r="30" spans="1:9" ht="9.6" customHeight="1" thickTop="1">
      <c r="A30" s="114"/>
      <c r="B30" s="109"/>
      <c r="C30" s="74"/>
      <c r="D30" s="72"/>
      <c r="E30" s="74"/>
      <c r="F30" s="72"/>
      <c r="G30" s="71"/>
      <c r="H30" s="72"/>
      <c r="I30" s="71"/>
    </row>
    <row r="31" spans="1:9" ht="20.25" customHeight="1">
      <c r="A31" s="115" t="s">
        <v>96</v>
      </c>
      <c r="B31" s="116"/>
      <c r="C31" s="78"/>
      <c r="D31" s="72"/>
      <c r="E31" s="78"/>
      <c r="F31" s="72"/>
      <c r="G31" s="78"/>
      <c r="H31" s="72"/>
      <c r="I31" s="78"/>
    </row>
    <row r="32" spans="1:9" ht="20.25" customHeight="1">
      <c r="A32" s="178" t="s">
        <v>97</v>
      </c>
      <c r="B32" s="117"/>
      <c r="C32" s="78"/>
      <c r="D32" s="72"/>
      <c r="E32" s="78"/>
      <c r="F32" s="72"/>
      <c r="G32" s="78"/>
      <c r="H32" s="72"/>
      <c r="I32" s="78"/>
    </row>
    <row r="33" spans="1:9" ht="20.25" customHeight="1">
      <c r="A33" s="179" t="s">
        <v>98</v>
      </c>
      <c r="B33" s="117"/>
      <c r="C33" s="78">
        <v>88652</v>
      </c>
      <c r="D33" s="72"/>
      <c r="E33" s="78">
        <f>-133901+26780</f>
        <v>-107121</v>
      </c>
      <c r="F33" s="72"/>
      <c r="G33" s="139">
        <v>0</v>
      </c>
      <c r="H33" s="72"/>
      <c r="I33" s="139" t="s">
        <v>29</v>
      </c>
    </row>
    <row r="34" spans="1:9" ht="20.25" customHeight="1">
      <c r="A34" s="116" t="s">
        <v>99</v>
      </c>
      <c r="C34" s="196"/>
      <c r="E34" s="196"/>
      <c r="G34" s="196"/>
      <c r="I34" s="196"/>
    </row>
    <row r="35" spans="1:9" ht="20.25" customHeight="1">
      <c r="A35" s="181" t="s">
        <v>100</v>
      </c>
      <c r="C35" s="197">
        <f>SUM(C33:C34)</f>
        <v>88652</v>
      </c>
      <c r="D35" s="143"/>
      <c r="E35" s="197">
        <f>SUM(E33:E34)</f>
        <v>-107121</v>
      </c>
      <c r="F35" s="143"/>
      <c r="G35" s="139">
        <f>SUM(G33:G34)</f>
        <v>0</v>
      </c>
      <c r="H35" s="143"/>
      <c r="I35" s="139">
        <f>SUM(I33:I34)</f>
        <v>0</v>
      </c>
    </row>
    <row r="36" spans="1:9" ht="20.25" customHeight="1">
      <c r="A36" s="178" t="s">
        <v>101</v>
      </c>
      <c r="B36" s="117"/>
      <c r="C36" s="78"/>
      <c r="D36" s="79"/>
      <c r="E36" s="78"/>
      <c r="F36" s="79"/>
      <c r="G36" s="78"/>
      <c r="H36" s="79"/>
      <c r="I36" s="78"/>
    </row>
    <row r="37" spans="1:9" ht="20.25" customHeight="1">
      <c r="A37" s="179" t="s">
        <v>102</v>
      </c>
      <c r="B37" s="118"/>
      <c r="C37" s="78">
        <v>-3171769</v>
      </c>
      <c r="D37" s="79"/>
      <c r="E37" s="78">
        <v>-676769</v>
      </c>
      <c r="F37" s="79"/>
      <c r="G37" s="78">
        <v>-3171769</v>
      </c>
      <c r="H37" s="79"/>
      <c r="I37" s="78">
        <v>-676769</v>
      </c>
    </row>
    <row r="38" spans="1:9" ht="20.25" customHeight="1">
      <c r="A38" s="179" t="s">
        <v>122</v>
      </c>
      <c r="B38" s="118"/>
      <c r="C38" s="78">
        <v>126567</v>
      </c>
      <c r="D38" s="79"/>
      <c r="E38" s="54">
        <v>0</v>
      </c>
      <c r="F38" s="79"/>
      <c r="G38" s="78">
        <v>-1987648</v>
      </c>
      <c r="H38" s="79"/>
      <c r="I38" s="54">
        <v>0</v>
      </c>
    </row>
    <row r="39" spans="1:9" ht="20.25" customHeight="1">
      <c r="A39" s="179" t="s">
        <v>103</v>
      </c>
      <c r="B39" s="118"/>
      <c r="C39" s="78"/>
      <c r="D39" s="79"/>
      <c r="E39" s="78"/>
      <c r="F39" s="79"/>
      <c r="G39" s="78"/>
      <c r="H39" s="79"/>
      <c r="I39" s="78"/>
    </row>
    <row r="40" spans="1:9" ht="20.25" customHeight="1">
      <c r="A40" s="183" t="s">
        <v>104</v>
      </c>
      <c r="B40" s="118"/>
      <c r="C40" s="77">
        <v>1028661</v>
      </c>
      <c r="D40" s="79"/>
      <c r="E40" s="77">
        <v>135354</v>
      </c>
      <c r="F40" s="79"/>
      <c r="G40" s="77">
        <v>1031884</v>
      </c>
      <c r="H40" s="79"/>
      <c r="I40" s="77">
        <v>135354</v>
      </c>
    </row>
    <row r="41" spans="1:9" ht="17.7" customHeight="1">
      <c r="A41" s="116" t="s">
        <v>99</v>
      </c>
      <c r="C41" s="143"/>
      <c r="D41" s="143"/>
      <c r="E41" s="143"/>
      <c r="F41" s="143"/>
      <c r="G41" s="143"/>
      <c r="H41" s="143"/>
      <c r="I41" s="143"/>
    </row>
    <row r="42" spans="1:9" ht="17.25" customHeight="1">
      <c r="A42" s="207" t="s">
        <v>105</v>
      </c>
      <c r="C42" s="143"/>
      <c r="D42" s="143"/>
      <c r="E42" s="143"/>
      <c r="F42" s="143"/>
      <c r="G42" s="143"/>
      <c r="H42" s="143"/>
      <c r="I42" s="143"/>
    </row>
    <row r="43" spans="1:9" ht="17.25" customHeight="1">
      <c r="A43" s="194" t="s">
        <v>106</v>
      </c>
      <c r="C43" s="77">
        <f>SUM(C37:C40)</f>
        <v>-2016541</v>
      </c>
      <c r="D43" s="72"/>
      <c r="E43" s="77">
        <f>SUM(E37:E42)</f>
        <v>-541415</v>
      </c>
      <c r="F43" s="72"/>
      <c r="G43" s="77">
        <f>SUM(G37:G40)</f>
        <v>-4127533</v>
      </c>
      <c r="H43" s="72"/>
      <c r="I43" s="77">
        <f>SUM(I37:I42)</f>
        <v>-541415</v>
      </c>
    </row>
    <row r="44" spans="1:9" ht="17.7" customHeight="1">
      <c r="A44" s="116" t="s">
        <v>107</v>
      </c>
      <c r="C44" s="143"/>
      <c r="D44" s="143"/>
      <c r="E44" s="143"/>
      <c r="F44" s="143"/>
      <c r="G44" s="143"/>
      <c r="H44" s="143"/>
      <c r="I44" s="143"/>
    </row>
    <row r="45" spans="1:9" ht="20.25" customHeight="1">
      <c r="A45" s="126" t="s">
        <v>108</v>
      </c>
      <c r="C45" s="188">
        <f>C35+C43</f>
        <v>-1927889</v>
      </c>
      <c r="D45" s="143"/>
      <c r="E45" s="188">
        <f>E35+E43</f>
        <v>-648536</v>
      </c>
      <c r="F45" s="143"/>
      <c r="G45" s="188">
        <f>G43</f>
        <v>-4127533</v>
      </c>
      <c r="H45" s="143"/>
      <c r="I45" s="188">
        <f>I35+I43</f>
        <v>-541415</v>
      </c>
    </row>
    <row r="46" spans="1:9" ht="20.25" customHeight="1" thickBot="1">
      <c r="A46" s="115" t="s">
        <v>109</v>
      </c>
      <c r="C46" s="198">
        <f>C29+C35+C43</f>
        <v>63756971</v>
      </c>
      <c r="D46" s="143"/>
      <c r="E46" s="198">
        <f>E29+E35+E43</f>
        <v>135739650</v>
      </c>
      <c r="F46" s="143"/>
      <c r="G46" s="198">
        <f>G29+G45</f>
        <v>89603918</v>
      </c>
      <c r="H46" s="143"/>
      <c r="I46" s="198">
        <f>I29+I35+I43</f>
        <v>149009503</v>
      </c>
    </row>
    <row r="47" spans="1:9" ht="18.600000000000001" thickTop="1"/>
    <row r="55" spans="1:9" ht="21" customHeight="1">
      <c r="A55" s="213" t="s">
        <v>74</v>
      </c>
      <c r="B55" s="213"/>
      <c r="C55" s="213"/>
      <c r="D55" s="213"/>
      <c r="E55" s="213"/>
      <c r="F55" s="213"/>
      <c r="G55" s="213"/>
      <c r="H55" s="213"/>
      <c r="I55" s="213"/>
    </row>
    <row r="56" spans="1:9" ht="21" customHeight="1">
      <c r="A56" s="213" t="s">
        <v>123</v>
      </c>
      <c r="B56" s="213"/>
      <c r="C56" s="213"/>
      <c r="D56" s="213"/>
      <c r="E56" s="213"/>
      <c r="F56" s="213"/>
      <c r="G56" s="213"/>
      <c r="H56" s="213"/>
      <c r="I56" s="213"/>
    </row>
    <row r="57" spans="1:9" ht="21" customHeight="1">
      <c r="A57" s="214" t="s">
        <v>121</v>
      </c>
      <c r="B57" s="214"/>
      <c r="C57" s="214"/>
      <c r="D57" s="214"/>
      <c r="E57" s="214"/>
      <c r="F57" s="214"/>
      <c r="G57" s="214"/>
      <c r="H57" s="214"/>
      <c r="I57" s="214"/>
    </row>
    <row r="58" spans="1:9" ht="21" customHeight="1">
      <c r="A58" s="213" t="s">
        <v>77</v>
      </c>
      <c r="B58" s="213"/>
      <c r="C58" s="213"/>
      <c r="D58" s="213"/>
      <c r="E58" s="213"/>
      <c r="F58" s="213"/>
      <c r="G58" s="213"/>
      <c r="H58" s="213"/>
      <c r="I58" s="213"/>
    </row>
    <row r="59" spans="1:9" ht="21" customHeight="1">
      <c r="A59" s="215" t="s">
        <v>3</v>
      </c>
      <c r="B59" s="215"/>
      <c r="C59" s="215"/>
      <c r="D59" s="215"/>
      <c r="E59" s="215"/>
      <c r="F59" s="215"/>
      <c r="G59" s="215"/>
      <c r="H59" s="215"/>
      <c r="I59" s="215"/>
    </row>
    <row r="60" spans="1:9" s="38" customFormat="1" ht="6" customHeight="1"/>
    <row r="61" spans="1:9" ht="20.25" customHeight="1">
      <c r="A61" s="141"/>
      <c r="B61" s="107" t="s">
        <v>4</v>
      </c>
      <c r="C61" s="216" t="s">
        <v>5</v>
      </c>
      <c r="D61" s="216"/>
      <c r="E61" s="216"/>
      <c r="F61" s="37"/>
      <c r="G61" s="213" t="s">
        <v>6</v>
      </c>
      <c r="H61" s="213"/>
      <c r="I61" s="213"/>
    </row>
    <row r="62" spans="1:9" ht="20.25" customHeight="1">
      <c r="A62" s="141"/>
      <c r="B62" s="37"/>
      <c r="C62" s="213" t="s">
        <v>7</v>
      </c>
      <c r="D62" s="213"/>
      <c r="E62" s="213"/>
      <c r="F62" s="37"/>
      <c r="G62" s="213" t="s">
        <v>7</v>
      </c>
      <c r="H62" s="213"/>
      <c r="I62" s="213"/>
    </row>
    <row r="63" spans="1:9" ht="20.25" customHeight="1">
      <c r="A63" s="108"/>
      <c r="B63" s="75"/>
      <c r="C63" s="107">
        <v>2023</v>
      </c>
      <c r="D63" s="107"/>
      <c r="E63" s="107">
        <v>2022</v>
      </c>
      <c r="F63" s="75"/>
      <c r="G63" s="107">
        <v>2023</v>
      </c>
      <c r="H63" s="107"/>
      <c r="I63" s="107">
        <v>2022</v>
      </c>
    </row>
    <row r="64" spans="1:9" ht="21" customHeight="1">
      <c r="A64" s="114" t="s">
        <v>111</v>
      </c>
      <c r="B64" s="109"/>
      <c r="C64" s="119"/>
      <c r="D64" s="79"/>
      <c r="E64" s="119"/>
      <c r="F64" s="79"/>
      <c r="G64" s="119"/>
      <c r="H64" s="79"/>
      <c r="I64" s="119"/>
    </row>
    <row r="65" spans="1:9" ht="21" customHeight="1">
      <c r="A65" s="120" t="s">
        <v>124</v>
      </c>
      <c r="B65" s="109">
        <v>23</v>
      </c>
      <c r="C65" s="71">
        <v>64495463</v>
      </c>
      <c r="D65" s="72"/>
      <c r="E65" s="186">
        <v>134286116</v>
      </c>
      <c r="F65" s="72"/>
      <c r="G65" s="186">
        <f>G29</f>
        <v>93731451</v>
      </c>
      <c r="H65" s="72"/>
      <c r="I65" s="186">
        <f>I29</f>
        <v>149550918</v>
      </c>
    </row>
    <row r="66" spans="1:9" ht="21" customHeight="1">
      <c r="A66" s="120" t="s">
        <v>113</v>
      </c>
      <c r="B66" s="109"/>
      <c r="C66" s="77">
        <v>1189397</v>
      </c>
      <c r="D66" s="121"/>
      <c r="E66" s="205">
        <v>2102070</v>
      </c>
      <c r="F66" s="121"/>
      <c r="G66" s="139">
        <v>0</v>
      </c>
      <c r="H66" s="121"/>
      <c r="I66" s="139" t="s">
        <v>29</v>
      </c>
    </row>
    <row r="67" spans="1:9" ht="21" customHeight="1" thickBot="1">
      <c r="A67" s="114" t="s">
        <v>114</v>
      </c>
      <c r="B67" s="109"/>
      <c r="C67" s="122">
        <f>SUM(C65:C66)</f>
        <v>65684860</v>
      </c>
      <c r="D67" s="123"/>
      <c r="E67" s="122">
        <f>SUM(E65:E66)</f>
        <v>136388186</v>
      </c>
      <c r="F67" s="123"/>
      <c r="G67" s="122">
        <f>SUM(G65:G66)</f>
        <v>93731451</v>
      </c>
      <c r="H67" s="123"/>
      <c r="I67" s="122">
        <f>SUM(I65:I66)</f>
        <v>149550918</v>
      </c>
    </row>
    <row r="68" spans="1:9" ht="9.6" customHeight="1" thickTop="1"/>
    <row r="69" spans="1:9" ht="21" customHeight="1">
      <c r="A69" s="114" t="s">
        <v>115</v>
      </c>
      <c r="B69" s="116"/>
      <c r="C69" s="80"/>
      <c r="D69" s="112"/>
      <c r="E69" s="80"/>
      <c r="F69" s="112"/>
      <c r="G69" s="76"/>
      <c r="H69" s="112"/>
      <c r="I69" s="76"/>
    </row>
    <row r="70" spans="1:9" ht="21" customHeight="1">
      <c r="A70" s="120" t="s">
        <v>124</v>
      </c>
      <c r="B70" s="116"/>
      <c r="C70" s="76">
        <v>62567574</v>
      </c>
      <c r="D70" s="112"/>
      <c r="E70" s="76">
        <v>133637580</v>
      </c>
      <c r="F70" s="72"/>
      <c r="G70" s="186">
        <f>G46</f>
        <v>89603918</v>
      </c>
      <c r="H70" s="72"/>
      <c r="I70" s="186">
        <v>149009503</v>
      </c>
    </row>
    <row r="71" spans="1:9" ht="21" customHeight="1">
      <c r="A71" s="124" t="s">
        <v>113</v>
      </c>
      <c r="B71" s="116"/>
      <c r="C71" s="76">
        <v>1189397</v>
      </c>
      <c r="D71" s="112"/>
      <c r="E71" s="76">
        <v>2102070</v>
      </c>
      <c r="F71" s="121"/>
      <c r="G71" s="139">
        <v>0</v>
      </c>
      <c r="H71" s="121"/>
      <c r="I71" s="139" t="s">
        <v>29</v>
      </c>
    </row>
    <row r="72" spans="1:9" ht="21" customHeight="1" thickBot="1">
      <c r="A72" s="114" t="s">
        <v>116</v>
      </c>
      <c r="C72" s="122">
        <f>SUM(C70:C71)</f>
        <v>63756971</v>
      </c>
      <c r="D72" s="123"/>
      <c r="E72" s="122">
        <f>SUM(E70:E71)</f>
        <v>135739650</v>
      </c>
      <c r="F72" s="123"/>
      <c r="G72" s="122">
        <f>SUM(G70:G71)</f>
        <v>89603918</v>
      </c>
      <c r="H72" s="123"/>
      <c r="I72" s="122">
        <f>SUM(I70:I71)</f>
        <v>149009503</v>
      </c>
    </row>
    <row r="73" spans="1:9" ht="9.6" customHeight="1" thickTop="1"/>
    <row r="74" spans="1:9" ht="21" customHeight="1">
      <c r="A74" s="116" t="s">
        <v>117</v>
      </c>
      <c r="B74" s="109">
        <v>23</v>
      </c>
      <c r="C74" s="119">
        <f>C65/(C76*1000)</f>
        <v>0.10748867622966529</v>
      </c>
      <c r="D74" s="79"/>
      <c r="E74" s="119">
        <f>E65/(E76*1000)</f>
        <v>0.22381019333333332</v>
      </c>
      <c r="F74" s="79"/>
      <c r="G74" s="119">
        <f>G65/(G76*1000)</f>
        <v>0.15621361752338669</v>
      </c>
      <c r="H74" s="79"/>
      <c r="I74" s="119">
        <f>I65/(I76*1000)</f>
        <v>0.24925153</v>
      </c>
    </row>
    <row r="75" spans="1:9" ht="21" customHeight="1">
      <c r="A75" s="125" t="s">
        <v>118</v>
      </c>
    </row>
    <row r="76" spans="1:9" ht="21" customHeight="1">
      <c r="A76" s="126" t="s">
        <v>119</v>
      </c>
      <c r="B76" s="109">
        <v>23</v>
      </c>
      <c r="C76" s="121">
        <v>600021</v>
      </c>
      <c r="D76" s="121"/>
      <c r="E76" s="121">
        <v>600000</v>
      </c>
      <c r="F76" s="121"/>
      <c r="G76" s="121">
        <v>600021</v>
      </c>
      <c r="H76" s="121"/>
      <c r="I76" s="121">
        <v>600000</v>
      </c>
    </row>
    <row r="77" spans="1:9" ht="21" customHeight="1">
      <c r="A77" s="126"/>
      <c r="B77" s="109"/>
      <c r="C77" s="121"/>
      <c r="D77" s="121"/>
      <c r="E77" s="121"/>
      <c r="F77" s="121"/>
      <c r="G77" s="121"/>
      <c r="H77" s="121"/>
      <c r="I77" s="121"/>
    </row>
    <row r="78" spans="1:9" ht="21" customHeight="1">
      <c r="A78" s="116" t="s">
        <v>294</v>
      </c>
      <c r="B78" s="109">
        <v>23</v>
      </c>
      <c r="C78" s="119">
        <v>0.1</v>
      </c>
      <c r="D78" s="119"/>
      <c r="E78" s="119">
        <v>0.22</v>
      </c>
      <c r="F78" s="119"/>
      <c r="G78" s="119">
        <v>0.15</v>
      </c>
      <c r="H78" s="119"/>
      <c r="I78" s="119">
        <v>0.25</v>
      </c>
    </row>
    <row r="79" spans="1:9" ht="21" customHeight="1">
      <c r="A79" s="125" t="s">
        <v>295</v>
      </c>
    </row>
    <row r="80" spans="1:9" ht="21" customHeight="1">
      <c r="A80" s="126" t="s">
        <v>296</v>
      </c>
    </row>
    <row r="81" spans="1:9" ht="21" customHeight="1">
      <c r="A81" s="181" t="s">
        <v>297</v>
      </c>
      <c r="B81" s="109">
        <v>23</v>
      </c>
      <c r="C81" s="121">
        <v>626885</v>
      </c>
      <c r="D81" s="121"/>
      <c r="E81" s="121">
        <v>600000</v>
      </c>
      <c r="F81" s="121"/>
      <c r="G81" s="121">
        <v>626885</v>
      </c>
      <c r="H81" s="121"/>
      <c r="I81" s="121">
        <v>600000</v>
      </c>
    </row>
    <row r="108" spans="1:2">
      <c r="A108" s="217" t="s">
        <v>38</v>
      </c>
      <c r="B108" s="217"/>
    </row>
  </sheetData>
  <mergeCells count="19">
    <mergeCell ref="A108:B108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  <mergeCell ref="C61:E61"/>
    <mergeCell ref="G61:I61"/>
    <mergeCell ref="C62:E62"/>
    <mergeCell ref="G62:I62"/>
    <mergeCell ref="C8:E8"/>
    <mergeCell ref="G8:I8"/>
  </mergeCells>
  <pageMargins left="0.8" right="0.3" top="0.8" bottom="0.5" header="0.3" footer="0.3"/>
  <pageSetup paperSize="9" scale="75" orientation="portrait" r:id="rId1"/>
  <headerFooter>
    <oddHeader>&amp;CDraft</oddHeader>
    <oddFooter>&amp;R&amp;F  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G45"/>
  <sheetViews>
    <sheetView showGridLines="0" view="pageBreakPreview" zoomScaleNormal="85" zoomScaleSheetLayoutView="100" workbookViewId="0">
      <selection activeCell="A27" sqref="A27"/>
    </sheetView>
  </sheetViews>
  <sheetFormatPr defaultColWidth="9" defaultRowHeight="15.6"/>
  <cols>
    <col min="1" max="1" width="48.75" style="112" customWidth="1"/>
    <col min="2" max="2" width="7" style="112" bestFit="1" customWidth="1"/>
    <col min="3" max="3" width="1" style="112" customWidth="1"/>
    <col min="4" max="4" width="13" style="112" bestFit="1" customWidth="1"/>
    <col min="5" max="6" width="1" style="112" customWidth="1"/>
    <col min="7" max="7" width="13" style="112" bestFit="1" customWidth="1"/>
    <col min="8" max="8" width="1" style="112" customWidth="1"/>
    <col min="9" max="9" width="1.25" style="112" customWidth="1"/>
    <col min="10" max="10" width="11.875" style="112" customWidth="1"/>
    <col min="11" max="12" width="1.25" style="112" customWidth="1"/>
    <col min="13" max="13" width="13.875" style="112" bestFit="1" customWidth="1"/>
    <col min="14" max="14" width="1.25" style="112" customWidth="1"/>
    <col min="15" max="15" width="1.875" style="112" customWidth="1"/>
    <col min="16" max="16" width="14.25" style="130" customWidth="1"/>
    <col min="17" max="17" width="1.875" style="112" customWidth="1"/>
    <col min="18" max="18" width="16.875" style="130" customWidth="1"/>
    <col min="19" max="19" width="1" style="130" customWidth="1"/>
    <col min="20" max="20" width="2" style="130" customWidth="1"/>
    <col min="21" max="21" width="11.875" style="130" customWidth="1"/>
    <col min="22" max="23" width="1.875" style="130" customWidth="1"/>
    <col min="24" max="24" width="12" style="130" customWidth="1"/>
    <col min="25" max="25" width="1" style="130" customWidth="1"/>
    <col min="26" max="26" width="2" style="130" customWidth="1"/>
    <col min="27" max="27" width="17" style="130" customWidth="1"/>
    <col min="28" max="28" width="1.25" style="130" customWidth="1"/>
    <col min="29" max="29" width="1" style="130" customWidth="1"/>
    <col min="30" max="30" width="12.75" style="130" bestFit="1" customWidth="1"/>
    <col min="31" max="31" width="1" style="130" customWidth="1"/>
    <col min="32" max="32" width="14.75" style="112" bestFit="1" customWidth="1"/>
    <col min="33" max="33" width="11" style="112" bestFit="1" customWidth="1"/>
    <col min="34" max="16384" width="9" style="112"/>
  </cols>
  <sheetData>
    <row r="1" spans="1:32" s="40" customFormat="1" ht="20.25" customHeight="1">
      <c r="A1" s="213" t="s">
        <v>125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</row>
    <row r="2" spans="1:32" s="40" customFormat="1" ht="20.25" customHeight="1">
      <c r="A2" s="213" t="s">
        <v>126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</row>
    <row r="3" spans="1:32" s="40" customFormat="1" ht="20.25" customHeight="1">
      <c r="A3" s="214" t="s">
        <v>121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</row>
    <row r="4" spans="1:32" s="40" customFormat="1" ht="20.25" customHeight="1">
      <c r="A4" s="214" t="s">
        <v>77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</row>
    <row r="5" spans="1:32" ht="20.25" customHeight="1">
      <c r="A5" s="215" t="s">
        <v>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</row>
    <row r="6" spans="1:32" s="75" customFormat="1" ht="6" customHeight="1">
      <c r="A6" s="147"/>
      <c r="B6" s="147"/>
      <c r="P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47"/>
    </row>
    <row r="7" spans="1:32" s="37" customFormat="1" ht="18" customHeight="1">
      <c r="A7" s="148"/>
      <c r="B7" s="218" t="s">
        <v>291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</row>
    <row r="8" spans="1:32" s="37" customFormat="1" ht="18" customHeight="1">
      <c r="A8" s="148"/>
      <c r="B8" s="141" t="s">
        <v>4</v>
      </c>
      <c r="C8" s="218" t="s">
        <v>127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D8" s="141" t="s">
        <v>128</v>
      </c>
      <c r="AE8" s="141"/>
      <c r="AF8" s="141" t="s">
        <v>129</v>
      </c>
    </row>
    <row r="9" spans="1:32" s="37" customFormat="1" ht="18" customHeight="1">
      <c r="A9" s="148"/>
      <c r="C9" s="213" t="s">
        <v>130</v>
      </c>
      <c r="D9" s="213"/>
      <c r="E9" s="213"/>
      <c r="F9" s="213"/>
      <c r="G9" s="141" t="s">
        <v>131</v>
      </c>
      <c r="H9" s="141"/>
      <c r="I9" s="218" t="s">
        <v>132</v>
      </c>
      <c r="J9" s="218"/>
      <c r="K9" s="218"/>
      <c r="L9" s="218"/>
      <c r="M9" s="218"/>
      <c r="N9" s="141"/>
      <c r="O9" s="141"/>
      <c r="P9" s="222" t="s">
        <v>133</v>
      </c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3" t="s">
        <v>129</v>
      </c>
      <c r="AB9" s="223"/>
      <c r="AD9" s="149" t="s">
        <v>134</v>
      </c>
      <c r="AE9" s="141"/>
      <c r="AF9" s="141" t="s">
        <v>135</v>
      </c>
    </row>
    <row r="10" spans="1:32" s="37" customFormat="1" ht="18" customHeight="1">
      <c r="A10" s="148"/>
      <c r="B10" s="148"/>
      <c r="C10" s="213" t="s">
        <v>136</v>
      </c>
      <c r="D10" s="213"/>
      <c r="E10" s="213"/>
      <c r="F10" s="213"/>
      <c r="G10" s="141" t="s">
        <v>137</v>
      </c>
      <c r="H10" s="141"/>
      <c r="I10" s="213" t="s">
        <v>138</v>
      </c>
      <c r="J10" s="213"/>
      <c r="K10" s="213"/>
      <c r="L10" s="213" t="s">
        <v>67</v>
      </c>
      <c r="M10" s="213"/>
      <c r="N10" s="213"/>
      <c r="O10" s="141"/>
      <c r="P10" s="173"/>
      <c r="Q10" s="221" t="s">
        <v>139</v>
      </c>
      <c r="R10" s="221"/>
      <c r="S10" s="221"/>
      <c r="T10" s="221"/>
      <c r="U10" s="221"/>
      <c r="V10" s="221"/>
      <c r="W10" s="175"/>
      <c r="X10" s="175"/>
      <c r="Y10" s="175"/>
      <c r="Z10" s="176"/>
      <c r="AA10" s="219" t="s">
        <v>140</v>
      </c>
      <c r="AB10" s="219"/>
      <c r="AC10" s="219"/>
      <c r="AD10" s="149" t="s">
        <v>141</v>
      </c>
      <c r="AE10" s="141"/>
      <c r="AF10" s="141" t="s">
        <v>142</v>
      </c>
    </row>
    <row r="11" spans="1:32" s="37" customFormat="1" ht="18" customHeight="1">
      <c r="A11" s="148"/>
      <c r="B11" s="42"/>
      <c r="C11" s="213" t="s">
        <v>143</v>
      </c>
      <c r="D11" s="213"/>
      <c r="E11" s="213"/>
      <c r="F11" s="213"/>
      <c r="G11" s="141" t="s">
        <v>144</v>
      </c>
      <c r="H11" s="141"/>
      <c r="I11" s="213" t="s">
        <v>66</v>
      </c>
      <c r="J11" s="213"/>
      <c r="K11" s="213"/>
      <c r="O11" s="141"/>
      <c r="P11" s="128" t="s">
        <v>145</v>
      </c>
      <c r="Q11" s="141"/>
      <c r="R11" s="128" t="s">
        <v>146</v>
      </c>
      <c r="S11" s="128"/>
      <c r="T11" s="128"/>
      <c r="U11" s="159" t="s">
        <v>147</v>
      </c>
      <c r="V11" s="160"/>
      <c r="W11" s="160"/>
      <c r="X11" s="159" t="s">
        <v>148</v>
      </c>
      <c r="Y11" s="160"/>
      <c r="AA11" s="220" t="s">
        <v>149</v>
      </c>
      <c r="AB11" s="220"/>
      <c r="AC11" s="220"/>
    </row>
    <row r="12" spans="1:32" s="37" customFormat="1" ht="18" customHeight="1">
      <c r="H12" s="141"/>
      <c r="L12" s="213"/>
      <c r="M12" s="213"/>
      <c r="N12" s="213"/>
      <c r="O12" s="141"/>
      <c r="P12" s="128" t="s">
        <v>150</v>
      </c>
      <c r="Q12" s="141"/>
      <c r="R12" s="128" t="s">
        <v>151</v>
      </c>
      <c r="S12" s="128"/>
      <c r="T12" s="128"/>
      <c r="U12" s="159" t="s">
        <v>152</v>
      </c>
      <c r="V12" s="160"/>
      <c r="W12" s="160"/>
      <c r="X12" s="159" t="s">
        <v>153</v>
      </c>
      <c r="Y12" s="160"/>
      <c r="AA12" s="220" t="s">
        <v>154</v>
      </c>
      <c r="AB12" s="220"/>
      <c r="AC12" s="220"/>
      <c r="AE12" s="141"/>
    </row>
    <row r="13" spans="1:32" s="37" customFormat="1" ht="18" customHeight="1"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28" t="s">
        <v>155</v>
      </c>
      <c r="Q13" s="141"/>
      <c r="R13" s="128" t="s">
        <v>156</v>
      </c>
      <c r="S13" s="128"/>
      <c r="T13" s="128"/>
      <c r="U13" s="159" t="s">
        <v>157</v>
      </c>
      <c r="V13" s="160"/>
      <c r="W13" s="160"/>
      <c r="X13" s="159" t="s">
        <v>158</v>
      </c>
      <c r="Y13" s="160"/>
      <c r="AA13" s="220" t="s">
        <v>159</v>
      </c>
      <c r="AB13" s="220"/>
      <c r="AC13" s="220"/>
      <c r="AD13" s="149"/>
      <c r="AE13" s="141"/>
      <c r="AF13" s="141"/>
    </row>
    <row r="14" spans="1:32" s="37" customFormat="1" ht="18" customHeight="1"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28" t="s">
        <v>160</v>
      </c>
      <c r="Q14" s="141"/>
      <c r="R14" s="128"/>
      <c r="S14" s="128"/>
      <c r="T14" s="128"/>
      <c r="U14" s="159" t="s">
        <v>161</v>
      </c>
      <c r="V14" s="160"/>
      <c r="W14" s="160"/>
      <c r="X14" s="159" t="s">
        <v>142</v>
      </c>
      <c r="Y14" s="160"/>
      <c r="AC14" s="149"/>
      <c r="AD14" s="149"/>
      <c r="AE14" s="141"/>
      <c r="AF14" s="141"/>
    </row>
    <row r="15" spans="1:32" s="37" customFormat="1" ht="18" customHeight="1"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28"/>
      <c r="Q15" s="141"/>
      <c r="R15" s="128"/>
      <c r="S15" s="128"/>
      <c r="T15" s="128"/>
      <c r="U15" s="159" t="s">
        <v>162</v>
      </c>
      <c r="V15" s="160"/>
      <c r="W15" s="160"/>
      <c r="X15" s="159"/>
      <c r="Y15" s="160"/>
      <c r="Z15" s="220"/>
      <c r="AA15" s="220"/>
      <c r="AB15" s="220"/>
      <c r="AC15" s="149"/>
      <c r="AD15" s="149"/>
      <c r="AE15" s="141"/>
      <c r="AF15" s="141"/>
    </row>
    <row r="16" spans="1:32" s="37" customFormat="1" ht="6.6" customHeight="1">
      <c r="C16" s="213"/>
      <c r="D16" s="213"/>
      <c r="E16" s="213"/>
      <c r="F16" s="213"/>
      <c r="G16" s="141"/>
      <c r="H16" s="141"/>
      <c r="I16" s="213"/>
      <c r="J16" s="213"/>
      <c r="K16" s="213"/>
      <c r="L16" s="213"/>
      <c r="M16" s="213"/>
      <c r="N16" s="213"/>
      <c r="O16" s="141"/>
      <c r="Q16" s="141"/>
      <c r="AA16" s="141"/>
      <c r="AB16" s="141"/>
      <c r="AC16" s="141"/>
      <c r="AD16" s="141"/>
      <c r="AE16" s="141"/>
    </row>
    <row r="17" spans="1:33" s="40" customFormat="1" ht="18" customHeight="1">
      <c r="A17" s="37" t="s">
        <v>163</v>
      </c>
      <c r="B17" s="37"/>
      <c r="C17" s="150"/>
      <c r="D17" s="85">
        <v>300000000</v>
      </c>
      <c r="E17" s="87"/>
      <c r="F17" s="87"/>
      <c r="G17" s="85">
        <v>197210670</v>
      </c>
      <c r="H17" s="87"/>
      <c r="I17" s="87"/>
      <c r="J17" s="85">
        <v>23900000</v>
      </c>
      <c r="K17" s="85"/>
      <c r="L17" s="85"/>
      <c r="M17" s="85">
        <v>163846993</v>
      </c>
      <c r="N17" s="87"/>
      <c r="O17" s="87"/>
      <c r="P17" s="153">
        <v>-1135285</v>
      </c>
      <c r="Q17" s="87"/>
      <c r="R17" s="152">
        <v>0</v>
      </c>
      <c r="S17" s="153"/>
      <c r="T17" s="153"/>
      <c r="U17" s="92">
        <v>9760398</v>
      </c>
      <c r="V17" s="153"/>
      <c r="W17" s="153"/>
      <c r="X17" s="92">
        <f>SUM(P17:U17)</f>
        <v>8625113</v>
      </c>
      <c r="Y17" s="153"/>
      <c r="Z17" s="153"/>
      <c r="AA17" s="92">
        <f>SUM(D17:U17)</f>
        <v>693582776</v>
      </c>
      <c r="AB17" s="92"/>
      <c r="AC17" s="85"/>
      <c r="AD17" s="92">
        <v>97002359</v>
      </c>
      <c r="AE17" s="85"/>
      <c r="AF17" s="92">
        <f>SUM(AA17:AD17)</f>
        <v>790585135</v>
      </c>
    </row>
    <row r="18" spans="1:33" s="40" customFormat="1" ht="18" customHeight="1">
      <c r="A18" s="40" t="s">
        <v>164</v>
      </c>
      <c r="B18" s="37"/>
      <c r="C18" s="150"/>
      <c r="D18" s="85"/>
      <c r="E18" s="87"/>
      <c r="F18" s="87"/>
      <c r="G18" s="152"/>
      <c r="H18" s="87"/>
      <c r="I18" s="87"/>
      <c r="J18" s="85"/>
      <c r="K18" s="85"/>
      <c r="L18" s="85"/>
      <c r="M18" s="85"/>
      <c r="N18" s="87"/>
      <c r="O18" s="87"/>
      <c r="P18" s="153"/>
      <c r="Q18" s="87"/>
      <c r="R18" s="153"/>
      <c r="S18" s="153"/>
      <c r="T18" s="153"/>
      <c r="U18" s="92"/>
      <c r="V18" s="153"/>
      <c r="W18" s="153"/>
      <c r="X18" s="92"/>
      <c r="Y18" s="153"/>
      <c r="Z18" s="153"/>
      <c r="AA18" s="92"/>
      <c r="AB18" s="92"/>
      <c r="AC18" s="85"/>
      <c r="AD18" s="152"/>
      <c r="AE18" s="85"/>
      <c r="AF18" s="92"/>
    </row>
    <row r="19" spans="1:33" s="40" customFormat="1" ht="18" customHeight="1">
      <c r="A19" s="171" t="s">
        <v>66</v>
      </c>
      <c r="B19" s="150">
        <v>22</v>
      </c>
      <c r="C19" s="150"/>
      <c r="D19" s="152">
        <v>0</v>
      </c>
      <c r="E19" s="87"/>
      <c r="F19" s="87"/>
      <c r="G19" s="152">
        <v>0</v>
      </c>
      <c r="H19" s="87"/>
      <c r="I19" s="87"/>
      <c r="J19" s="85">
        <v>10150000</v>
      </c>
      <c r="K19" s="85"/>
      <c r="L19" s="85"/>
      <c r="M19" s="85">
        <v>-10150000</v>
      </c>
      <c r="N19" s="87"/>
      <c r="O19" s="87"/>
      <c r="P19" s="172" t="s">
        <v>29</v>
      </c>
      <c r="Q19" s="87"/>
      <c r="R19" s="152">
        <v>0</v>
      </c>
      <c r="S19" s="153"/>
      <c r="T19" s="153"/>
      <c r="U19" s="152">
        <v>0</v>
      </c>
      <c r="V19" s="153"/>
      <c r="W19" s="153"/>
      <c r="X19" s="200" t="s">
        <v>29</v>
      </c>
      <c r="Y19" s="153"/>
      <c r="Z19" s="153"/>
      <c r="AA19" s="200" t="s">
        <v>29</v>
      </c>
      <c r="AB19" s="92"/>
      <c r="AC19" s="85"/>
      <c r="AD19" s="152" t="s">
        <v>29</v>
      </c>
      <c r="AE19" s="85"/>
      <c r="AF19" s="200" t="s">
        <v>29</v>
      </c>
    </row>
    <row r="20" spans="1:33" s="40" customFormat="1" ht="18" customHeight="1">
      <c r="A20" s="171" t="s">
        <v>165</v>
      </c>
      <c r="B20" s="150">
        <v>22</v>
      </c>
      <c r="C20" s="150"/>
      <c r="D20" s="152">
        <v>0</v>
      </c>
      <c r="E20" s="87"/>
      <c r="F20" s="87"/>
      <c r="G20" s="152">
        <v>0</v>
      </c>
      <c r="H20" s="87"/>
      <c r="I20" s="87"/>
      <c r="J20" s="152">
        <v>0</v>
      </c>
      <c r="K20" s="85"/>
      <c r="L20" s="85"/>
      <c r="M20" s="85">
        <v>-191979011</v>
      </c>
      <c r="N20" s="87"/>
      <c r="O20" s="87"/>
      <c r="P20" s="172" t="s">
        <v>29</v>
      </c>
      <c r="Q20" s="87"/>
      <c r="R20" s="152">
        <v>0</v>
      </c>
      <c r="S20" s="153"/>
      <c r="T20" s="153"/>
      <c r="U20" s="152">
        <v>0</v>
      </c>
      <c r="V20" s="153"/>
      <c r="W20" s="153"/>
      <c r="X20" s="200" t="s">
        <v>29</v>
      </c>
      <c r="Y20" s="153"/>
      <c r="Z20" s="153"/>
      <c r="AA20" s="92">
        <f>SUM(M20:X20)</f>
        <v>-191979011</v>
      </c>
      <c r="AB20" s="92"/>
      <c r="AC20" s="85"/>
      <c r="AD20" s="152" t="s">
        <v>29</v>
      </c>
      <c r="AE20" s="85"/>
      <c r="AF20" s="92">
        <f t="shared" ref="AF20:AF21" si="0">SUM(AA20:AD20)</f>
        <v>-191979011</v>
      </c>
    </row>
    <row r="21" spans="1:33" s="40" customFormat="1" ht="18" customHeight="1">
      <c r="A21" s="171" t="s">
        <v>166</v>
      </c>
      <c r="B21" s="150">
        <v>22</v>
      </c>
      <c r="C21" s="150"/>
      <c r="D21" s="152">
        <v>0</v>
      </c>
      <c r="E21" s="87"/>
      <c r="F21" s="87"/>
      <c r="G21" s="152">
        <v>0</v>
      </c>
      <c r="H21" s="87"/>
      <c r="I21" s="87"/>
      <c r="J21" s="152">
        <v>0</v>
      </c>
      <c r="K21" s="85"/>
      <c r="L21" s="85"/>
      <c r="M21" s="199" t="s">
        <v>29</v>
      </c>
      <c r="N21" s="87"/>
      <c r="O21" s="87"/>
      <c r="P21" s="172" t="s">
        <v>29</v>
      </c>
      <c r="Q21" s="87"/>
      <c r="R21" s="152">
        <v>0</v>
      </c>
      <c r="S21" s="153"/>
      <c r="T21" s="153"/>
      <c r="U21" s="152">
        <v>0</v>
      </c>
      <c r="V21" s="153"/>
      <c r="W21" s="153"/>
      <c r="X21" s="200" t="s">
        <v>29</v>
      </c>
      <c r="Y21" s="153"/>
      <c r="Z21" s="153"/>
      <c r="AA21" s="200" t="s">
        <v>29</v>
      </c>
      <c r="AB21" s="92"/>
      <c r="AC21" s="85"/>
      <c r="AD21" s="92">
        <v>-5625000</v>
      </c>
      <c r="AE21" s="85"/>
      <c r="AF21" s="92">
        <f t="shared" si="0"/>
        <v>-5625000</v>
      </c>
    </row>
    <row r="22" spans="1:33" s="40" customFormat="1" ht="18" customHeight="1">
      <c r="A22" s="171" t="s">
        <v>167</v>
      </c>
      <c r="C22" s="150"/>
      <c r="D22" s="152">
        <v>0</v>
      </c>
      <c r="E22" s="88"/>
      <c r="F22" s="88"/>
      <c r="G22" s="152">
        <v>0</v>
      </c>
      <c r="H22" s="88"/>
      <c r="I22" s="89"/>
      <c r="J22" s="152">
        <v>0</v>
      </c>
      <c r="K22" s="152"/>
      <c r="L22" s="152"/>
      <c r="M22" s="154">
        <v>134286116</v>
      </c>
      <c r="N22" s="93"/>
      <c r="O22" s="93"/>
      <c r="P22" s="153">
        <v>-107121</v>
      </c>
      <c r="Q22" s="93"/>
      <c r="R22" s="153">
        <v>-541415</v>
      </c>
      <c r="S22" s="153"/>
      <c r="T22" s="153"/>
      <c r="U22" s="152">
        <v>0</v>
      </c>
      <c r="V22" s="153"/>
      <c r="W22" s="153"/>
      <c r="X22" s="92">
        <v>-648536</v>
      </c>
      <c r="Y22" s="153"/>
      <c r="Z22" s="153"/>
      <c r="AA22" s="92">
        <v>133637580</v>
      </c>
      <c r="AB22" s="140"/>
      <c r="AC22" s="152"/>
      <c r="AD22" s="92">
        <v>2102070</v>
      </c>
      <c r="AE22" s="152"/>
      <c r="AF22" s="92">
        <f>SUM(AA22:AD22)</f>
        <v>135739650</v>
      </c>
    </row>
    <row r="23" spans="1:33" s="40" customFormat="1" ht="18" customHeight="1" thickBot="1">
      <c r="A23" s="37" t="s">
        <v>168</v>
      </c>
      <c r="B23" s="37"/>
      <c r="C23" s="150"/>
      <c r="D23" s="90">
        <f>SUM(D17:D22)</f>
        <v>300000000</v>
      </c>
      <c r="E23" s="91"/>
      <c r="F23" s="91"/>
      <c r="G23" s="90">
        <f>SUM(G17:G22)</f>
        <v>197210670</v>
      </c>
      <c r="H23" s="91"/>
      <c r="I23" s="91"/>
      <c r="J23" s="90">
        <f>SUM(J17:J22)</f>
        <v>34050000</v>
      </c>
      <c r="K23" s="91"/>
      <c r="L23" s="91"/>
      <c r="M23" s="90">
        <f>SUM(M17:M22)</f>
        <v>96004098</v>
      </c>
      <c r="N23" s="91"/>
      <c r="O23" s="91"/>
      <c r="P23" s="90">
        <f>SUM(P17:P22)</f>
        <v>-1242406</v>
      </c>
      <c r="Q23" s="91"/>
      <c r="R23" s="174">
        <f>SUM(R19:R22)</f>
        <v>-541415</v>
      </c>
      <c r="S23" s="151"/>
      <c r="T23" s="151"/>
      <c r="U23" s="90">
        <f>SUM(U17:U22)</f>
        <v>9760398</v>
      </c>
      <c r="V23" s="151"/>
      <c r="W23" s="151"/>
      <c r="X23" s="90">
        <f>SUM(X17:X22)</f>
        <v>7976577</v>
      </c>
      <c r="Y23" s="151"/>
      <c r="Z23" s="151"/>
      <c r="AA23" s="90">
        <f>SUM(AA17:AA22)</f>
        <v>635241345</v>
      </c>
      <c r="AB23" s="151"/>
      <c r="AC23" s="37"/>
      <c r="AD23" s="90">
        <f>SUM(AD17:AD22)</f>
        <v>93479429</v>
      </c>
      <c r="AE23" s="151"/>
      <c r="AF23" s="90">
        <f>SUM(AF17:AF22)</f>
        <v>728720774</v>
      </c>
    </row>
    <row r="24" spans="1:33" ht="16.2" thickTop="1">
      <c r="D24" s="155"/>
      <c r="G24" s="155"/>
      <c r="J24" s="155"/>
      <c r="M24" s="155"/>
      <c r="P24" s="129"/>
      <c r="R24" s="129"/>
      <c r="S24" s="129"/>
      <c r="T24" s="129"/>
      <c r="U24" s="129"/>
      <c r="V24" s="129"/>
      <c r="W24" s="129"/>
      <c r="X24" s="129"/>
      <c r="Y24" s="129"/>
      <c r="Z24" s="129"/>
      <c r="AD24" s="129"/>
      <c r="AF24" s="82"/>
    </row>
    <row r="25" spans="1:33" ht="18" customHeight="1">
      <c r="A25" s="37" t="s">
        <v>169</v>
      </c>
      <c r="B25" s="37"/>
      <c r="C25" s="150"/>
      <c r="D25" s="85">
        <v>300000000</v>
      </c>
      <c r="E25" s="87"/>
      <c r="F25" s="87"/>
      <c r="G25" s="85">
        <v>197210670</v>
      </c>
      <c r="H25" s="87"/>
      <c r="I25" s="87"/>
      <c r="J25" s="85">
        <v>34050000</v>
      </c>
      <c r="K25" s="85"/>
      <c r="L25" s="85"/>
      <c r="M25" s="85">
        <v>129120892</v>
      </c>
      <c r="N25" s="87"/>
      <c r="O25" s="87"/>
      <c r="P25" s="153">
        <v>-1374987</v>
      </c>
      <c r="Q25" s="87"/>
      <c r="R25" s="172">
        <v>2028007</v>
      </c>
      <c r="S25" s="153"/>
      <c r="T25" s="153"/>
      <c r="U25" s="92">
        <v>9760398</v>
      </c>
      <c r="V25" s="153"/>
      <c r="W25" s="153"/>
      <c r="X25" s="92">
        <v>10413418</v>
      </c>
      <c r="Y25" s="153"/>
      <c r="Z25" s="153"/>
      <c r="AA25" s="92">
        <f>SUM(D25:U25)</f>
        <v>670794980</v>
      </c>
      <c r="AB25" s="92"/>
      <c r="AC25" s="85"/>
      <c r="AD25" s="92">
        <v>94644859</v>
      </c>
      <c r="AE25" s="85"/>
      <c r="AF25" s="92">
        <f>SUM(AA25:AD25)</f>
        <v>765439839</v>
      </c>
    </row>
    <row r="26" spans="1:33" ht="18" customHeight="1">
      <c r="A26" s="40" t="s">
        <v>164</v>
      </c>
      <c r="B26" s="37"/>
      <c r="C26" s="150"/>
      <c r="D26" s="85"/>
      <c r="E26" s="87"/>
      <c r="F26" s="87"/>
      <c r="G26" s="85"/>
      <c r="H26" s="87"/>
      <c r="I26" s="87"/>
      <c r="J26" s="85"/>
      <c r="K26" s="85"/>
      <c r="L26" s="85"/>
      <c r="M26" s="85"/>
      <c r="N26" s="87"/>
      <c r="O26" s="87"/>
      <c r="P26" s="153"/>
      <c r="Q26" s="87"/>
      <c r="R26" s="172"/>
      <c r="S26" s="153"/>
      <c r="T26" s="153"/>
      <c r="U26" s="92"/>
      <c r="V26" s="153"/>
      <c r="W26" s="153"/>
      <c r="X26" s="92"/>
      <c r="Y26" s="153"/>
      <c r="Z26" s="153"/>
      <c r="AA26" s="92"/>
      <c r="AB26" s="92"/>
      <c r="AC26" s="85"/>
      <c r="AD26" s="92"/>
      <c r="AE26" s="85"/>
      <c r="AF26" s="92"/>
    </row>
    <row r="27" spans="1:33" ht="18" customHeight="1">
      <c r="A27" s="171" t="s">
        <v>299</v>
      </c>
      <c r="B27" s="150">
        <v>20</v>
      </c>
      <c r="C27" s="150"/>
      <c r="D27" s="85">
        <v>1430200</v>
      </c>
      <c r="E27" s="87"/>
      <c r="F27" s="87"/>
      <c r="G27" s="85">
        <v>4290600</v>
      </c>
      <c r="H27" s="87"/>
      <c r="I27" s="87"/>
      <c r="J27" s="152">
        <v>0</v>
      </c>
      <c r="K27" s="85"/>
      <c r="L27" s="85"/>
      <c r="M27" s="152">
        <v>0</v>
      </c>
      <c r="N27" s="87"/>
      <c r="O27" s="87"/>
      <c r="P27" s="152">
        <v>0</v>
      </c>
      <c r="Q27" s="87"/>
      <c r="R27" s="152">
        <v>0</v>
      </c>
      <c r="S27" s="153"/>
      <c r="T27" s="152"/>
      <c r="U27" s="152">
        <v>0</v>
      </c>
      <c r="V27" s="153"/>
      <c r="W27" s="153"/>
      <c r="X27" s="152">
        <v>0</v>
      </c>
      <c r="Y27" s="153"/>
      <c r="Z27" s="153"/>
      <c r="AA27" s="92">
        <f>SUM(D27:U27)</f>
        <v>5720800</v>
      </c>
      <c r="AB27" s="92"/>
      <c r="AC27" s="85"/>
      <c r="AD27" s="152">
        <v>0</v>
      </c>
      <c r="AE27" s="85"/>
      <c r="AF27" s="92">
        <f>SUM(AA27:AD27)</f>
        <v>5720800</v>
      </c>
    </row>
    <row r="28" spans="1:33" ht="18" customHeight="1">
      <c r="A28" s="171" t="s">
        <v>165</v>
      </c>
      <c r="B28" s="150">
        <v>22</v>
      </c>
      <c r="C28" s="150"/>
      <c r="D28" s="152">
        <v>0</v>
      </c>
      <c r="E28" s="87"/>
      <c r="F28" s="87"/>
      <c r="G28" s="152">
        <v>0</v>
      </c>
      <c r="H28" s="87"/>
      <c r="I28" s="87"/>
      <c r="J28" s="152">
        <v>0</v>
      </c>
      <c r="K28" s="85"/>
      <c r="L28" s="85"/>
      <c r="M28" s="85">
        <v>-125999580</v>
      </c>
      <c r="N28" s="87"/>
      <c r="O28" s="87"/>
      <c r="P28" s="152">
        <v>0</v>
      </c>
      <c r="Q28" s="87"/>
      <c r="R28" s="152">
        <v>0</v>
      </c>
      <c r="S28" s="153"/>
      <c r="T28" s="153"/>
      <c r="U28" s="152">
        <v>0</v>
      </c>
      <c r="V28" s="153"/>
      <c r="W28" s="153"/>
      <c r="X28" s="152">
        <v>0</v>
      </c>
      <c r="Y28" s="153"/>
      <c r="Z28" s="153"/>
      <c r="AA28" s="92">
        <f>SUM(M28,X28)</f>
        <v>-125999580</v>
      </c>
      <c r="AB28" s="92"/>
      <c r="AC28" s="85"/>
      <c r="AD28" s="152">
        <v>0</v>
      </c>
      <c r="AE28" s="85"/>
      <c r="AF28" s="92">
        <f t="shared" ref="AF28:AF30" si="1">SUM(AA28:AD28)</f>
        <v>-125999580</v>
      </c>
    </row>
    <row r="29" spans="1:33" ht="18" customHeight="1">
      <c r="A29" s="171" t="s">
        <v>166</v>
      </c>
      <c r="B29" s="150">
        <v>22</v>
      </c>
      <c r="C29" s="150"/>
      <c r="D29" s="152">
        <v>0</v>
      </c>
      <c r="E29" s="87"/>
      <c r="F29" s="87"/>
      <c r="G29" s="152">
        <v>0</v>
      </c>
      <c r="H29" s="87"/>
      <c r="I29" s="87"/>
      <c r="J29" s="152">
        <v>0</v>
      </c>
      <c r="K29" s="85"/>
      <c r="L29" s="85"/>
      <c r="M29" s="152">
        <v>0</v>
      </c>
      <c r="N29" s="87"/>
      <c r="O29" s="87"/>
      <c r="P29" s="152">
        <v>0</v>
      </c>
      <c r="Q29" s="87"/>
      <c r="R29" s="152">
        <v>0</v>
      </c>
      <c r="S29" s="153"/>
      <c r="T29" s="153"/>
      <c r="U29" s="152">
        <v>0</v>
      </c>
      <c r="V29" s="153"/>
      <c r="W29" s="153"/>
      <c r="X29" s="152">
        <v>0</v>
      </c>
      <c r="Y29" s="153"/>
      <c r="Z29" s="153"/>
      <c r="AA29" s="152">
        <v>0</v>
      </c>
      <c r="AB29" s="92"/>
      <c r="AC29" s="85"/>
      <c r="AD29" s="92">
        <v>-13500000</v>
      </c>
      <c r="AE29" s="85"/>
      <c r="AF29" s="92">
        <f t="shared" si="1"/>
        <v>-13500000</v>
      </c>
    </row>
    <row r="30" spans="1:33" ht="18" customHeight="1">
      <c r="A30" s="171" t="s">
        <v>167</v>
      </c>
      <c r="B30" s="40"/>
      <c r="C30" s="150"/>
      <c r="D30" s="152">
        <v>0</v>
      </c>
      <c r="E30" s="88"/>
      <c r="F30" s="88"/>
      <c r="G30" s="152">
        <v>0</v>
      </c>
      <c r="H30" s="88"/>
      <c r="I30" s="89"/>
      <c r="J30" s="152">
        <v>0</v>
      </c>
      <c r="K30" s="152"/>
      <c r="L30" s="152"/>
      <c r="M30" s="85">
        <f>PL9MS!C65</f>
        <v>64495463</v>
      </c>
      <c r="N30" s="93"/>
      <c r="O30" s="93"/>
      <c r="P30" s="85">
        <f>PL9MS!C35</f>
        <v>88652</v>
      </c>
      <c r="Q30" s="93"/>
      <c r="R30" s="85">
        <v>-2537415</v>
      </c>
      <c r="S30" s="153"/>
      <c r="T30" s="153"/>
      <c r="U30" s="85">
        <v>520874</v>
      </c>
      <c r="V30" s="153"/>
      <c r="W30" s="153"/>
      <c r="X30" s="85">
        <f>SUM(P30,R30,U30)</f>
        <v>-1927889</v>
      </c>
      <c r="Y30" s="153"/>
      <c r="Z30" s="153"/>
      <c r="AA30" s="92">
        <f>SUM(M30,X30)</f>
        <v>62567574</v>
      </c>
      <c r="AB30" s="140"/>
      <c r="AC30" s="152"/>
      <c r="AD30" s="92">
        <f>PL9MS!C66</f>
        <v>1189397</v>
      </c>
      <c r="AE30" s="152"/>
      <c r="AF30" s="92">
        <f t="shared" si="1"/>
        <v>63756971</v>
      </c>
      <c r="AG30" s="155"/>
    </row>
    <row r="31" spans="1:33" ht="18" customHeight="1" thickBot="1">
      <c r="A31" s="37" t="s">
        <v>170</v>
      </c>
      <c r="B31" s="37"/>
      <c r="C31" s="150"/>
      <c r="D31" s="90">
        <f>SUM(D25:D30)</f>
        <v>301430200</v>
      </c>
      <c r="E31" s="91"/>
      <c r="F31" s="91"/>
      <c r="G31" s="90">
        <f>SUM(G25:G30)</f>
        <v>201501270</v>
      </c>
      <c r="H31" s="91"/>
      <c r="I31" s="91"/>
      <c r="J31" s="90">
        <f>SUM(J25:J30)</f>
        <v>34050000</v>
      </c>
      <c r="K31" s="91"/>
      <c r="L31" s="91"/>
      <c r="M31" s="90">
        <f>SUM(M25:M30)</f>
        <v>67616775</v>
      </c>
      <c r="N31" s="91"/>
      <c r="O31" s="91"/>
      <c r="P31" s="90">
        <f>SUM(P25:P30)</f>
        <v>-1286335</v>
      </c>
      <c r="Q31" s="91"/>
      <c r="R31" s="90">
        <f>SUM(R25:R30)</f>
        <v>-509408</v>
      </c>
      <c r="S31" s="151"/>
      <c r="T31" s="151"/>
      <c r="U31" s="90">
        <f>SUM(U25:U30)</f>
        <v>10281272</v>
      </c>
      <c r="V31" s="151"/>
      <c r="W31" s="151"/>
      <c r="X31" s="90">
        <f>SUM(X25:X30)</f>
        <v>8485529</v>
      </c>
      <c r="Y31" s="151"/>
      <c r="Z31" s="151"/>
      <c r="AA31" s="90">
        <f>SUM(AA25:AA30)</f>
        <v>613083774</v>
      </c>
      <c r="AB31" s="161"/>
      <c r="AC31" s="37"/>
      <c r="AD31" s="90">
        <f>SUM(AD25:AD30)</f>
        <v>82334256</v>
      </c>
      <c r="AE31" s="151"/>
      <c r="AF31" s="90">
        <f>SUM(AF25:AF30)</f>
        <v>695418030</v>
      </c>
      <c r="AG31" s="162"/>
    </row>
    <row r="32" spans="1:33" ht="18" customHeight="1" thickTop="1">
      <c r="AF32" s="155"/>
    </row>
    <row r="33" spans="1:32" ht="18" customHeight="1"/>
    <row r="34" spans="1:32" ht="18" customHeight="1">
      <c r="P34" s="128"/>
    </row>
    <row r="35" spans="1:32" ht="18" customHeight="1">
      <c r="P35" s="128"/>
    </row>
    <row r="36" spans="1:32" ht="18" customHeight="1">
      <c r="P36" s="128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</row>
    <row r="37" spans="1:32" ht="18" customHeight="1">
      <c r="P37" s="128"/>
    </row>
    <row r="38" spans="1:32" ht="18" customHeight="1"/>
    <row r="39" spans="1:32" ht="18" customHeight="1"/>
    <row r="40" spans="1:32" ht="18" customHeight="1"/>
    <row r="41" spans="1:32" ht="18" customHeight="1"/>
    <row r="42" spans="1:32" ht="17.25" customHeight="1"/>
    <row r="43" spans="1:32" ht="18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</row>
    <row r="44" spans="1:32" ht="18" customHeight="1"/>
    <row r="45" spans="1:32" ht="18" customHeight="1"/>
  </sheetData>
  <mergeCells count="27">
    <mergeCell ref="C8:AB8"/>
    <mergeCell ref="Q10:V10"/>
    <mergeCell ref="C9:F9"/>
    <mergeCell ref="I9:M9"/>
    <mergeCell ref="P9:Z9"/>
    <mergeCell ref="AA9:AB9"/>
    <mergeCell ref="A43:AF43"/>
    <mergeCell ref="C16:F16"/>
    <mergeCell ref="I16:K16"/>
    <mergeCell ref="L16:N16"/>
    <mergeCell ref="AA10:AC10"/>
    <mergeCell ref="C11:F11"/>
    <mergeCell ref="I11:K11"/>
    <mergeCell ref="L12:N12"/>
    <mergeCell ref="C10:F10"/>
    <mergeCell ref="I10:K10"/>
    <mergeCell ref="L10:N10"/>
    <mergeCell ref="Z15:AB15"/>
    <mergeCell ref="AA13:AC13"/>
    <mergeCell ref="AA11:AC11"/>
    <mergeCell ref="AA12:AC12"/>
    <mergeCell ref="B7:AF7"/>
    <mergeCell ref="A5:AF5"/>
    <mergeCell ref="A1:AF1"/>
    <mergeCell ref="A2:AF2"/>
    <mergeCell ref="A3:AF3"/>
    <mergeCell ref="A4:AF4"/>
  </mergeCells>
  <pageMargins left="0.6" right="0.1" top="0.8" bottom="0.5" header="0.3" footer="0.3"/>
  <pageSetup paperSize="9" scale="65" orientation="landscape" r:id="rId1"/>
  <headerFooter>
    <oddHeader>&amp;CDraft</oddHeader>
    <oddFooter>&amp;R&amp;F 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X36"/>
  <sheetViews>
    <sheetView view="pageBreakPreview" zoomScaleNormal="55" zoomScaleSheetLayoutView="100" workbookViewId="0">
      <selection activeCell="S25" sqref="S25"/>
    </sheetView>
  </sheetViews>
  <sheetFormatPr defaultRowHeight="21"/>
  <cols>
    <col min="1" max="1" width="42.625" customWidth="1"/>
    <col min="2" max="2" width="7.625" customWidth="1"/>
    <col min="3" max="3" width="1.125" customWidth="1"/>
    <col min="4" max="4" width="14.875" bestFit="1" customWidth="1"/>
    <col min="5" max="6" width="1.875" customWidth="1"/>
    <col min="7" max="7" width="13.7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75" customWidth="1"/>
    <col min="13" max="13" width="14.875" bestFit="1" customWidth="1"/>
    <col min="14" max="14" width="0.875" customWidth="1"/>
    <col min="15" max="15" width="1" customWidth="1"/>
    <col min="16" max="16" width="19" customWidth="1"/>
    <col min="17" max="18" width="1.25" customWidth="1"/>
    <col min="19" max="19" width="19" customWidth="1"/>
    <col min="20" max="20" width="1.25" customWidth="1"/>
    <col min="21" max="21" width="19" customWidth="1"/>
    <col min="22" max="22" width="1.25" customWidth="1"/>
    <col min="23" max="23" width="1" customWidth="1"/>
    <col min="24" max="24" width="15.25" bestFit="1" customWidth="1"/>
  </cols>
  <sheetData>
    <row r="1" spans="1:24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4">
      <c r="A2" s="213" t="s">
        <v>171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4">
      <c r="A3" s="214" t="s">
        <v>121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4">
      <c r="A4" s="214" t="s">
        <v>77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4">
      <c r="A5" s="215" t="s">
        <v>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24" ht="6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9.2" customHeight="1">
      <c r="A7" s="147"/>
      <c r="B7" s="218" t="s">
        <v>292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</row>
    <row r="8" spans="1:24" ht="19.2" customHeight="1">
      <c r="A8" s="147"/>
      <c r="B8" s="141" t="s">
        <v>4</v>
      </c>
      <c r="C8" s="213" t="s">
        <v>130</v>
      </c>
      <c r="D8" s="213"/>
      <c r="E8" s="213"/>
      <c r="F8" s="213" t="s">
        <v>131</v>
      </c>
      <c r="G8" s="213"/>
      <c r="H8" s="213"/>
      <c r="I8" s="218" t="s">
        <v>132</v>
      </c>
      <c r="J8" s="218"/>
      <c r="K8" s="218"/>
      <c r="L8" s="218"/>
      <c r="M8" s="218"/>
      <c r="N8" s="218"/>
      <c r="O8" s="37"/>
      <c r="P8" s="213" t="s">
        <v>172</v>
      </c>
      <c r="Q8" s="213"/>
      <c r="R8" s="213"/>
      <c r="S8" s="213"/>
      <c r="T8" s="213"/>
      <c r="U8" s="213"/>
      <c r="V8" s="213"/>
      <c r="W8" s="37"/>
      <c r="X8" s="141" t="s">
        <v>129</v>
      </c>
    </row>
    <row r="9" spans="1:24" ht="19.2" customHeight="1">
      <c r="A9" s="37"/>
      <c r="B9" s="99"/>
      <c r="C9" s="213" t="s">
        <v>136</v>
      </c>
      <c r="D9" s="213"/>
      <c r="E9" s="213"/>
      <c r="F9" s="213" t="s">
        <v>137</v>
      </c>
      <c r="G9" s="213"/>
      <c r="H9" s="213"/>
      <c r="I9" s="225" t="s">
        <v>138</v>
      </c>
      <c r="J9" s="225"/>
      <c r="K9" s="225"/>
      <c r="L9" s="225" t="s">
        <v>67</v>
      </c>
      <c r="M9" s="225"/>
      <c r="N9" s="225"/>
      <c r="O9" s="141"/>
      <c r="P9" s="224" t="s">
        <v>139</v>
      </c>
      <c r="Q9" s="224"/>
      <c r="R9" s="224"/>
      <c r="S9" s="224"/>
      <c r="T9" s="224"/>
      <c r="U9" s="224"/>
      <c r="V9" s="224"/>
      <c r="W9" s="37"/>
      <c r="X9" s="141" t="s">
        <v>135</v>
      </c>
    </row>
    <row r="10" spans="1:24" ht="19.2" customHeight="1">
      <c r="A10" s="37"/>
      <c r="B10" s="37"/>
      <c r="C10" s="213" t="s">
        <v>143</v>
      </c>
      <c r="D10" s="213"/>
      <c r="E10" s="213"/>
      <c r="F10" s="213" t="s">
        <v>144</v>
      </c>
      <c r="G10" s="213"/>
      <c r="H10" s="213"/>
      <c r="I10" s="213" t="s">
        <v>66</v>
      </c>
      <c r="J10" s="213"/>
      <c r="K10" s="213"/>
      <c r="O10" s="141"/>
      <c r="P10" s="141" t="s">
        <v>147</v>
      </c>
      <c r="Q10" s="141"/>
      <c r="R10" s="141"/>
      <c r="S10" s="141" t="s">
        <v>173</v>
      </c>
      <c r="T10" s="141"/>
      <c r="U10" s="141" t="s">
        <v>174</v>
      </c>
      <c r="V10" s="141"/>
      <c r="W10" s="141"/>
      <c r="X10" s="141" t="s">
        <v>142</v>
      </c>
    </row>
    <row r="11" spans="1:24" ht="19.2" customHeight="1">
      <c r="A11" s="37"/>
      <c r="B11" s="37"/>
      <c r="P11" s="177" t="s">
        <v>175</v>
      </c>
      <c r="Q11" s="160"/>
      <c r="R11" s="160"/>
      <c r="S11" s="159" t="s">
        <v>176</v>
      </c>
      <c r="T11" s="159"/>
      <c r="U11" s="159" t="s">
        <v>153</v>
      </c>
      <c r="V11" s="160"/>
      <c r="W11" s="160"/>
    </row>
    <row r="12" spans="1:24" ht="19.2" customHeight="1">
      <c r="A12" s="37"/>
      <c r="B12" s="37"/>
      <c r="C12" s="213"/>
      <c r="D12" s="213"/>
      <c r="E12" s="213"/>
      <c r="F12" s="213"/>
      <c r="G12" s="213"/>
      <c r="H12" s="213"/>
      <c r="I12" s="213"/>
      <c r="J12" s="213"/>
      <c r="K12" s="213"/>
      <c r="P12" s="177" t="s">
        <v>177</v>
      </c>
      <c r="Q12" s="160"/>
      <c r="R12" s="160"/>
      <c r="S12" s="159" t="s">
        <v>178</v>
      </c>
      <c r="T12" s="159"/>
      <c r="U12" s="159" t="s">
        <v>140</v>
      </c>
      <c r="V12" s="160"/>
      <c r="W12" s="160"/>
      <c r="X12" s="141"/>
    </row>
    <row r="13" spans="1:24" ht="19.2" customHeight="1">
      <c r="A13" s="37"/>
      <c r="B13" s="37"/>
      <c r="C13" s="141"/>
      <c r="D13" s="141"/>
      <c r="E13" s="141"/>
      <c r="F13" s="141"/>
      <c r="G13" s="141"/>
      <c r="H13" s="141"/>
      <c r="I13" s="141"/>
      <c r="J13" s="141"/>
      <c r="K13" s="141"/>
      <c r="P13" s="177"/>
      <c r="Q13" s="160"/>
      <c r="R13" s="160"/>
      <c r="S13" s="159" t="s">
        <v>179</v>
      </c>
      <c r="T13" s="159"/>
      <c r="U13" s="159"/>
      <c r="V13" s="160"/>
      <c r="W13" s="160"/>
      <c r="X13" s="141"/>
    </row>
    <row r="14" spans="1:24" ht="11.7" customHeight="1">
      <c r="A14" s="37"/>
      <c r="B14" s="37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37"/>
      <c r="X14" s="37"/>
    </row>
    <row r="15" spans="1:24" ht="19.2" customHeight="1">
      <c r="A15" s="37" t="s">
        <v>163</v>
      </c>
      <c r="B15" s="37"/>
      <c r="C15" s="150"/>
      <c r="D15" s="85">
        <v>300000000</v>
      </c>
      <c r="E15" s="86"/>
      <c r="F15" s="150"/>
      <c r="G15" s="85">
        <v>197210670</v>
      </c>
      <c r="H15" s="86"/>
      <c r="I15" s="86"/>
      <c r="J15" s="85">
        <v>23900000</v>
      </c>
      <c r="K15" s="87"/>
      <c r="L15" s="87"/>
      <c r="M15" s="87">
        <v>147050123</v>
      </c>
      <c r="N15" s="87"/>
      <c r="O15" s="87"/>
      <c r="P15" s="152">
        <v>0</v>
      </c>
      <c r="Q15" s="87"/>
      <c r="R15" s="87"/>
      <c r="S15" s="87">
        <v>7976056</v>
      </c>
      <c r="T15" s="87"/>
      <c r="U15" s="87">
        <v>7976056</v>
      </c>
      <c r="V15" s="87"/>
      <c r="W15" s="87"/>
      <c r="X15" s="87">
        <f>SUM(D15:S15)</f>
        <v>676136849</v>
      </c>
    </row>
    <row r="16" spans="1:24" ht="19.2" customHeight="1">
      <c r="A16" s="40" t="s">
        <v>164</v>
      </c>
      <c r="B16" s="37"/>
      <c r="C16" s="150"/>
      <c r="D16" s="85"/>
      <c r="E16" s="86"/>
      <c r="F16" s="150"/>
      <c r="G16" s="152"/>
      <c r="H16" s="86"/>
      <c r="I16" s="86"/>
      <c r="J16" s="85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</row>
    <row r="17" spans="1:24" ht="19.2" customHeight="1">
      <c r="A17" s="171" t="s">
        <v>66</v>
      </c>
      <c r="B17" s="150">
        <v>22</v>
      </c>
      <c r="C17" s="150"/>
      <c r="D17" s="199" t="s">
        <v>29</v>
      </c>
      <c r="E17" s="86"/>
      <c r="F17" s="150"/>
      <c r="G17" s="152" t="s">
        <v>29</v>
      </c>
      <c r="H17" s="86"/>
      <c r="I17" s="86"/>
      <c r="J17" s="85">
        <v>10150000</v>
      </c>
      <c r="K17" s="87"/>
      <c r="L17" s="87"/>
      <c r="M17" s="87">
        <v>-10150000</v>
      </c>
      <c r="N17" s="87"/>
      <c r="O17" s="87"/>
      <c r="P17" s="152">
        <v>0</v>
      </c>
      <c r="Q17" s="87"/>
      <c r="R17" s="87"/>
      <c r="S17" s="152">
        <v>0</v>
      </c>
      <c r="T17" s="87"/>
      <c r="U17" s="152">
        <v>0</v>
      </c>
      <c r="V17" s="87"/>
      <c r="W17" s="87"/>
      <c r="X17" s="87" t="s">
        <v>29</v>
      </c>
    </row>
    <row r="18" spans="1:24" ht="19.2" customHeight="1">
      <c r="A18" s="171" t="s">
        <v>165</v>
      </c>
      <c r="B18" s="150">
        <v>22</v>
      </c>
      <c r="C18" s="150"/>
      <c r="D18" s="199" t="s">
        <v>29</v>
      </c>
      <c r="E18" s="86"/>
      <c r="F18" s="150"/>
      <c r="G18" s="152" t="s">
        <v>29</v>
      </c>
      <c r="H18" s="86"/>
      <c r="I18" s="86"/>
      <c r="J18" s="199" t="s">
        <v>29</v>
      </c>
      <c r="K18" s="87"/>
      <c r="L18" s="87"/>
      <c r="M18" s="87">
        <v>-191979011</v>
      </c>
      <c r="N18" s="87"/>
      <c r="O18" s="87"/>
      <c r="P18" s="152">
        <v>0</v>
      </c>
      <c r="Q18" s="87"/>
      <c r="R18" s="87"/>
      <c r="S18" s="152">
        <v>0</v>
      </c>
      <c r="T18" s="87"/>
      <c r="U18" s="152">
        <v>0</v>
      </c>
      <c r="V18" s="87"/>
      <c r="W18" s="87"/>
      <c r="X18" s="87">
        <f>SUM(M18:U18)</f>
        <v>-191979011</v>
      </c>
    </row>
    <row r="19" spans="1:24" ht="19.2" customHeight="1">
      <c r="A19" s="171" t="s">
        <v>167</v>
      </c>
      <c r="B19" s="40"/>
      <c r="C19" s="150"/>
      <c r="D19" s="152" t="s">
        <v>29</v>
      </c>
      <c r="E19" s="88"/>
      <c r="F19" s="150"/>
      <c r="G19" s="152" t="s">
        <v>29</v>
      </c>
      <c r="H19" s="88"/>
      <c r="I19" s="89"/>
      <c r="J19" s="152" t="s">
        <v>29</v>
      </c>
      <c r="K19" s="156"/>
      <c r="L19" s="156"/>
      <c r="M19" s="151">
        <v>149550918</v>
      </c>
      <c r="N19" s="156"/>
      <c r="O19" s="156"/>
      <c r="P19" s="151">
        <v>-541415</v>
      </c>
      <c r="Q19" s="156"/>
      <c r="R19" s="156"/>
      <c r="S19" s="152">
        <v>0</v>
      </c>
      <c r="T19" s="151"/>
      <c r="U19" s="151">
        <f>SUM(P19:S19)</f>
        <v>-541415</v>
      </c>
      <c r="V19" s="151"/>
      <c r="W19" s="156"/>
      <c r="X19" s="87">
        <f t="shared" ref="X19" si="0">SUM(D19:S19)</f>
        <v>149009503</v>
      </c>
    </row>
    <row r="20" spans="1:24" ht="19.2" customHeight="1" thickBot="1">
      <c r="A20" s="37" t="s">
        <v>180</v>
      </c>
      <c r="B20" s="37"/>
      <c r="C20" s="150"/>
      <c r="D20" s="158">
        <f>SUM(D15:D19)</f>
        <v>300000000</v>
      </c>
      <c r="E20" s="157"/>
      <c r="F20" s="150"/>
      <c r="G20" s="158">
        <f>SUM(G15:G19)</f>
        <v>197210670</v>
      </c>
      <c r="H20" s="157"/>
      <c r="I20" s="157"/>
      <c r="J20" s="158">
        <f>SUM(J15:J19)</f>
        <v>34050000</v>
      </c>
      <c r="K20" s="157"/>
      <c r="L20" s="157"/>
      <c r="M20" s="158">
        <f>SUM(M15:M19)</f>
        <v>94472030</v>
      </c>
      <c r="N20" s="157"/>
      <c r="O20" s="157"/>
      <c r="P20" s="158">
        <f>SUM(P15:P19)</f>
        <v>-541415</v>
      </c>
      <c r="Q20" s="157"/>
      <c r="R20" s="157"/>
      <c r="S20" s="158">
        <f>SUM(S15:S19)</f>
        <v>7976056</v>
      </c>
      <c r="T20" s="163"/>
      <c r="U20" s="158">
        <f>SUM(U15:U19)</f>
        <v>7434641</v>
      </c>
      <c r="V20" s="163"/>
      <c r="W20" s="157"/>
      <c r="X20" s="158">
        <f>SUM(X15:X19)</f>
        <v>633167341</v>
      </c>
    </row>
    <row r="21" spans="1:24" ht="10.5" customHeight="1" thickTop="1">
      <c r="A21" s="112"/>
      <c r="B21" s="112"/>
      <c r="C21" s="112"/>
      <c r="D21" s="155"/>
      <c r="E21" s="112"/>
      <c r="F21" s="112"/>
      <c r="G21" s="155"/>
      <c r="H21" s="112"/>
      <c r="I21" s="112"/>
      <c r="J21" s="155"/>
      <c r="K21" s="112"/>
      <c r="L21" s="112"/>
      <c r="M21" s="155"/>
      <c r="N21" s="112"/>
      <c r="O21" s="112"/>
      <c r="P21" s="155"/>
      <c r="Q21" s="112"/>
      <c r="R21" s="112"/>
      <c r="S21" s="155"/>
      <c r="T21" s="155"/>
      <c r="U21" s="155"/>
      <c r="V21" s="155"/>
      <c r="W21" s="112"/>
      <c r="X21" s="155"/>
    </row>
    <row r="22" spans="1:24" ht="19.2" customHeight="1">
      <c r="A22" s="37" t="s">
        <v>169</v>
      </c>
      <c r="B22" s="37"/>
      <c r="C22" s="150"/>
      <c r="D22" s="85">
        <v>300000000</v>
      </c>
      <c r="E22" s="86"/>
      <c r="F22" s="150"/>
      <c r="G22" s="85">
        <v>197210670</v>
      </c>
      <c r="H22" s="86"/>
      <c r="I22" s="86"/>
      <c r="J22" s="85">
        <v>34050000</v>
      </c>
      <c r="K22" s="87"/>
      <c r="L22" s="87"/>
      <c r="M22" s="87">
        <v>128885194</v>
      </c>
      <c r="N22" s="87"/>
      <c r="O22" s="87"/>
      <c r="P22" s="87">
        <v>2028007</v>
      </c>
      <c r="Q22" s="87"/>
      <c r="R22" s="87"/>
      <c r="S22" s="87">
        <v>7976056</v>
      </c>
      <c r="T22" s="87"/>
      <c r="U22" s="87">
        <v>10004063</v>
      </c>
      <c r="V22" s="87"/>
      <c r="W22" s="87"/>
      <c r="X22" s="87">
        <f>SUM(D22:S22)</f>
        <v>670149927</v>
      </c>
    </row>
    <row r="23" spans="1:24" ht="19.2" customHeight="1">
      <c r="A23" s="40" t="s">
        <v>164</v>
      </c>
      <c r="B23" s="37"/>
      <c r="C23" s="150"/>
      <c r="D23" s="85"/>
      <c r="E23" s="86"/>
      <c r="F23" s="150"/>
      <c r="G23" s="85"/>
      <c r="H23" s="86"/>
      <c r="I23" s="86"/>
      <c r="J23" s="85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</row>
    <row r="24" spans="1:24" ht="19.2" customHeight="1">
      <c r="A24" s="171" t="s">
        <v>299</v>
      </c>
      <c r="B24" s="150">
        <v>20</v>
      </c>
      <c r="C24" s="150"/>
      <c r="D24" s="85">
        <v>1430200</v>
      </c>
      <c r="E24" s="86"/>
      <c r="F24" s="150"/>
      <c r="G24" s="85">
        <v>4290600</v>
      </c>
      <c r="H24" s="86"/>
      <c r="I24" s="86"/>
      <c r="J24" s="152">
        <v>0</v>
      </c>
      <c r="K24" s="87"/>
      <c r="L24" s="87"/>
      <c r="M24" s="152">
        <v>0</v>
      </c>
      <c r="N24" s="87"/>
      <c r="O24" s="87"/>
      <c r="P24" s="152">
        <v>0</v>
      </c>
      <c r="Q24" s="87"/>
      <c r="R24" s="87"/>
      <c r="S24" s="152">
        <v>0</v>
      </c>
      <c r="T24" s="87"/>
      <c r="U24" s="152">
        <v>0</v>
      </c>
      <c r="V24" s="87"/>
      <c r="W24" s="87"/>
      <c r="X24" s="87">
        <f>SUM(D24:S24)</f>
        <v>5720800</v>
      </c>
    </row>
    <row r="25" spans="1:24" ht="19.2" customHeight="1">
      <c r="A25" s="171" t="s">
        <v>165</v>
      </c>
      <c r="B25" s="150">
        <v>22</v>
      </c>
      <c r="C25" s="150"/>
      <c r="D25" s="152">
        <v>0</v>
      </c>
      <c r="E25" s="86"/>
      <c r="F25" s="150"/>
      <c r="G25" s="152">
        <v>0</v>
      </c>
      <c r="H25" s="86"/>
      <c r="I25" s="86"/>
      <c r="J25" s="152">
        <v>0</v>
      </c>
      <c r="K25" s="87"/>
      <c r="L25" s="87"/>
      <c r="M25" s="87">
        <v>-125999580</v>
      </c>
      <c r="N25" s="87"/>
      <c r="O25" s="87"/>
      <c r="P25" s="152">
        <v>0</v>
      </c>
      <c r="Q25" s="87"/>
      <c r="R25" s="87"/>
      <c r="S25" s="152">
        <v>0</v>
      </c>
      <c r="T25" s="87"/>
      <c r="U25" s="152">
        <v>0</v>
      </c>
      <c r="V25" s="87"/>
      <c r="W25" s="87"/>
      <c r="X25" s="87">
        <f>SUM(M25,U25)</f>
        <v>-125999580</v>
      </c>
    </row>
    <row r="26" spans="1:24" ht="19.2" customHeight="1">
      <c r="A26" s="171" t="s">
        <v>167</v>
      </c>
      <c r="B26" s="40"/>
      <c r="C26" s="150"/>
      <c r="D26" s="152">
        <v>0</v>
      </c>
      <c r="E26" s="88"/>
      <c r="F26" s="150"/>
      <c r="G26" s="152">
        <v>0</v>
      </c>
      <c r="H26" s="88"/>
      <c r="I26" s="89"/>
      <c r="J26" s="152">
        <v>0</v>
      </c>
      <c r="K26" s="156"/>
      <c r="L26" s="156"/>
      <c r="M26" s="87">
        <f>PL9MS!G65</f>
        <v>93731451</v>
      </c>
      <c r="N26" s="156"/>
      <c r="O26" s="156"/>
      <c r="P26" s="87">
        <v>-2537415</v>
      </c>
      <c r="Q26" s="156"/>
      <c r="R26" s="156"/>
      <c r="S26" s="87">
        <v>-1590118</v>
      </c>
      <c r="T26" s="151"/>
      <c r="U26" s="87">
        <f>SUM(P26,S26)</f>
        <v>-4127533</v>
      </c>
      <c r="V26" s="151"/>
      <c r="W26" s="156"/>
      <c r="X26" s="87">
        <f>SUM(M26,U26)</f>
        <v>89603918</v>
      </c>
    </row>
    <row r="27" spans="1:24" ht="19.2" customHeight="1" thickBot="1">
      <c r="A27" s="37" t="s">
        <v>170</v>
      </c>
      <c r="B27" s="37"/>
      <c r="C27" s="150"/>
      <c r="D27" s="158">
        <f>SUM(D22:D26)</f>
        <v>301430200</v>
      </c>
      <c r="E27" s="157"/>
      <c r="F27" s="150"/>
      <c r="G27" s="158">
        <f>SUM(G22:G26)</f>
        <v>201501270</v>
      </c>
      <c r="H27" s="157"/>
      <c r="I27" s="157"/>
      <c r="J27" s="158">
        <f>SUM(J22:J26)</f>
        <v>34050000</v>
      </c>
      <c r="K27" s="157"/>
      <c r="L27" s="157"/>
      <c r="M27" s="158">
        <f>SUM(M22:M26)</f>
        <v>96617065</v>
      </c>
      <c r="N27" s="157"/>
      <c r="O27" s="157"/>
      <c r="P27" s="158">
        <f>SUM(P22:P26)</f>
        <v>-509408</v>
      </c>
      <c r="Q27" s="157"/>
      <c r="R27" s="157"/>
      <c r="S27" s="158">
        <f>SUM(S22:S26)</f>
        <v>6385938</v>
      </c>
      <c r="T27" s="163"/>
      <c r="U27" s="158">
        <f>SUM(U22:U26)</f>
        <v>5876530</v>
      </c>
      <c r="V27" s="163"/>
      <c r="W27" s="157"/>
      <c r="X27" s="158">
        <f>SUM(X22:X26)</f>
        <v>639475065</v>
      </c>
    </row>
    <row r="28" spans="1:24" ht="15.6" customHeight="1" thickTop="1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</row>
    <row r="29" spans="1:24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</row>
    <row r="30" spans="1:24"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</row>
    <row r="31" spans="1:24"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</row>
    <row r="32" spans="1:24"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</row>
    <row r="33" spans="1:24"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</row>
    <row r="36" spans="1:24">
      <c r="A36" s="112" t="s">
        <v>181</v>
      </c>
    </row>
  </sheetData>
  <mergeCells count="21">
    <mergeCell ref="C12:E12"/>
    <mergeCell ref="F12:H12"/>
    <mergeCell ref="I12:K12"/>
    <mergeCell ref="C10:E10"/>
    <mergeCell ref="I10:K10"/>
    <mergeCell ref="F10:H10"/>
    <mergeCell ref="B7:X7"/>
    <mergeCell ref="P8:V8"/>
    <mergeCell ref="P9:V9"/>
    <mergeCell ref="A5:X5"/>
    <mergeCell ref="A1:X1"/>
    <mergeCell ref="A2:X2"/>
    <mergeCell ref="A3:X3"/>
    <mergeCell ref="A4:X4"/>
    <mergeCell ref="C9:E9"/>
    <mergeCell ref="C8:E8"/>
    <mergeCell ref="I8:N8"/>
    <mergeCell ref="I9:K9"/>
    <mergeCell ref="L9:N9"/>
    <mergeCell ref="F8:H8"/>
    <mergeCell ref="F9:H9"/>
  </mergeCells>
  <pageMargins left="0.6" right="0.35" top="0.8" bottom="0.5" header="0.3" footer="0.3"/>
  <pageSetup paperSize="9" scale="75" orientation="landscape" r:id="rId1"/>
  <headerFooter>
    <oddHeader>&amp;CDraft</oddHeader>
    <oddFooter>&amp;R&amp;F  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99"/>
  <sheetViews>
    <sheetView topLeftCell="A70" zoomScale="90" zoomScaleNormal="90" zoomScaleSheetLayoutView="90" workbookViewId="0">
      <selection activeCell="A80" sqref="A80"/>
    </sheetView>
  </sheetViews>
  <sheetFormatPr defaultColWidth="9" defaultRowHeight="21" customHeight="1"/>
  <cols>
    <col min="1" max="1" width="55.25" style="112" customWidth="1"/>
    <col min="2" max="2" width="6.25" style="112" customWidth="1"/>
    <col min="3" max="3" width="16.375" style="112" customWidth="1"/>
    <col min="4" max="4" width="1.875" style="112" customWidth="1"/>
    <col min="5" max="5" width="16.375" style="112" customWidth="1"/>
    <col min="6" max="6" width="1.875" style="112" customWidth="1"/>
    <col min="7" max="7" width="16.375" style="112" customWidth="1"/>
    <col min="8" max="8" width="2" style="112" customWidth="1"/>
    <col min="9" max="9" width="16.375" style="112" customWidth="1"/>
    <col min="10" max="10" width="9" style="112"/>
    <col min="11" max="11" width="14" style="112" bestFit="1" customWidth="1"/>
    <col min="12" max="16384" width="9" style="112"/>
  </cols>
  <sheetData>
    <row r="1" spans="1:11" s="131" customFormat="1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43"/>
    </row>
    <row r="2" spans="1:11" s="131" customFormat="1" ht="21" customHeight="1">
      <c r="A2" s="213" t="s">
        <v>182</v>
      </c>
      <c r="B2" s="213"/>
      <c r="C2" s="213"/>
      <c r="D2" s="213"/>
      <c r="E2" s="213"/>
      <c r="F2" s="213"/>
      <c r="G2" s="213"/>
      <c r="H2" s="213"/>
      <c r="I2" s="213"/>
      <c r="J2" s="143"/>
    </row>
    <row r="3" spans="1:11" s="131" customFormat="1" ht="21" customHeight="1">
      <c r="A3" s="214" t="s">
        <v>183</v>
      </c>
      <c r="B3" s="213"/>
      <c r="C3" s="213"/>
      <c r="D3" s="213"/>
      <c r="E3" s="213"/>
      <c r="F3" s="213"/>
      <c r="G3" s="213"/>
      <c r="H3" s="213"/>
      <c r="I3" s="213"/>
      <c r="J3" s="143"/>
    </row>
    <row r="4" spans="1:11" s="131" customFormat="1" ht="21" customHeight="1">
      <c r="A4" s="213" t="s">
        <v>77</v>
      </c>
      <c r="B4" s="213"/>
      <c r="C4" s="213"/>
      <c r="D4" s="213"/>
      <c r="E4" s="213"/>
      <c r="F4" s="213"/>
      <c r="G4" s="213"/>
      <c r="H4" s="213"/>
      <c r="I4" s="213"/>
      <c r="J4" s="143"/>
    </row>
    <row r="5" spans="1:11" ht="21" customHeight="1">
      <c r="A5" s="215" t="s">
        <v>3</v>
      </c>
      <c r="B5" s="215"/>
      <c r="C5" s="215"/>
      <c r="D5" s="215"/>
      <c r="E5" s="215"/>
      <c r="F5" s="215"/>
      <c r="G5" s="215"/>
      <c r="H5" s="215"/>
      <c r="I5" s="215"/>
    </row>
    <row r="6" spans="1:11" ht="6" customHeight="1"/>
    <row r="7" spans="1:11" s="40" customFormat="1" ht="21" customHeight="1">
      <c r="B7" s="107" t="s">
        <v>4</v>
      </c>
      <c r="C7" s="226" t="s">
        <v>5</v>
      </c>
      <c r="D7" s="226"/>
      <c r="E7" s="226"/>
      <c r="F7" s="112"/>
      <c r="G7" s="226" t="s">
        <v>6</v>
      </c>
      <c r="H7" s="226"/>
      <c r="I7" s="226"/>
      <c r="J7" s="112"/>
    </row>
    <row r="8" spans="1:11" s="40" customFormat="1" ht="21" customHeight="1">
      <c r="C8" s="226" t="s">
        <v>7</v>
      </c>
      <c r="D8" s="226"/>
      <c r="E8" s="226"/>
      <c r="F8" s="112"/>
      <c r="G8" s="226" t="s">
        <v>7</v>
      </c>
      <c r="H8" s="226"/>
      <c r="I8" s="226"/>
      <c r="J8" s="112"/>
    </row>
    <row r="9" spans="1:11" ht="21" customHeight="1">
      <c r="C9" s="107">
        <v>2023</v>
      </c>
      <c r="D9" s="107"/>
      <c r="E9" s="107">
        <v>2022</v>
      </c>
      <c r="F9" s="107"/>
      <c r="G9" s="107">
        <v>2023</v>
      </c>
      <c r="H9" s="107"/>
      <c r="I9" s="107">
        <v>2022</v>
      </c>
    </row>
    <row r="10" spans="1:11" ht="21" customHeight="1">
      <c r="A10" s="37" t="s">
        <v>184</v>
      </c>
      <c r="B10" s="75"/>
      <c r="C10" s="132"/>
      <c r="D10" s="132"/>
      <c r="E10" s="132"/>
      <c r="F10" s="132"/>
      <c r="G10" s="132"/>
      <c r="H10" s="132"/>
      <c r="I10" s="132"/>
    </row>
    <row r="11" spans="1:11" ht="21" customHeight="1">
      <c r="A11" s="112" t="s">
        <v>114</v>
      </c>
      <c r="C11" s="121">
        <f>PL9MS!C29</f>
        <v>65684860</v>
      </c>
      <c r="D11" s="132"/>
      <c r="E11" s="121">
        <f>PL9MS!E29</f>
        <v>136388186</v>
      </c>
      <c r="F11" s="121"/>
      <c r="G11" s="121">
        <f>PL9MS!G29</f>
        <v>93731451</v>
      </c>
      <c r="H11" s="121"/>
      <c r="I11" s="121">
        <f>PL9MS!I29</f>
        <v>149550918</v>
      </c>
    </row>
    <row r="12" spans="1:11" ht="21" customHeight="1">
      <c r="A12" s="180" t="s">
        <v>185</v>
      </c>
      <c r="B12" s="180"/>
      <c r="C12" s="132"/>
      <c r="D12" s="132"/>
      <c r="E12" s="132"/>
      <c r="F12" s="132"/>
      <c r="G12" s="121"/>
      <c r="H12" s="121"/>
      <c r="I12" s="121"/>
    </row>
    <row r="13" spans="1:11" ht="21" customHeight="1">
      <c r="A13" s="111" t="s">
        <v>186</v>
      </c>
      <c r="B13" s="180"/>
      <c r="C13" s="81">
        <f>PL9MS!C28</f>
        <v>22554052</v>
      </c>
      <c r="D13" s="132"/>
      <c r="E13" s="81">
        <f>PL9MS!E28</f>
        <v>38082729</v>
      </c>
      <c r="F13" s="132"/>
      <c r="G13" s="81">
        <f>PL9MS!G28</f>
        <v>20086920</v>
      </c>
      <c r="H13" s="121"/>
      <c r="I13" s="81">
        <f>PL9MS!I28</f>
        <v>37195263</v>
      </c>
    </row>
    <row r="14" spans="1:11" ht="21" customHeight="1">
      <c r="A14" s="111" t="s">
        <v>187</v>
      </c>
      <c r="B14" s="111"/>
      <c r="C14" s="81">
        <v>3550507</v>
      </c>
      <c r="D14" s="132"/>
      <c r="E14" s="167" t="s">
        <v>29</v>
      </c>
      <c r="F14" s="132"/>
      <c r="G14" s="167" t="s">
        <v>29</v>
      </c>
      <c r="H14" s="121"/>
      <c r="I14" s="167" t="s">
        <v>29</v>
      </c>
      <c r="K14" s="165"/>
    </row>
    <row r="15" spans="1:11" ht="21" customHeight="1">
      <c r="A15" s="111" t="s">
        <v>188</v>
      </c>
      <c r="B15" s="111"/>
      <c r="C15" s="81">
        <v>-839255</v>
      </c>
      <c r="D15" s="132"/>
      <c r="E15" s="81">
        <v>79241</v>
      </c>
      <c r="F15" s="132"/>
      <c r="G15" s="81">
        <v>-839255</v>
      </c>
      <c r="H15" s="121"/>
      <c r="I15" s="81">
        <v>79241</v>
      </c>
      <c r="K15" s="165"/>
    </row>
    <row r="16" spans="1:11" ht="21" customHeight="1">
      <c r="A16" s="111" t="s">
        <v>189</v>
      </c>
      <c r="B16" s="111"/>
      <c r="C16" s="81">
        <v>623108</v>
      </c>
      <c r="D16" s="132"/>
      <c r="E16" s="167" t="s">
        <v>29</v>
      </c>
      <c r="F16" s="132"/>
      <c r="G16" s="167" t="s">
        <v>29</v>
      </c>
      <c r="H16" s="121"/>
      <c r="I16" s="167" t="s">
        <v>29</v>
      </c>
      <c r="K16" s="165"/>
    </row>
    <row r="17" spans="1:11" ht="21" customHeight="1">
      <c r="A17" s="111" t="s">
        <v>190</v>
      </c>
      <c r="B17" s="111"/>
      <c r="C17" s="81">
        <v>2873022</v>
      </c>
      <c r="D17" s="132"/>
      <c r="E17" s="167"/>
      <c r="F17" s="132"/>
      <c r="G17" s="167"/>
      <c r="H17" s="121"/>
      <c r="I17" s="167"/>
      <c r="K17" s="165"/>
    </row>
    <row r="18" spans="1:11" ht="21" customHeight="1">
      <c r="A18" s="111" t="s">
        <v>191</v>
      </c>
      <c r="B18" s="111"/>
      <c r="C18" s="81">
        <v>12070937</v>
      </c>
      <c r="D18" s="132"/>
      <c r="E18" s="81">
        <v>11326590</v>
      </c>
      <c r="F18" s="132"/>
      <c r="G18" s="81">
        <v>11781163</v>
      </c>
      <c r="H18" s="121"/>
      <c r="I18" s="81">
        <v>11326590</v>
      </c>
      <c r="K18" s="166"/>
    </row>
    <row r="19" spans="1:11" ht="21" customHeight="1">
      <c r="A19" s="111" t="s">
        <v>293</v>
      </c>
      <c r="B19" s="111"/>
      <c r="C19" s="81">
        <v>-167797</v>
      </c>
      <c r="D19" s="132"/>
      <c r="E19" s="201" t="s">
        <v>29</v>
      </c>
      <c r="F19" s="132"/>
      <c r="G19" s="81">
        <v>-167797</v>
      </c>
      <c r="H19" s="121"/>
      <c r="I19" s="201" t="s">
        <v>29</v>
      </c>
      <c r="K19" s="166"/>
    </row>
    <row r="20" spans="1:11" ht="21" customHeight="1">
      <c r="A20" s="111" t="s">
        <v>192</v>
      </c>
      <c r="B20" s="111"/>
      <c r="C20" s="81">
        <v>11876015</v>
      </c>
      <c r="D20" s="132"/>
      <c r="E20" s="81">
        <v>10954337</v>
      </c>
      <c r="F20" s="132"/>
      <c r="G20" s="81">
        <v>8839024</v>
      </c>
      <c r="H20" s="121"/>
      <c r="I20" s="81">
        <v>8191943</v>
      </c>
    </row>
    <row r="21" spans="1:11" ht="21" customHeight="1">
      <c r="A21" s="111" t="s">
        <v>193</v>
      </c>
      <c r="B21" s="111"/>
      <c r="C21" s="81">
        <v>13384110</v>
      </c>
      <c r="D21" s="132"/>
      <c r="E21" s="81">
        <v>12093116</v>
      </c>
      <c r="F21" s="132"/>
      <c r="G21" s="81">
        <v>4680588</v>
      </c>
      <c r="H21" s="121"/>
      <c r="I21" s="81">
        <v>3636889</v>
      </c>
    </row>
    <row r="22" spans="1:11" ht="21" customHeight="1">
      <c r="A22" s="111" t="s">
        <v>194</v>
      </c>
      <c r="B22" s="111"/>
      <c r="C22" s="81">
        <v>-1095234</v>
      </c>
      <c r="D22" s="132"/>
      <c r="E22" s="81">
        <v>-8268</v>
      </c>
      <c r="F22" s="132"/>
      <c r="G22" s="81">
        <v>-1095234</v>
      </c>
      <c r="H22" s="121"/>
      <c r="I22" s="81">
        <v>-2346</v>
      </c>
    </row>
    <row r="23" spans="1:11" ht="21" customHeight="1">
      <c r="A23" s="111" t="s">
        <v>195</v>
      </c>
      <c r="B23" s="111"/>
      <c r="C23" s="81">
        <v>-1157360</v>
      </c>
      <c r="D23" s="132"/>
      <c r="E23" s="54">
        <v>0</v>
      </c>
      <c r="F23" s="132"/>
      <c r="G23" s="81">
        <v>-1157360</v>
      </c>
      <c r="H23" s="121"/>
      <c r="I23" s="54">
        <v>0</v>
      </c>
    </row>
    <row r="24" spans="1:11" ht="21" customHeight="1">
      <c r="A24" s="111" t="s">
        <v>196</v>
      </c>
      <c r="B24" s="111"/>
      <c r="C24" s="81">
        <v>2850474</v>
      </c>
      <c r="D24" s="132"/>
      <c r="E24" s="81">
        <v>2486232</v>
      </c>
      <c r="F24" s="132"/>
      <c r="G24" s="81">
        <v>1854151</v>
      </c>
      <c r="H24" s="121"/>
      <c r="I24" s="81">
        <v>1291545</v>
      </c>
    </row>
    <row r="25" spans="1:11" ht="21" customHeight="1">
      <c r="A25" s="111" t="s">
        <v>197</v>
      </c>
      <c r="B25" s="111"/>
      <c r="C25" s="101">
        <v>-5111000</v>
      </c>
      <c r="D25" s="132"/>
      <c r="E25" s="101">
        <v>-1770923</v>
      </c>
      <c r="F25" s="132"/>
      <c r="G25" s="101">
        <v>-5027596</v>
      </c>
      <c r="H25" s="132"/>
      <c r="I25" s="101">
        <v>-1735401</v>
      </c>
    </row>
    <row r="26" spans="1:11" ht="21" customHeight="1">
      <c r="A26" s="111" t="s">
        <v>198</v>
      </c>
      <c r="B26" s="111"/>
      <c r="C26" s="192">
        <v>0</v>
      </c>
      <c r="D26" s="132"/>
      <c r="E26" s="192" t="s">
        <v>29</v>
      </c>
      <c r="F26" s="132"/>
      <c r="G26" s="68">
        <v>-16500000</v>
      </c>
      <c r="H26" s="132"/>
      <c r="I26" s="168">
        <v>-6875000</v>
      </c>
    </row>
    <row r="27" spans="1:11" ht="21" customHeight="1">
      <c r="A27" s="180" t="s">
        <v>199</v>
      </c>
      <c r="B27" s="111"/>
      <c r="C27" s="101"/>
      <c r="D27" s="132"/>
      <c r="E27" s="101"/>
      <c r="F27" s="132"/>
      <c r="G27" s="101"/>
      <c r="H27" s="121"/>
      <c r="I27" s="101"/>
    </row>
    <row r="28" spans="1:11" ht="21" customHeight="1">
      <c r="A28" s="206" t="s">
        <v>200</v>
      </c>
      <c r="B28" s="111"/>
      <c r="C28" s="81">
        <f>SUM(C11:C27)</f>
        <v>127096439</v>
      </c>
      <c r="D28" s="132"/>
      <c r="E28" s="81">
        <f>SUM(E11:E27)</f>
        <v>209631240</v>
      </c>
      <c r="F28" s="132"/>
      <c r="G28" s="81">
        <f>SUM(G11:G27)</f>
        <v>116186055</v>
      </c>
      <c r="H28" s="132"/>
      <c r="I28" s="81">
        <f>SUM(I11:I27)</f>
        <v>202659642</v>
      </c>
    </row>
    <row r="29" spans="1:11" ht="21" customHeight="1">
      <c r="A29" s="180" t="s">
        <v>201</v>
      </c>
      <c r="B29" s="120"/>
      <c r="C29" s="132"/>
      <c r="D29" s="132"/>
      <c r="E29" s="132"/>
      <c r="F29" s="132"/>
      <c r="G29" s="132"/>
      <c r="H29" s="132"/>
      <c r="I29" s="132"/>
    </row>
    <row r="30" spans="1:11" ht="21" customHeight="1">
      <c r="A30" s="111" t="s">
        <v>16</v>
      </c>
      <c r="B30" s="111"/>
      <c r="C30" s="81">
        <v>35961943</v>
      </c>
      <c r="D30" s="132"/>
      <c r="E30" s="81">
        <v>-82233871</v>
      </c>
      <c r="F30" s="132"/>
      <c r="G30" s="81">
        <v>34280157</v>
      </c>
      <c r="H30" s="132"/>
      <c r="I30" s="81">
        <v>-84379067</v>
      </c>
    </row>
    <row r="31" spans="1:11" ht="21" customHeight="1">
      <c r="A31" s="111" t="s">
        <v>28</v>
      </c>
      <c r="B31" s="111"/>
      <c r="C31" s="81">
        <v>-10947073</v>
      </c>
      <c r="D31" s="132"/>
      <c r="E31" s="54">
        <v>0</v>
      </c>
      <c r="F31" s="132"/>
      <c r="G31" s="54">
        <v>0</v>
      </c>
      <c r="H31" s="132"/>
      <c r="I31" s="54">
        <v>0</v>
      </c>
    </row>
    <row r="32" spans="1:11" ht="21" customHeight="1">
      <c r="A32" s="111" t="s">
        <v>20</v>
      </c>
      <c r="B32" s="111"/>
      <c r="C32" s="81">
        <v>-52351919</v>
      </c>
      <c r="D32" s="132"/>
      <c r="E32" s="81">
        <v>1073791</v>
      </c>
      <c r="F32" s="132"/>
      <c r="G32" s="81">
        <v>-56352831</v>
      </c>
      <c r="H32" s="132"/>
      <c r="I32" s="81">
        <v>4481493</v>
      </c>
    </row>
    <row r="33" spans="1:9" ht="21" customHeight="1">
      <c r="A33" s="111" t="s">
        <v>21</v>
      </c>
      <c r="B33" s="111"/>
      <c r="C33" s="81">
        <v>-7131842</v>
      </c>
      <c r="D33" s="132"/>
      <c r="E33" s="54">
        <v>0</v>
      </c>
      <c r="F33" s="132"/>
      <c r="G33" s="54">
        <v>0</v>
      </c>
      <c r="H33" s="132"/>
      <c r="I33" s="54">
        <v>0</v>
      </c>
    </row>
    <row r="34" spans="1:9" ht="21" customHeight="1">
      <c r="A34" s="111" t="s">
        <v>22</v>
      </c>
      <c r="B34" s="111"/>
      <c r="C34" s="81">
        <v>2717079</v>
      </c>
      <c r="D34" s="132"/>
      <c r="E34" s="81">
        <v>4037483</v>
      </c>
      <c r="F34" s="132"/>
      <c r="G34" s="81">
        <v>987459</v>
      </c>
      <c r="H34" s="132"/>
      <c r="I34" s="81">
        <v>3427695</v>
      </c>
    </row>
    <row r="35" spans="1:9" ht="21" customHeight="1">
      <c r="A35" s="111" t="s">
        <v>202</v>
      </c>
      <c r="B35" s="111"/>
      <c r="C35" s="54">
        <v>0</v>
      </c>
      <c r="D35" s="132"/>
      <c r="E35" s="81">
        <v>630000</v>
      </c>
      <c r="F35" s="132"/>
      <c r="G35" s="54">
        <v>0</v>
      </c>
      <c r="H35" s="83"/>
      <c r="I35" s="81">
        <v>630000</v>
      </c>
    </row>
    <row r="36" spans="1:9" ht="21" customHeight="1">
      <c r="A36" s="180" t="s">
        <v>203</v>
      </c>
      <c r="B36" s="111"/>
      <c r="C36" s="81"/>
      <c r="D36" s="132"/>
      <c r="E36" s="81"/>
      <c r="F36" s="132"/>
      <c r="G36" s="81"/>
      <c r="H36" s="83"/>
      <c r="I36" s="81"/>
    </row>
    <row r="37" spans="1:9" ht="21" customHeight="1">
      <c r="A37" s="111" t="s">
        <v>43</v>
      </c>
      <c r="B37" s="111"/>
      <c r="C37" s="134">
        <v>-4699797</v>
      </c>
      <c r="D37" s="132"/>
      <c r="E37" s="134">
        <v>-1915790</v>
      </c>
      <c r="F37" s="132"/>
      <c r="G37" s="134">
        <v>-16642945</v>
      </c>
      <c r="H37" s="132"/>
      <c r="I37" s="134">
        <v>-10895864</v>
      </c>
    </row>
    <row r="38" spans="1:9" ht="21" customHeight="1">
      <c r="A38" s="111" t="s">
        <v>46</v>
      </c>
      <c r="B38" s="111"/>
      <c r="C38" s="81">
        <v>4841169</v>
      </c>
      <c r="D38" s="132"/>
      <c r="E38" s="81">
        <v>4805558</v>
      </c>
      <c r="F38" s="132"/>
      <c r="G38" s="81">
        <v>5544843</v>
      </c>
      <c r="H38" s="132"/>
      <c r="I38" s="81">
        <v>6165352</v>
      </c>
    </row>
    <row r="39" spans="1:9" ht="21" customHeight="1">
      <c r="A39" s="164" t="s">
        <v>204</v>
      </c>
      <c r="B39" s="111"/>
      <c r="C39" s="204">
        <f>SUM(C28:C38)</f>
        <v>95485999</v>
      </c>
      <c r="D39" s="132"/>
      <c r="E39" s="204">
        <f>SUM(E28:E38)</f>
        <v>136028411</v>
      </c>
      <c r="F39" s="132"/>
      <c r="G39" s="204">
        <f>SUM(G28:G38)</f>
        <v>84002738</v>
      </c>
      <c r="H39" s="132"/>
      <c r="I39" s="204">
        <f>SUM(I28:I38)</f>
        <v>122089251</v>
      </c>
    </row>
    <row r="40" spans="1:9" ht="21" customHeight="1">
      <c r="A40" s="111" t="s">
        <v>205</v>
      </c>
      <c r="B40" s="111"/>
      <c r="C40" s="81">
        <v>-3477539</v>
      </c>
      <c r="D40" s="132"/>
      <c r="E40" s="81">
        <v>-567673</v>
      </c>
      <c r="F40" s="132"/>
      <c r="G40" s="81">
        <v>-4324176</v>
      </c>
      <c r="H40" s="121"/>
      <c r="I40" s="81">
        <v>-478450</v>
      </c>
    </row>
    <row r="41" spans="1:9" ht="21" customHeight="1">
      <c r="A41" s="111" t="s">
        <v>206</v>
      </c>
      <c r="B41" s="111"/>
      <c r="C41" s="101">
        <v>1806274</v>
      </c>
      <c r="D41" s="132"/>
      <c r="E41" s="101">
        <v>2171208</v>
      </c>
      <c r="F41" s="132"/>
      <c r="G41" s="101">
        <v>1729671</v>
      </c>
      <c r="H41" s="121"/>
      <c r="I41" s="101">
        <v>2171208</v>
      </c>
    </row>
    <row r="42" spans="1:9" ht="21" customHeight="1">
      <c r="A42" s="111" t="s">
        <v>207</v>
      </c>
      <c r="B42" s="111"/>
      <c r="C42" s="81">
        <v>-41508787</v>
      </c>
      <c r="D42" s="81"/>
      <c r="E42" s="81">
        <v>-59343886</v>
      </c>
      <c r="F42" s="81"/>
      <c r="G42" s="81">
        <v>-36394127</v>
      </c>
      <c r="H42" s="132"/>
      <c r="I42" s="81">
        <v>-52263999</v>
      </c>
    </row>
    <row r="43" spans="1:9" ht="21" customHeight="1">
      <c r="A43" s="136" t="s">
        <v>208</v>
      </c>
      <c r="B43" s="136"/>
      <c r="C43" s="84">
        <f>SUM(C39:C42)</f>
        <v>52305947</v>
      </c>
      <c r="D43" s="121"/>
      <c r="E43" s="84">
        <f>SUM(E39:E42)</f>
        <v>78288060</v>
      </c>
      <c r="F43" s="121"/>
      <c r="G43" s="84">
        <f>SUM(G39:G42)</f>
        <v>45014106</v>
      </c>
      <c r="H43" s="121"/>
      <c r="I43" s="84">
        <f>SUM(I39:I42)</f>
        <v>71518010</v>
      </c>
    </row>
    <row r="50" spans="1:10" s="131" customFormat="1" ht="21" customHeight="1">
      <c r="A50" s="213" t="s">
        <v>0</v>
      </c>
      <c r="B50" s="213"/>
      <c r="C50" s="213"/>
      <c r="D50" s="213"/>
      <c r="E50" s="213"/>
      <c r="F50" s="213"/>
      <c r="G50" s="213"/>
      <c r="H50" s="213"/>
      <c r="I50" s="213"/>
      <c r="J50" s="143"/>
    </row>
    <row r="51" spans="1:10" s="131" customFormat="1" ht="21" customHeight="1">
      <c r="A51" s="213" t="s">
        <v>209</v>
      </c>
      <c r="B51" s="213"/>
      <c r="C51" s="213"/>
      <c r="D51" s="213"/>
      <c r="E51" s="213"/>
      <c r="F51" s="213"/>
      <c r="G51" s="213"/>
      <c r="H51" s="213"/>
      <c r="I51" s="213"/>
      <c r="J51" s="143"/>
    </row>
    <row r="52" spans="1:10" s="131" customFormat="1" ht="21" customHeight="1">
      <c r="A52" s="214" t="s">
        <v>121</v>
      </c>
      <c r="B52" s="213"/>
      <c r="C52" s="213"/>
      <c r="D52" s="213"/>
      <c r="E52" s="213"/>
      <c r="F52" s="213"/>
      <c r="G52" s="213"/>
      <c r="H52" s="213"/>
      <c r="I52" s="213"/>
      <c r="J52" s="143"/>
    </row>
    <row r="53" spans="1:10" s="131" customFormat="1" ht="21" customHeight="1">
      <c r="A53" s="213" t="s">
        <v>77</v>
      </c>
      <c r="B53" s="213"/>
      <c r="C53" s="213"/>
      <c r="D53" s="213"/>
      <c r="E53" s="213"/>
      <c r="F53" s="213"/>
      <c r="G53" s="213"/>
      <c r="H53" s="213"/>
      <c r="I53" s="213"/>
      <c r="J53" s="143"/>
    </row>
    <row r="54" spans="1:10" ht="21" customHeight="1">
      <c r="A54" s="215" t="s">
        <v>3</v>
      </c>
      <c r="B54" s="215"/>
      <c r="C54" s="215"/>
      <c r="D54" s="215"/>
      <c r="E54" s="215"/>
      <c r="F54" s="215"/>
      <c r="G54" s="215"/>
      <c r="H54" s="215"/>
      <c r="I54" s="215"/>
    </row>
    <row r="55" spans="1:10" ht="6" customHeight="1"/>
    <row r="56" spans="1:10" s="40" customFormat="1" ht="21" customHeight="1">
      <c r="B56" s="107" t="s">
        <v>4</v>
      </c>
      <c r="C56" s="226" t="s">
        <v>5</v>
      </c>
      <c r="D56" s="226"/>
      <c r="E56" s="226"/>
      <c r="F56" s="112"/>
      <c r="G56" s="226" t="s">
        <v>6</v>
      </c>
      <c r="H56" s="226"/>
      <c r="I56" s="226"/>
      <c r="J56" s="112"/>
    </row>
    <row r="57" spans="1:10" s="40" customFormat="1" ht="21" customHeight="1">
      <c r="C57" s="226" t="s">
        <v>7</v>
      </c>
      <c r="D57" s="226"/>
      <c r="E57" s="226"/>
      <c r="F57" s="112"/>
      <c r="G57" s="226" t="s">
        <v>7</v>
      </c>
      <c r="H57" s="226"/>
      <c r="I57" s="226"/>
      <c r="J57" s="112"/>
    </row>
    <row r="58" spans="1:10" ht="21" customHeight="1">
      <c r="C58" s="107">
        <v>2023</v>
      </c>
      <c r="D58" s="107"/>
      <c r="E58" s="107">
        <v>2022</v>
      </c>
      <c r="F58" s="107"/>
      <c r="G58" s="107">
        <v>2023</v>
      </c>
      <c r="H58" s="107"/>
      <c r="I58" s="107">
        <v>2022</v>
      </c>
    </row>
    <row r="59" spans="1:10" ht="21" customHeight="1">
      <c r="A59" s="37" t="s">
        <v>210</v>
      </c>
      <c r="B59" s="75"/>
      <c r="C59" s="132"/>
      <c r="D59" s="132"/>
      <c r="E59" s="132"/>
      <c r="F59" s="132"/>
      <c r="G59" s="132"/>
      <c r="H59" s="132"/>
      <c r="I59" s="132"/>
    </row>
    <row r="60" spans="1:10" ht="21" customHeight="1">
      <c r="A60" s="111" t="s">
        <v>211</v>
      </c>
      <c r="B60" s="75"/>
      <c r="C60" s="54">
        <v>0</v>
      </c>
      <c r="D60" s="132"/>
      <c r="E60" s="54">
        <v>0</v>
      </c>
      <c r="F60" s="132"/>
      <c r="G60" s="54">
        <v>0</v>
      </c>
      <c r="H60" s="132"/>
      <c r="I60" s="132">
        <v>-95000000</v>
      </c>
    </row>
    <row r="61" spans="1:10" ht="21" customHeight="1">
      <c r="A61" s="111" t="s">
        <v>212</v>
      </c>
      <c r="B61" s="75"/>
      <c r="C61" s="54"/>
      <c r="D61" s="132"/>
      <c r="E61" s="54"/>
      <c r="F61" s="132"/>
      <c r="G61" s="81"/>
      <c r="H61" s="132"/>
      <c r="I61" s="54"/>
    </row>
    <row r="62" spans="1:10" ht="21" customHeight="1">
      <c r="A62" s="206" t="s">
        <v>19</v>
      </c>
      <c r="B62" s="75"/>
      <c r="C62" s="54">
        <v>0</v>
      </c>
      <c r="D62" s="132"/>
      <c r="E62" s="54">
        <v>0</v>
      </c>
      <c r="F62" s="132"/>
      <c r="G62" s="81">
        <v>-23000000</v>
      </c>
      <c r="H62" s="132"/>
      <c r="I62" s="54">
        <v>0</v>
      </c>
    </row>
    <row r="63" spans="1:10" ht="21" customHeight="1">
      <c r="A63" s="111" t="s">
        <v>213</v>
      </c>
      <c r="B63" s="75"/>
      <c r="C63" s="54"/>
      <c r="D63" s="132"/>
      <c r="E63" s="54"/>
      <c r="F63" s="132"/>
      <c r="G63" s="81"/>
      <c r="H63" s="132"/>
      <c r="I63" s="54"/>
    </row>
    <row r="64" spans="1:10" ht="21" customHeight="1">
      <c r="A64" s="206" t="s">
        <v>19</v>
      </c>
      <c r="B64" s="75"/>
      <c r="C64" s="54">
        <v>0</v>
      </c>
      <c r="D64" s="132"/>
      <c r="E64" s="54">
        <v>0</v>
      </c>
      <c r="F64" s="132"/>
      <c r="G64" s="81">
        <v>4000000</v>
      </c>
      <c r="H64" s="132"/>
      <c r="I64" s="54">
        <v>0</v>
      </c>
    </row>
    <row r="65" spans="1:9" ht="21" customHeight="1">
      <c r="A65" s="111" t="s">
        <v>214</v>
      </c>
      <c r="B65" s="75"/>
      <c r="C65" s="132"/>
      <c r="D65" s="132"/>
      <c r="E65" s="54"/>
      <c r="F65" s="132"/>
      <c r="G65" s="132"/>
      <c r="H65" s="132"/>
      <c r="I65" s="54"/>
    </row>
    <row r="66" spans="1:9" ht="21" customHeight="1">
      <c r="A66" s="206" t="s">
        <v>215</v>
      </c>
      <c r="B66" s="75"/>
      <c r="C66" s="132">
        <v>279886267</v>
      </c>
      <c r="D66" s="132"/>
      <c r="E66" s="54">
        <v>0</v>
      </c>
      <c r="F66" s="132"/>
      <c r="G66" s="132">
        <v>279886267</v>
      </c>
      <c r="H66" s="132"/>
      <c r="I66" s="54">
        <v>0</v>
      </c>
    </row>
    <row r="67" spans="1:9" ht="21" customHeight="1">
      <c r="A67" s="111" t="s">
        <v>216</v>
      </c>
      <c r="B67" s="75"/>
      <c r="C67" s="81"/>
      <c r="D67" s="132"/>
      <c r="E67" s="81"/>
      <c r="F67" s="132"/>
      <c r="G67" s="81"/>
      <c r="H67" s="132"/>
      <c r="I67" s="132"/>
    </row>
    <row r="68" spans="1:9" ht="21" customHeight="1">
      <c r="A68" s="206" t="s">
        <v>217</v>
      </c>
      <c r="B68" s="75"/>
      <c r="C68" s="81">
        <v>-183786537</v>
      </c>
      <c r="D68" s="132"/>
      <c r="E68" s="81">
        <v>-104635269</v>
      </c>
      <c r="F68" s="132"/>
      <c r="G68" s="81">
        <v>-183786537</v>
      </c>
      <c r="H68" s="132"/>
      <c r="I68" s="132">
        <v>-104635269</v>
      </c>
    </row>
    <row r="69" spans="1:9" ht="21" customHeight="1">
      <c r="A69" s="111" t="s">
        <v>218</v>
      </c>
      <c r="B69" s="111"/>
      <c r="C69" s="81">
        <v>-12349168</v>
      </c>
      <c r="D69" s="132"/>
      <c r="E69" s="81">
        <v>-15124297</v>
      </c>
      <c r="F69" s="132"/>
      <c r="G69" s="81">
        <v>-11943381</v>
      </c>
      <c r="H69" s="132"/>
      <c r="I69" s="81">
        <v>-13262154</v>
      </c>
    </row>
    <row r="70" spans="1:9" ht="21" customHeight="1">
      <c r="A70" s="111" t="s">
        <v>219</v>
      </c>
      <c r="B70" s="111"/>
      <c r="C70" s="81">
        <v>3866110</v>
      </c>
      <c r="D70" s="132"/>
      <c r="E70" s="81">
        <v>362919</v>
      </c>
      <c r="F70" s="132"/>
      <c r="G70" s="81">
        <v>3866110</v>
      </c>
      <c r="H70" s="132"/>
      <c r="I70" s="81">
        <v>4449</v>
      </c>
    </row>
    <row r="71" spans="1:9" ht="21" customHeight="1">
      <c r="A71" s="111" t="s">
        <v>220</v>
      </c>
      <c r="B71" s="111"/>
      <c r="C71" s="81">
        <v>-5901681</v>
      </c>
      <c r="D71" s="132"/>
      <c r="E71" s="81">
        <v>-7533180</v>
      </c>
      <c r="F71" s="132"/>
      <c r="G71" s="81">
        <v>-4862000</v>
      </c>
      <c r="H71" s="132"/>
      <c r="I71" s="81">
        <v>-6653020</v>
      </c>
    </row>
    <row r="72" spans="1:9" ht="21" customHeight="1">
      <c r="A72" s="111" t="s">
        <v>221</v>
      </c>
      <c r="B72" s="111"/>
      <c r="C72" s="54">
        <v>0</v>
      </c>
      <c r="D72" s="132"/>
      <c r="E72" s="54">
        <v>0</v>
      </c>
      <c r="F72" s="132"/>
      <c r="G72" s="81">
        <v>16500000</v>
      </c>
      <c r="H72" s="132"/>
      <c r="I72" s="81">
        <v>6875000</v>
      </c>
    </row>
    <row r="73" spans="1:9" ht="21" customHeight="1">
      <c r="A73" s="111" t="s">
        <v>222</v>
      </c>
      <c r="B73" s="111"/>
      <c r="C73" s="68">
        <v>3182742</v>
      </c>
      <c r="D73" s="132"/>
      <c r="E73" s="68">
        <v>567673</v>
      </c>
      <c r="F73" s="132"/>
      <c r="G73" s="68">
        <v>4029379</v>
      </c>
      <c r="H73" s="132"/>
      <c r="I73" s="68">
        <v>478451</v>
      </c>
    </row>
    <row r="74" spans="1:9" ht="21" customHeight="1">
      <c r="A74" s="136" t="s">
        <v>223</v>
      </c>
      <c r="B74" s="136"/>
      <c r="C74" s="68">
        <f>SUM(C60:C73)</f>
        <v>84897733</v>
      </c>
      <c r="D74" s="121"/>
      <c r="E74" s="68">
        <f>SUM(E60:E73)</f>
        <v>-126362154</v>
      </c>
      <c r="F74" s="132"/>
      <c r="G74" s="68">
        <f>SUM(G60:G73)</f>
        <v>84689838</v>
      </c>
      <c r="H74" s="121"/>
      <c r="I74" s="68">
        <f>SUM(I60:I73)</f>
        <v>-212192543</v>
      </c>
    </row>
    <row r="75" spans="1:9" ht="21" customHeight="1">
      <c r="A75" s="136"/>
      <c r="B75" s="136"/>
      <c r="C75" s="101"/>
      <c r="D75" s="121"/>
      <c r="E75" s="101"/>
      <c r="F75" s="132"/>
      <c r="G75" s="101"/>
      <c r="H75" s="121"/>
      <c r="I75" s="101"/>
    </row>
    <row r="76" spans="1:9" ht="21" customHeight="1">
      <c r="A76" s="37" t="s">
        <v>224</v>
      </c>
      <c r="B76" s="75"/>
      <c r="C76" s="121"/>
      <c r="D76" s="121"/>
      <c r="E76" s="121"/>
      <c r="F76" s="121"/>
      <c r="G76" s="121"/>
      <c r="H76" s="121"/>
      <c r="I76" s="121"/>
    </row>
    <row r="77" spans="1:9" ht="21" customHeight="1">
      <c r="A77" s="111" t="s">
        <v>225</v>
      </c>
      <c r="B77" s="75"/>
      <c r="C77" s="121">
        <v>5720800</v>
      </c>
      <c r="D77" s="121"/>
      <c r="E77" s="54">
        <v>0</v>
      </c>
      <c r="F77" s="121"/>
      <c r="G77" s="121">
        <v>5720800</v>
      </c>
      <c r="H77" s="121"/>
      <c r="I77" s="54">
        <v>0</v>
      </c>
    </row>
    <row r="78" spans="1:9" ht="21" customHeight="1">
      <c r="A78" s="111" t="s">
        <v>298</v>
      </c>
      <c r="B78" s="41"/>
      <c r="C78" s="81"/>
      <c r="D78" s="132"/>
      <c r="E78" s="54"/>
      <c r="F78" s="132"/>
      <c r="G78" s="54"/>
      <c r="H78" s="132"/>
      <c r="I78" s="167"/>
    </row>
    <row r="79" spans="1:9" ht="21" customHeight="1">
      <c r="A79" s="206" t="s">
        <v>302</v>
      </c>
      <c r="B79" s="41">
        <v>9</v>
      </c>
      <c r="C79" s="81">
        <v>-5000000</v>
      </c>
      <c r="D79" s="132"/>
      <c r="E79" s="54">
        <v>0</v>
      </c>
      <c r="F79" s="132"/>
      <c r="G79" s="54">
        <v>0</v>
      </c>
      <c r="H79" s="132"/>
      <c r="I79" s="167"/>
    </row>
    <row r="80" spans="1:9" ht="21" customHeight="1">
      <c r="A80" s="111" t="s">
        <v>226</v>
      </c>
      <c r="B80" s="41">
        <v>5</v>
      </c>
      <c r="C80" s="81">
        <v>-12365729</v>
      </c>
      <c r="D80" s="121"/>
      <c r="E80" s="81">
        <v>-11230922</v>
      </c>
      <c r="F80" s="121"/>
      <c r="G80" s="81">
        <v>-12107533</v>
      </c>
      <c r="H80" s="121"/>
      <c r="I80" s="81">
        <v>-11230922</v>
      </c>
    </row>
    <row r="81" spans="1:9" ht="21" customHeight="1">
      <c r="A81" s="111" t="s">
        <v>227</v>
      </c>
      <c r="B81" s="75"/>
      <c r="C81" s="101">
        <v>-1806274</v>
      </c>
      <c r="D81" s="121"/>
      <c r="E81" s="101">
        <v>-2171208</v>
      </c>
      <c r="F81" s="121"/>
      <c r="G81" s="101">
        <v>-1729671</v>
      </c>
      <c r="H81" s="121"/>
      <c r="I81" s="101">
        <v>-2171208</v>
      </c>
    </row>
    <row r="82" spans="1:9" ht="21" customHeight="1">
      <c r="A82" s="111" t="s">
        <v>228</v>
      </c>
      <c r="B82" s="75"/>
      <c r="C82" s="68">
        <v>-139499580</v>
      </c>
      <c r="D82" s="121"/>
      <c r="E82" s="68">
        <v>-197604011</v>
      </c>
      <c r="F82" s="121"/>
      <c r="G82" s="68">
        <v>-125999580</v>
      </c>
      <c r="H82" s="121"/>
      <c r="I82" s="68">
        <v>-191979011</v>
      </c>
    </row>
    <row r="83" spans="1:9" ht="21" customHeight="1">
      <c r="A83" s="135" t="s">
        <v>229</v>
      </c>
      <c r="B83" s="136"/>
      <c r="C83" s="68">
        <f>SUM(C77:C82)</f>
        <v>-152950783</v>
      </c>
      <c r="D83" s="121"/>
      <c r="E83" s="68">
        <f>SUM(E80:E82)</f>
        <v>-211006141</v>
      </c>
      <c r="F83" s="121"/>
      <c r="G83" s="68">
        <f>SUM(G77:G82)</f>
        <v>-134115984</v>
      </c>
      <c r="H83" s="121"/>
      <c r="I83" s="68">
        <f>SUM(I80:I82)</f>
        <v>-205381141</v>
      </c>
    </row>
    <row r="85" spans="1:9" ht="21" customHeight="1">
      <c r="A85" s="112" t="s">
        <v>230</v>
      </c>
    </row>
    <row r="86" spans="1:9" ht="21" customHeight="1">
      <c r="A86" s="137" t="s">
        <v>231</v>
      </c>
      <c r="C86" s="81">
        <f>C43+C74+C83</f>
        <v>-15747103</v>
      </c>
      <c r="E86" s="81">
        <f>E43+E74+E83</f>
        <v>-259080235</v>
      </c>
      <c r="G86" s="81">
        <f>G43+G74+G83</f>
        <v>-4412040</v>
      </c>
      <c r="I86" s="81">
        <f>I43+I74+I83</f>
        <v>-346055674</v>
      </c>
    </row>
    <row r="87" spans="1:9" ht="21" customHeight="1">
      <c r="A87" s="112" t="s">
        <v>232</v>
      </c>
    </row>
    <row r="88" spans="1:9" ht="21" customHeight="1">
      <c r="A88" s="137" t="s">
        <v>233</v>
      </c>
      <c r="C88" s="68">
        <v>88652</v>
      </c>
      <c r="E88" s="68">
        <v>-133901</v>
      </c>
      <c r="G88" s="139">
        <v>0</v>
      </c>
      <c r="I88" s="139">
        <v>0</v>
      </c>
    </row>
    <row r="89" spans="1:9" ht="21" customHeight="1">
      <c r="A89" s="112" t="s">
        <v>234</v>
      </c>
      <c r="C89" s="101">
        <f>SUM(C86:C88)</f>
        <v>-15658451</v>
      </c>
      <c r="D89" s="121"/>
      <c r="E89" s="101">
        <f>SUM(E86:E88)</f>
        <v>-259214136</v>
      </c>
      <c r="F89" s="121"/>
      <c r="G89" s="101">
        <f>SUM(G86:G88)</f>
        <v>-4412040</v>
      </c>
      <c r="H89" s="121"/>
      <c r="I89" s="101">
        <f>SUM(I86:I88)</f>
        <v>-346055674</v>
      </c>
    </row>
    <row r="90" spans="1:9" ht="21" customHeight="1">
      <c r="A90" s="112" t="s">
        <v>235</v>
      </c>
      <c r="C90" s="133">
        <f>ASSET!F14</f>
        <v>251834657</v>
      </c>
      <c r="D90" s="132"/>
      <c r="E90" s="133">
        <v>563623879</v>
      </c>
      <c r="F90" s="132"/>
      <c r="G90" s="133">
        <f>ASSET!J14</f>
        <v>161731334</v>
      </c>
      <c r="H90" s="132"/>
      <c r="I90" s="81">
        <v>469616149</v>
      </c>
    </row>
    <row r="91" spans="1:9" ht="21" customHeight="1" thickBot="1">
      <c r="A91" s="75" t="s">
        <v>300</v>
      </c>
      <c r="B91" s="41">
        <v>6</v>
      </c>
      <c r="C91" s="138">
        <f>C89+C90</f>
        <v>236176206</v>
      </c>
      <c r="D91" s="121"/>
      <c r="E91" s="138">
        <f>E89+E90</f>
        <v>304409743</v>
      </c>
      <c r="F91" s="121"/>
      <c r="G91" s="138">
        <f>G89+G90</f>
        <v>157319294</v>
      </c>
      <c r="H91" s="121"/>
      <c r="I91" s="138">
        <f>SUM(I89:I90)</f>
        <v>123560475</v>
      </c>
    </row>
    <row r="92" spans="1:9" ht="21" customHeight="1">
      <c r="C92" s="202">
        <f>ASSET!D14-'CASH FLOW'!C91</f>
        <v>0</v>
      </c>
      <c r="D92" s="203"/>
      <c r="E92" s="202"/>
      <c r="F92" s="203"/>
      <c r="G92" s="202">
        <f>ASSET!H14-'CASH FLOW'!G91</f>
        <v>0</v>
      </c>
      <c r="H92" s="146"/>
      <c r="I92" s="145"/>
    </row>
    <row r="93" spans="1:9" ht="21" customHeight="1">
      <c r="C93" s="132"/>
      <c r="E93" s="132"/>
      <c r="G93" s="132"/>
      <c r="I93" s="132"/>
    </row>
    <row r="98" spans="1:9" ht="21" customHeight="1">
      <c r="A98" s="112" t="s">
        <v>38</v>
      </c>
    </row>
    <row r="99" spans="1:9" ht="21" customHeight="1">
      <c r="C99" s="162"/>
      <c r="D99" s="195"/>
      <c r="E99" s="162"/>
      <c r="F99" s="195"/>
      <c r="G99" s="162"/>
      <c r="I99" s="162"/>
    </row>
  </sheetData>
  <mergeCells count="18">
    <mergeCell ref="A1:I1"/>
    <mergeCell ref="A2:I2"/>
    <mergeCell ref="A3:I3"/>
    <mergeCell ref="A4:I4"/>
    <mergeCell ref="A5:I5"/>
    <mergeCell ref="G56:I56"/>
    <mergeCell ref="C57:E57"/>
    <mergeCell ref="G57:I57"/>
    <mergeCell ref="C7:E7"/>
    <mergeCell ref="G7:I7"/>
    <mergeCell ref="C8:E8"/>
    <mergeCell ref="G8:I8"/>
    <mergeCell ref="A52:I52"/>
    <mergeCell ref="A53:I53"/>
    <mergeCell ref="A54:I54"/>
    <mergeCell ref="A50:I50"/>
    <mergeCell ref="A51:I51"/>
    <mergeCell ref="C56:E56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" defaultRowHeight="16.350000000000001" customHeight="1"/>
  <cols>
    <col min="1" max="1" width="48" style="2" customWidth="1"/>
    <col min="2" max="2" width="9.875" style="2" customWidth="1"/>
    <col min="3" max="3" width="3" style="2" customWidth="1"/>
    <col min="4" max="4" width="10" style="2" customWidth="1"/>
    <col min="5" max="5" width="2.25" style="2" customWidth="1"/>
    <col min="6" max="6" width="9.25" style="2" customWidth="1"/>
    <col min="7" max="7" width="3" style="2" customWidth="1"/>
    <col min="8" max="8" width="10" style="2" customWidth="1"/>
    <col min="9" max="9" width="0.25" style="2" customWidth="1"/>
    <col min="10" max="16384" width="9" style="2"/>
  </cols>
  <sheetData>
    <row r="1" spans="1:8" ht="16.350000000000001" customHeight="1">
      <c r="A1" s="227" t="s">
        <v>236</v>
      </c>
      <c r="B1" s="227"/>
      <c r="C1" s="227"/>
      <c r="D1" s="227"/>
      <c r="E1" s="227"/>
      <c r="F1" s="227"/>
      <c r="G1" s="227"/>
      <c r="H1" s="227"/>
    </row>
    <row r="2" spans="1:8" ht="16.350000000000001" customHeight="1">
      <c r="A2" s="227" t="s">
        <v>182</v>
      </c>
      <c r="B2" s="227"/>
      <c r="C2" s="227"/>
      <c r="D2" s="227"/>
      <c r="E2" s="227"/>
      <c r="F2" s="227"/>
      <c r="G2" s="227"/>
      <c r="H2" s="227"/>
    </row>
    <row r="3" spans="1:8" ht="23.25" customHeight="1">
      <c r="A3" s="229" t="s">
        <v>237</v>
      </c>
      <c r="B3" s="229"/>
      <c r="C3" s="229"/>
      <c r="D3" s="229"/>
      <c r="E3" s="229"/>
      <c r="F3" s="229"/>
      <c r="G3" s="229"/>
      <c r="H3" s="229"/>
    </row>
    <row r="4" spans="1:8" ht="16.350000000000001" customHeight="1">
      <c r="A4" s="227" t="s">
        <v>77</v>
      </c>
      <c r="B4" s="227"/>
      <c r="C4" s="227"/>
      <c r="D4" s="227"/>
      <c r="E4" s="227"/>
      <c r="F4" s="227"/>
      <c r="G4" s="227"/>
      <c r="H4" s="227"/>
    </row>
    <row r="5" spans="1:8" ht="16.350000000000001" customHeight="1">
      <c r="A5" s="228" t="s">
        <v>238</v>
      </c>
      <c r="B5" s="228"/>
      <c r="C5" s="228"/>
      <c r="D5" s="228"/>
      <c r="E5" s="228"/>
      <c r="F5" s="228"/>
      <c r="G5" s="228"/>
      <c r="H5" s="228"/>
    </row>
    <row r="6" spans="1:8" ht="8.85" customHeight="1"/>
    <row r="7" spans="1:8" ht="16.350000000000001" customHeight="1">
      <c r="B7" s="227" t="s">
        <v>5</v>
      </c>
      <c r="C7" s="227"/>
      <c r="D7" s="227"/>
      <c r="F7" s="227" t="s">
        <v>6</v>
      </c>
      <c r="G7" s="227"/>
      <c r="H7" s="227"/>
    </row>
    <row r="8" spans="1:8" ht="16.350000000000001" customHeight="1">
      <c r="B8" s="227" t="s">
        <v>7</v>
      </c>
      <c r="C8" s="227"/>
      <c r="D8" s="227"/>
      <c r="F8" s="227" t="s">
        <v>7</v>
      </c>
      <c r="G8" s="227"/>
      <c r="H8" s="227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184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239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240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241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242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243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244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245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246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247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248</v>
      </c>
      <c r="F20" s="18"/>
    </row>
    <row r="21" spans="1:8" ht="16.350000000000001" customHeight="1">
      <c r="A21" s="19" t="s">
        <v>249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250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251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252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253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254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255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20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256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257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22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202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258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259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260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261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262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263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46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264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265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266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267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268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27" t="s">
        <v>236</v>
      </c>
      <c r="B47" s="227"/>
      <c r="C47" s="227"/>
      <c r="D47" s="227"/>
      <c r="E47" s="227"/>
      <c r="F47" s="227"/>
      <c r="G47" s="227"/>
      <c r="H47" s="227"/>
    </row>
    <row r="48" spans="1:8" ht="16.350000000000001" customHeight="1">
      <c r="A48" s="227" t="s">
        <v>269</v>
      </c>
      <c r="B48" s="227"/>
      <c r="C48" s="227"/>
      <c r="D48" s="227"/>
      <c r="E48" s="227"/>
      <c r="F48" s="227"/>
      <c r="G48" s="227"/>
      <c r="H48" s="227"/>
    </row>
    <row r="49" spans="1:8" ht="16.350000000000001" customHeight="1">
      <c r="A49" s="227" t="s">
        <v>270</v>
      </c>
      <c r="B49" s="227"/>
      <c r="C49" s="227"/>
      <c r="D49" s="227"/>
      <c r="E49" s="227"/>
      <c r="F49" s="227"/>
      <c r="G49" s="227"/>
      <c r="H49" s="227"/>
    </row>
    <row r="50" spans="1:8" ht="16.350000000000001" customHeight="1">
      <c r="A50" s="227" t="s">
        <v>77</v>
      </c>
      <c r="B50" s="227"/>
      <c r="C50" s="227"/>
      <c r="D50" s="227"/>
      <c r="E50" s="227"/>
      <c r="F50" s="227"/>
      <c r="G50" s="227"/>
      <c r="H50" s="227"/>
    </row>
    <row r="51" spans="1:8" ht="16.350000000000001" customHeight="1">
      <c r="A51" s="228" t="s">
        <v>238</v>
      </c>
      <c r="B51" s="228"/>
      <c r="C51" s="228"/>
      <c r="D51" s="228"/>
      <c r="E51" s="228"/>
      <c r="F51" s="228"/>
      <c r="G51" s="228"/>
      <c r="H51" s="228"/>
    </row>
    <row r="52" spans="1:8" ht="8.85" customHeight="1"/>
    <row r="53" spans="1:8" ht="16.350000000000001" customHeight="1">
      <c r="B53" s="227" t="s">
        <v>5</v>
      </c>
      <c r="C53" s="227"/>
      <c r="D53" s="227"/>
      <c r="F53" s="227" t="s">
        <v>6</v>
      </c>
      <c r="G53" s="227"/>
      <c r="H53" s="227"/>
    </row>
    <row r="54" spans="1:8" ht="16.350000000000001" customHeight="1">
      <c r="B54" s="227" t="s">
        <v>7</v>
      </c>
      <c r="C54" s="227"/>
      <c r="D54" s="227"/>
      <c r="F54" s="227" t="s">
        <v>7</v>
      </c>
      <c r="G54" s="227"/>
      <c r="H54" s="227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210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271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272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273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274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275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276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277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278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279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223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280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281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282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283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285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286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287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288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235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289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290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56f14a9-ad27-465c-beea-0400167b42e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PL3MS</vt:lpstr>
      <vt:lpstr>PL9MS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PL3MS!Print_Area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2023-11-08T09:57:43Z</cp:lastPrinted>
  <dcterms:created xsi:type="dcterms:W3CDTF">2001-11-21T06:29:30Z</dcterms:created>
  <dcterms:modified xsi:type="dcterms:W3CDTF">2023-11-08T10:27:38Z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