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ratchadaporn.t\AppData\Local\Microsoft\Windows\INetCache\Content.Outlook\IUL2UZZR\"/>
    </mc:Choice>
  </mc:AlternateContent>
  <xr:revisionPtr revIDLastSave="0" documentId="13_ncr:1_{C8AD8BA4-8338-470B-9924-A4A1C1E32318}" xr6:coauthVersionLast="47" xr6:coauthVersionMax="47" xr10:uidLastSave="{00000000-0000-0000-0000-000000000000}"/>
  <bookViews>
    <workbookView xWindow="-110" yWindow="-110" windowWidth="19420" windowHeight="10300" activeTab="1" xr2:uid="{76F4D641-E552-4A03-8568-B197283B169D}"/>
  </bookViews>
  <sheets>
    <sheet name="BS 3-5" sheetId="1" r:id="rId1"/>
    <sheet name="PL 6-7" sheetId="2" r:id="rId2"/>
    <sheet name="PL 8-9" sheetId="3" r:id="rId3"/>
    <sheet name="SH-10" sheetId="4" r:id="rId4"/>
    <sheet name="SH-11" sheetId="5" r:id="rId5"/>
    <sheet name="SH-12" sheetId="6" r:id="rId6"/>
    <sheet name="SH-13" sheetId="7" r:id="rId7"/>
    <sheet name="CF 14-15" sheetId="8" r:id="rId8"/>
  </sheet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c">#REF!</definedName>
    <definedName name="\d">#REF!</definedName>
    <definedName name="_xlnm._FilterDatabase" localSheetId="7" hidden="1">'CF 14-15'!$A$1:$J$97</definedName>
    <definedName name="_xlnm.Print_Area" localSheetId="0">'BS 3-5'!$A$1:$J$92</definedName>
    <definedName name="_xlnm.Print_Area" localSheetId="7">'CF 14-15'!$A$1:$J$98</definedName>
    <definedName name="_xlnm.Print_Area" localSheetId="1">'PL 6-7'!$A$1:$J$81</definedName>
    <definedName name="_xlnm.Print_Area" localSheetId="2">'PL 8-9'!$A$1:$J$83</definedName>
    <definedName name="_xlnm.Print_Area" localSheetId="3">'SH-10'!$A$1:$X$31</definedName>
    <definedName name="_xlnm.Print_Area" localSheetId="4">'SH-11'!$A$1:$Z$35</definedName>
    <definedName name="_xlnm.Print_Area" localSheetId="5">'SH-12'!$A$1:$Q$31</definedName>
    <definedName name="_xlnm.Print_Area" localSheetId="6">'SH-13'!$A$1:$Q$31</definedName>
    <definedName name="wwwww" localSheetId="2">#REF!</definedName>
    <definedName name="wwwww" localSheetId="3">#REF!</definedName>
    <definedName name="wwwww" localSheetId="4">#REF!</definedName>
    <definedName name="wwwww" localSheetId="5">#REF!</definedName>
    <definedName name="wwwww" localSheetId="6">#REF!</definedName>
    <definedName name="wwww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7" i="8" l="1"/>
  <c r="J86" i="8" l="1"/>
  <c r="J67" i="8"/>
  <c r="D67" i="8"/>
  <c r="J28" i="8"/>
  <c r="F28" i="8"/>
  <c r="O28" i="7"/>
  <c r="M28" i="7"/>
  <c r="G28" i="7"/>
  <c r="E28" i="7"/>
  <c r="C28" i="7"/>
  <c r="O23" i="7"/>
  <c r="K23" i="7"/>
  <c r="G23" i="7"/>
  <c r="I23" i="7"/>
  <c r="Q21" i="7"/>
  <c r="Q19" i="7"/>
  <c r="E23" i="7"/>
  <c r="C23" i="7"/>
  <c r="Q13" i="7"/>
  <c r="O28" i="6"/>
  <c r="M28" i="6"/>
  <c r="K28" i="6"/>
  <c r="K30" i="6" s="1"/>
  <c r="I28" i="6"/>
  <c r="G28" i="6"/>
  <c r="E28" i="6"/>
  <c r="C28" i="6"/>
  <c r="Q27" i="6"/>
  <c r="Q26" i="6"/>
  <c r="Q28" i="6" s="1"/>
  <c r="O23" i="6"/>
  <c r="M23" i="6"/>
  <c r="K23" i="6"/>
  <c r="I23" i="6"/>
  <c r="G23" i="6"/>
  <c r="E23" i="6"/>
  <c r="E30" i="6" s="1"/>
  <c r="C23" i="6"/>
  <c r="Q22" i="6"/>
  <c r="Q21" i="6"/>
  <c r="Q20" i="6"/>
  <c r="Q19" i="6"/>
  <c r="Q13" i="6"/>
  <c r="X32" i="5"/>
  <c r="R32" i="5"/>
  <c r="P32" i="5"/>
  <c r="L32" i="5"/>
  <c r="H32" i="5"/>
  <c r="F32" i="5"/>
  <c r="D32" i="5"/>
  <c r="T32" i="5"/>
  <c r="X22" i="5"/>
  <c r="X27" i="5" s="1"/>
  <c r="T22" i="5"/>
  <c r="T27" i="5" s="1"/>
  <c r="R22" i="5"/>
  <c r="P22" i="5"/>
  <c r="P27" i="5" s="1"/>
  <c r="N22" i="5"/>
  <c r="N27" i="5" s="1"/>
  <c r="L22" i="5"/>
  <c r="L27" i="5" s="1"/>
  <c r="J22" i="5"/>
  <c r="J27" i="5" s="1"/>
  <c r="H22" i="5"/>
  <c r="H27" i="5" s="1"/>
  <c r="F22" i="5"/>
  <c r="F27" i="5" s="1"/>
  <c r="D22" i="5"/>
  <c r="D27" i="5" s="1"/>
  <c r="V21" i="5"/>
  <c r="Z21" i="5" s="1"/>
  <c r="V20" i="5"/>
  <c r="V19" i="5"/>
  <c r="Z19" i="5" s="1"/>
  <c r="V18" i="5"/>
  <c r="Z18" i="5" s="1"/>
  <c r="V28" i="4"/>
  <c r="R28" i="4"/>
  <c r="P28" i="4"/>
  <c r="L28" i="4"/>
  <c r="H28" i="4"/>
  <c r="F28" i="4"/>
  <c r="D28" i="4"/>
  <c r="V23" i="4"/>
  <c r="R23" i="4"/>
  <c r="P23" i="4"/>
  <c r="N23" i="4"/>
  <c r="L23" i="4"/>
  <c r="L30" i="4" s="1"/>
  <c r="J23" i="4"/>
  <c r="H23" i="4"/>
  <c r="F23" i="4"/>
  <c r="F30" i="4" s="1"/>
  <c r="D23" i="4"/>
  <c r="X22" i="4"/>
  <c r="T22" i="4"/>
  <c r="T21" i="4"/>
  <c r="X21" i="4" s="1"/>
  <c r="T20" i="4"/>
  <c r="X20" i="4" s="1"/>
  <c r="X19" i="4"/>
  <c r="T19" i="4"/>
  <c r="T18" i="4"/>
  <c r="T14" i="4"/>
  <c r="X14" i="4" s="1"/>
  <c r="J67" i="3"/>
  <c r="F67" i="3"/>
  <c r="J58" i="3"/>
  <c r="F58" i="3"/>
  <c r="D58" i="3"/>
  <c r="J29" i="3"/>
  <c r="D29" i="3"/>
  <c r="J19" i="3"/>
  <c r="F65" i="2"/>
  <c r="D65" i="2"/>
  <c r="F56" i="2"/>
  <c r="J19" i="2"/>
  <c r="D19" i="2"/>
  <c r="J86" i="1"/>
  <c r="F86" i="1"/>
  <c r="J62" i="1"/>
  <c r="F62" i="1"/>
  <c r="D62" i="1"/>
  <c r="J51" i="1"/>
  <c r="F51" i="1"/>
  <c r="D51" i="1"/>
  <c r="J28" i="1"/>
  <c r="F28" i="1"/>
  <c r="H28" i="1"/>
  <c r="J15" i="1"/>
  <c r="F15" i="1"/>
  <c r="H15" i="1"/>
  <c r="D15" i="1"/>
  <c r="T23" i="4" l="1"/>
  <c r="D30" i="4"/>
  <c r="H30" i="4"/>
  <c r="P34" i="5"/>
  <c r="V22" i="5"/>
  <c r="Z20" i="5"/>
  <c r="L34" i="5"/>
  <c r="D34" i="5"/>
  <c r="C30" i="6"/>
  <c r="Q23" i="6"/>
  <c r="J41" i="8"/>
  <c r="E30" i="7"/>
  <c r="C30" i="7"/>
  <c r="G30" i="7"/>
  <c r="O30" i="7"/>
  <c r="M30" i="6"/>
  <c r="Q30" i="6"/>
  <c r="G30" i="6"/>
  <c r="I30" i="6"/>
  <c r="X34" i="5"/>
  <c r="F34" i="5"/>
  <c r="H34" i="5"/>
  <c r="Q22" i="7"/>
  <c r="T34" i="5"/>
  <c r="V30" i="4"/>
  <c r="R30" i="4"/>
  <c r="P30" i="4"/>
  <c r="J68" i="3"/>
  <c r="D63" i="1"/>
  <c r="H30" i="1"/>
  <c r="H51" i="1"/>
  <c r="F68" i="3"/>
  <c r="R27" i="5"/>
  <c r="R34" i="5" s="1"/>
  <c r="D86" i="8"/>
  <c r="F30" i="1"/>
  <c r="H62" i="1"/>
  <c r="F63" i="1"/>
  <c r="F89" i="1"/>
  <c r="H29" i="2"/>
  <c r="H67" i="3"/>
  <c r="V25" i="5"/>
  <c r="Z25" i="5" s="1"/>
  <c r="H67" i="8"/>
  <c r="J30" i="1"/>
  <c r="J63" i="1"/>
  <c r="J89" i="1"/>
  <c r="J31" i="3"/>
  <c r="F19" i="2"/>
  <c r="M23" i="7"/>
  <c r="M30" i="7" s="1"/>
  <c r="J29" i="2"/>
  <c r="D19" i="3"/>
  <c r="F86" i="8"/>
  <c r="F19" i="3"/>
  <c r="Z22" i="5"/>
  <c r="H86" i="8"/>
  <c r="D28" i="1"/>
  <c r="D30" i="1" s="1"/>
  <c r="H19" i="3"/>
  <c r="O30" i="6"/>
  <c r="D28" i="8"/>
  <c r="J43" i="8"/>
  <c r="F41" i="8"/>
  <c r="F29" i="3"/>
  <c r="H28" i="8"/>
  <c r="F66" i="2"/>
  <c r="H29" i="3"/>
  <c r="X18" i="4"/>
  <c r="X23" i="4" s="1"/>
  <c r="H65" i="2"/>
  <c r="N32" i="5"/>
  <c r="N34" i="5" s="1"/>
  <c r="J65" i="2"/>
  <c r="D67" i="3"/>
  <c r="J56" i="2"/>
  <c r="Z27" i="5" l="1"/>
  <c r="V27" i="5"/>
  <c r="J66" i="2"/>
  <c r="D56" i="2"/>
  <c r="H31" i="3"/>
  <c r="T27" i="4"/>
  <c r="X27" i="4" s="1"/>
  <c r="N28" i="4"/>
  <c r="N30" i="4" s="1"/>
  <c r="J91" i="1"/>
  <c r="F29" i="2"/>
  <c r="H19" i="2"/>
  <c r="F43" i="8"/>
  <c r="H41" i="8"/>
  <c r="H58" i="3"/>
  <c r="F31" i="3"/>
  <c r="D29" i="2"/>
  <c r="F91" i="1"/>
  <c r="D31" i="3"/>
  <c r="H63" i="1"/>
  <c r="J88" i="8"/>
  <c r="J36" i="3"/>
  <c r="J31" i="2"/>
  <c r="D68" i="3"/>
  <c r="V31" i="5"/>
  <c r="Z31" i="5" s="1"/>
  <c r="D41" i="8"/>
  <c r="Q20" i="7"/>
  <c r="Q23" i="7" s="1"/>
  <c r="H68" i="3" l="1"/>
  <c r="F31" i="2"/>
  <c r="J38" i="3"/>
  <c r="K28" i="7"/>
  <c r="K30" i="7" s="1"/>
  <c r="F94" i="1"/>
  <c r="F88" i="8"/>
  <c r="D43" i="8"/>
  <c r="D31" i="2"/>
  <c r="J94" i="1"/>
  <c r="J36" i="2"/>
  <c r="H56" i="2"/>
  <c r="H36" i="3"/>
  <c r="J90" i="8"/>
  <c r="H43" i="8"/>
  <c r="D66" i="2"/>
  <c r="H31" i="2"/>
  <c r="F36" i="3"/>
  <c r="D36" i="3"/>
  <c r="F36" i="2" l="1"/>
  <c r="Q27" i="7"/>
  <c r="H36" i="2"/>
  <c r="D36" i="2"/>
  <c r="H66" i="2"/>
  <c r="H88" i="8"/>
  <c r="J38" i="2"/>
  <c r="D38" i="3"/>
  <c r="F38" i="3"/>
  <c r="J74" i="3"/>
  <c r="J69" i="3"/>
  <c r="H38" i="3"/>
  <c r="D88" i="8"/>
  <c r="F90" i="8"/>
  <c r="F38" i="2" l="1"/>
  <c r="D90" i="8"/>
  <c r="D38" i="2"/>
  <c r="H38" i="2"/>
  <c r="D74" i="3"/>
  <c r="D69" i="3"/>
  <c r="F72" i="2"/>
  <c r="F67" i="2"/>
  <c r="F74" i="3"/>
  <c r="F69" i="3"/>
  <c r="H74" i="3"/>
  <c r="H69" i="3"/>
  <c r="J79" i="3"/>
  <c r="J72" i="2"/>
  <c r="J67" i="2"/>
  <c r="H90" i="8"/>
  <c r="J77" i="2" l="1"/>
  <c r="H79" i="3"/>
  <c r="I28" i="7"/>
  <c r="I30" i="7" s="1"/>
  <c r="Q26" i="7"/>
  <c r="D79" i="3"/>
  <c r="F79" i="3"/>
  <c r="H72" i="2"/>
  <c r="F77" i="2"/>
  <c r="D72" i="2"/>
  <c r="D67" i="2"/>
  <c r="D100" i="8"/>
  <c r="H100" i="8"/>
  <c r="H67" i="2"/>
  <c r="H77" i="2" l="1"/>
  <c r="Q28" i="7"/>
  <c r="Q30" i="7" s="1"/>
  <c r="D77" i="2"/>
  <c r="H86" i="1" l="1"/>
  <c r="J28" i="4"/>
  <c r="J30" i="4" s="1"/>
  <c r="T26" i="4"/>
  <c r="J32" i="5"/>
  <c r="J34" i="5" s="1"/>
  <c r="V30" i="5"/>
  <c r="X26" i="4" l="1"/>
  <c r="T28" i="4"/>
  <c r="T30" i="4" s="1"/>
  <c r="Z30" i="5"/>
  <c r="V32" i="5"/>
  <c r="V34" i="5" s="1"/>
  <c r="H89" i="1"/>
  <c r="D86" i="1" l="1"/>
  <c r="H91" i="1"/>
  <c r="Z32" i="5"/>
  <c r="X28" i="4"/>
  <c r="X30" i="4" l="1"/>
  <c r="Z34" i="5"/>
  <c r="H94" i="1"/>
  <c r="D89" i="1"/>
  <c r="D91" i="1" l="1"/>
  <c r="D94" i="1" l="1"/>
</calcChain>
</file>

<file path=xl/sharedStrings.xml><?xml version="1.0" encoding="utf-8"?>
<sst xmlns="http://schemas.openxmlformats.org/spreadsheetml/2006/main" count="590" uniqueCount="268">
  <si>
    <t>บริษัท แอสเสท เวิรด์ คอร์ป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</si>
  <si>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</si>
  <si>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</si>
  <si>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</si>
  <si>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</si>
  <si>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</si>
  <si>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</si>
  <si>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</si>
  <si>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2566</t>
  </si>
  <si>
    <t>2565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</si>
  <si>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</si>
  <si>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</si>
  <si>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</si>
  <si>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</si>
  <si>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</si>
  <si>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</si>
  <si>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</si>
  <si>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</si>
  <si>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</si>
  <si>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</si>
  <si>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</si>
  <si>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</si>
  <si>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</si>
  <si>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</si>
  <si>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</si>
  <si>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</si>
  <si>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</si>
  <si>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</si>
  <si>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</si>
  <si>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</si>
  <si>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</si>
  <si>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</si>
  <si>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</si>
  <si>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</si>
  <si>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</si>
  <si>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</t>
  </si>
  <si>
    <t xml:space="preserve">   ที่ถึงกำหนดชำระภายในหนึ่งปี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</si>
  <si>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</si>
  <si>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</si>
  <si>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</si>
  <si>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</si>
  <si>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</si>
  <si>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</si>
  <si>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</si>
  <si>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</si>
  <si>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</si>
  <si>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</si>
  <si>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3, 8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</si>
  <si>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</si>
  <si>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</si>
  <si>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</si>
  <si>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</si>
  <si>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</si>
  <si>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</si>
  <si>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</si>
  <si>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</si>
  <si>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</si>
  <si>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</si>
  <si>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</si>
  <si>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</si>
  <si>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</si>
  <si>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</si>
  <si>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</si>
  <si>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</si>
  <si>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</si>
  <si>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สำรองการตีราคาที่ดินใหม่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</si>
  <si>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</si>
  <si>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</si>
  <si>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</si>
  <si>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ส่วนแบ่งกำไรขาดทุนเบ็ดเสร็จอื่นของการร่วมค้าที่ใช้วิธีส่วนได้เสีย</t>
  </si>
  <si>
    <t>รวมส่วนของบริษัทใหญ่</t>
  </si>
  <si>
    <t>ส่วนของผู้ถือหุ้นของบริษัทอื่นในกลุ่ม</t>
  </si>
  <si>
    <t xml:space="preserve">      ก่อนการจัดโครงสร้างธุรกิจ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</si>
  <si>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</si>
  <si>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</si>
  <si>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</si>
  <si>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</si>
  <si>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</si>
  <si>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 xml:space="preserve">รายได้  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</si>
  <si>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</si>
  <si>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</si>
  <si>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</si>
  <si>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</si>
  <si>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รายได้ดอกเบี้ย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</si>
  <si>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</si>
  <si>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</si>
  <si>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</si>
  <si>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</si>
  <si>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</si>
  <si>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</si>
  <si>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</si>
  <si>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</si>
  <si>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</si>
  <si>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</si>
  <si>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ขาดทุนจากการวัดมูลค่าเครื่องมือทางการเงินผ่านกำไรขาดทุน</t>
  </si>
  <si>
    <t>รวมค่าใช้จ่าย</t>
  </si>
  <si>
    <t>กำไรจากการดำเนินงาน</t>
  </si>
  <si>
    <t>กำไรจากการวัดมูลค่าเครื่องมือทางการเงินผ่านกำไรขาดทุน</t>
  </si>
  <si>
    <t>ส่วนแบ่งขาดทุนของการร่วมค้าที่ใช้วิธีส่วนได้เสีย</t>
  </si>
  <si>
    <t>4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</si>
  <si>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</si>
  <si>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</si>
  <si>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</si>
  <si>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12</t>
  </si>
  <si>
    <t>กำไร (ขาดทุน) สำหรับงวด</t>
  </si>
  <si>
    <t>งบกำไรขาดทุนเบ็ดเสร็จ 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</si>
  <si>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</si>
  <si>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</si>
  <si>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r>
      <t>ผลกำไรจาก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</si>
  <si>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</si>
  <si>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</si>
  <si>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</si>
  <si>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</si>
  <si>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 xml:space="preserve">(กลับรายการ) ผลกำไรจากการตีราคาที่ดินใหม่ </t>
  </si>
  <si>
    <t>ผลกำไรจากการวัดมูลค่าใหม่ของ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</si>
  <si>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</si>
  <si>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</si>
  <si>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</si>
  <si>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</si>
  <si>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</si>
  <si>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</si>
  <si>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</si>
  <si>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</si>
  <si>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</si>
  <si>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</si>
  <si>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</si>
  <si>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i/>
        <sz val="15"/>
        <rFont val="Angsana New"/>
        <family val="1"/>
      </rPr>
      <t>(บาท)</t>
    </r>
  </si>
  <si>
    <t>สำหรับงวดเก้าเดือนสิ้นสุด</t>
  </si>
  <si>
    <t>3, 11</t>
  </si>
  <si>
    <t>3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</si>
  <si>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</si>
  <si>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</si>
  <si>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</si>
  <si>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</si>
  <si>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</si>
  <si>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 xml:space="preserve">การแบ่งปันกำไรเบ็ดเสร็จรวม 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</si>
  <si>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</si>
  <si>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</si>
  <si>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13</t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</si>
  <si>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</si>
  <si>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</si>
  <si>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องค์ประกอบอื่นของ</t>
  </si>
  <si>
    <t>ทุน</t>
  </si>
  <si>
    <t>ผลต่างจากการ</t>
  </si>
  <si>
    <t>รวม</t>
  </si>
  <si>
    <t>ของบริษัทอื่น</t>
  </si>
  <si>
    <t>ที่ออกและ</t>
  </si>
  <si>
    <t>ส่วนเกิน</t>
  </si>
  <si>
    <t>สำรอง</t>
  </si>
  <si>
    <t>สำรองการตีราคา</t>
  </si>
  <si>
    <t>สำรองการป้องกัน</t>
  </si>
  <si>
    <t>สำรองการจ่าย</t>
  </si>
  <si>
    <t>รวมธุรกิจภายใต้</t>
  </si>
  <si>
    <t>ในกลุ่มก่อนการ</t>
  </si>
  <si>
    <t>ชำระแล้ว</t>
  </si>
  <si>
    <t>มูลค่าหุ้น</t>
  </si>
  <si>
    <t>ตามกฎหมาย</t>
  </si>
  <si>
    <t>ยังไม่ได้จัดสรร</t>
  </si>
  <si>
    <t>ที่ดินใหม่</t>
  </si>
  <si>
    <t>ความเสี่ยง</t>
  </si>
  <si>
    <t>โดยใช้หุ้นเป็นเกณฑ์</t>
  </si>
  <si>
    <t>การควบคุมเดียวกัน</t>
  </si>
  <si>
    <t>ของบริษัทใหญ่</t>
  </si>
  <si>
    <t>จัดโครงสร้างธุรกิจ</t>
  </si>
  <si>
    <t>สำหรับงวดเก้าเดือนสิ้นสุดวันที่ 30 กันยายน 2565  - ปรับปรุงใหม่</t>
  </si>
  <si>
    <t>ยอดคงเหลือ ณ วันที่ 1 มกราคม 2565 -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</si>
  <si>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</si>
  <si>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</si>
  <si>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ออกหุ้นสามัญ</t>
  </si>
  <si>
    <t xml:space="preserve">    ค่าใช้จ่ายแผนการกำหนดค่าตอบแทนพนักงานระยะยาว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</si>
  <si>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</si>
  <si>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</si>
  <si>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</si>
  <si>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</si>
  <si>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</si>
  <si>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</si>
  <si>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</si>
  <si>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</si>
  <si>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30 กันยายน 2565  - ปรับปรุงใหม่</t>
  </si>
  <si>
    <t>ส่วนแบ่งกำไรขาดทุน</t>
  </si>
  <si>
    <t>เบ็ดเสร็จอื่นของ</t>
  </si>
  <si>
    <t>การร่วมค้าที่ใช้</t>
  </si>
  <si>
    <t>วิธีส่วนได้เสีย</t>
  </si>
  <si>
    <t>สำหรับงวดเก้าเดือนสิ้นสุดวันที่ 30 กันยายน 2566</t>
  </si>
  <si>
    <t>ยอดคงเหลือ ณ วันที่ 1 มกราคม 2566 - ปรับปรุงใหม่</t>
  </si>
  <si>
    <t xml:space="preserve">   การเปลี่ยนแปลงในส่วนได้เสียจากการปรับปรุงโครงสร้างธุรกิจ</t>
  </si>
  <si>
    <t xml:space="preserve">   การซื้อธุรกิจภายใต้การควบคุมเดียวกัน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</si>
  <si>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</si>
  <si>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30 กันยายน 2566</t>
  </si>
  <si>
    <t>ทุนสำรอง</t>
  </si>
  <si>
    <t>ยังไม่ได้</t>
  </si>
  <si>
    <t>จัดสรร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</si>
  <si>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</si>
  <si>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</si>
  <si>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ผลกระทบของการเปลี่ยนแปลงนโยบายการบัญชีโดยการปรับปรุงย้อนหลัง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</si>
  <si>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</si>
  <si>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</si>
  <si>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กำไร</t>
  </si>
  <si>
    <t xml:space="preserve">    กำไรขาดทุนเบ็ดเสร็จอื่น</t>
  </si>
  <si>
    <t>ยอดคงเหลือ ณ วันที่ 30 กันยายน 2565</t>
  </si>
  <si>
    <t>ยอดคงเหลือ ณ วันที่ 1 มกราคม 2566</t>
  </si>
  <si>
    <t>งบกระแสเงินสด (ไม่ได้ตรวจสอบ)</t>
  </si>
  <si>
    <t>สำหรับงวดเก้าเดือนสิ้นสุดวันที่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</si>
  <si>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</si>
  <si>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</si>
  <si>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</si>
  <si>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ค่าตัดจำหน่ายสินทรัพย์ไม่มีตัวตนอื่น</t>
  </si>
  <si>
    <t>กลับรายการจากการด้อยค่าด้านเครดิตที่คาดว่าจะเกิดขึ้น</t>
  </si>
  <si>
    <t>ประมาณการหนี้สินไม่หมุนเวียนสำหรับผลประโยชน์พนักงาน</t>
  </si>
  <si>
    <t>กำไรจากการยกเลิกสัญญาเช่า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</si>
  <si>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</si>
  <si>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</si>
  <si>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ขาดทุนจากการด้อยค่าเครื่องตกแต่ง ติดตั้งและอุปกรณ์สำนักงาน</t>
  </si>
  <si>
    <t>ค่าใช้จ่ายแผนการกำหนดค่าตอบแทนพนักงานระยะยาว</t>
  </si>
  <si>
    <t>9</t>
  </si>
  <si>
    <t>กำไรจากการเปลี่ยนแปลงมูลค่ายุติธรรมของอสังหาริมทรัพย์เพื่อการลงทุน</t>
  </si>
  <si>
    <t>6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</si>
  <si>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</si>
  <si>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</si>
  <si>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</si>
  <si>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รับโอนประมาณการหนี้สินไม่หมุนเวียนสำหรับผลประโยชน์พนักงาน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</si>
  <si>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</si>
  <si>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</si>
  <si>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</si>
  <si>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</si>
  <si>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</si>
  <si>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เงินสดจ่ายเพื่อซื้อบริษัทย่อย</t>
  </si>
  <si>
    <t>2, 5</t>
  </si>
  <si>
    <t>เงินสดจ่ายจากการเพิ่มทุนของบริษัทย่อย</t>
  </si>
  <si>
    <t>เงินสดรับจากการลดทุนของบริษัทย่อย</t>
  </si>
  <si>
    <t>เงินสดจ่ายเพื่อซื้อส่วนได้เสียในการร่วมค้า</t>
  </si>
  <si>
    <t>เงินสดรับจากการจำหน่ายอาคาร และอุปกรณ์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</si>
  <si>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</si>
  <si>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</si>
  <si>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</si>
  <si>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</si>
  <si>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</si>
  <si>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</si>
  <si>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</si>
  <si>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เงินสดรับจากการเพิ่มทุนของบริษัทย่อย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</si>
  <si>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</si>
  <si>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</si>
  <si>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8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</si>
  <si>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</si>
  <si>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</si>
  <si>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</si>
  <si>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</si>
  <si>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</si>
  <si>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</si>
  <si>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</si>
  <si>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เงินสดจ่ายต้นทุนทางการเงินในการจัดหาเงินกู้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</si>
  <si>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</si>
  <si>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</si>
  <si>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14</t>
  </si>
  <si>
    <t>เงินสดจ่ายค่าใช้จ่ายในการออกหุ้นสามัญให้แก่พนักงาน</t>
  </si>
  <si>
    <t>เงินสดรับจากการชำระหนี้สินอนุพันธ์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</si>
  <si>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</si>
  <si>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</si>
  <si>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</si>
  <si>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</si>
  <si>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</si>
  <si>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รายการที่ไม่ใช่เงินสด 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</si>
  <si>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</si>
  <si>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</si>
  <si>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เจ้าหนี้ค่าซื้อสินทรัพย์ไม่มีตัวตนอื่น</t>
  </si>
  <si>
    <t>เจ้าหนี้ค่าซื้อซื้อส่วนได้เสียในการร่วมค้า</t>
  </si>
  <si>
    <t>สินทรัพย์สิทธิการใช้เพิ่มขึ้น</t>
  </si>
  <si>
    <t>เงินประกันเพื่อซื้อส่วนได้เสียในการร่วมค้า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</si>
</sst>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  <numFmt numFmtId="167" formatCode="#,##0_ ;\(#,##0\)\ "/>
  </numFmts>
  <fonts count="16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b/>
      <sz val="15"/>
      <name val="Angsana New"/>
      <family val="1"/>
      <charset val="222"/>
    </font>
    <font>
      <i/>
      <sz val="1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8">
    <xf numFmtId="0" fontId="0" fillId="0" borderId="0" xfId="0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0" fillId="0" borderId="0" xfId="1" applyNumberFormat="1" applyFont="1" applyFill="1"/>
    <xf numFmtId="49" fontId="2" fillId="0" borderId="0" xfId="0" applyNumberFormat="1" applyFont="1"/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164" fontId="0" fillId="0" borderId="0" xfId="1" quotePrefix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49" fontId="7" fillId="0" borderId="0" xfId="0" applyNumberFormat="1" applyFont="1"/>
    <xf numFmtId="49" fontId="3" fillId="0" borderId="0" xfId="0" applyNumberFormat="1" applyFont="1"/>
    <xf numFmtId="164" fontId="0" fillId="0" borderId="0" xfId="1" applyNumberFormat="1" applyFont="1" applyFill="1" applyAlignment="1">
      <alignment horizontal="right"/>
    </xf>
    <xf numFmtId="49" fontId="0" fillId="0" borderId="0" xfId="0" applyNumberFormat="1"/>
    <xf numFmtId="0" fontId="6" fillId="0" borderId="0" xfId="0" applyFont="1" applyAlignment="1">
      <alignment horizontal="center"/>
    </xf>
    <xf numFmtId="164" fontId="0" fillId="0" borderId="0" xfId="1" applyNumberFormat="1" applyFont="1" applyFill="1" applyAlignment="1"/>
    <xf numFmtId="164" fontId="0" fillId="0" borderId="0" xfId="0" applyNumberFormat="1"/>
    <xf numFmtId="43" fontId="0" fillId="0" borderId="0" xfId="1" applyFont="1"/>
    <xf numFmtId="49" fontId="0" fillId="0" borderId="0" xfId="0" applyNumberFormat="1" applyAlignment="1">
      <alignment wrapText="1"/>
    </xf>
    <xf numFmtId="164" fontId="7" fillId="0" borderId="1" xfId="1" applyNumberFormat="1" applyFont="1" applyFill="1" applyBorder="1" applyAlignment="1"/>
    <xf numFmtId="164" fontId="7" fillId="0" borderId="0" xfId="1" applyNumberFormat="1" applyFont="1" applyFill="1" applyAlignment="1"/>
    <xf numFmtId="43" fontId="7" fillId="0" borderId="1" xfId="1" applyFont="1" applyFill="1" applyBorder="1" applyAlignment="1"/>
    <xf numFmtId="0" fontId="7" fillId="0" borderId="0" xfId="0" applyFont="1"/>
    <xf numFmtId="49" fontId="0" fillId="0" borderId="0" xfId="0" applyNumberFormat="1" applyAlignment="1">
      <alignment horizontal="left"/>
    </xf>
    <xf numFmtId="164" fontId="7" fillId="0" borderId="2" xfId="1" applyNumberFormat="1" applyFont="1" applyFill="1" applyBorder="1" applyAlignment="1"/>
    <xf numFmtId="164" fontId="7" fillId="0" borderId="0" xfId="1" applyNumberFormat="1" applyFont="1" applyFill="1" applyBorder="1" applyAlignment="1"/>
    <xf numFmtId="49" fontId="3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164" fontId="0" fillId="0" borderId="0" xfId="1" applyNumberFormat="1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164" fontId="0" fillId="0" borderId="0" xfId="3" applyNumberFormat="1" applyFont="1" applyFill="1" applyAlignment="1"/>
    <xf numFmtId="0" fontId="0" fillId="0" borderId="0" xfId="0" applyAlignment="1">
      <alignment horizontal="left"/>
    </xf>
    <xf numFmtId="49" fontId="7" fillId="0" borderId="0" xfId="0" applyNumberFormat="1" applyFont="1" applyAlignment="1">
      <alignment wrapText="1"/>
    </xf>
    <xf numFmtId="164" fontId="7" fillId="0" borderId="0" xfId="1" applyNumberFormat="1" applyFont="1" applyFill="1" applyAlignment="1">
      <alignment horizontal="right"/>
    </xf>
    <xf numFmtId="49" fontId="3" fillId="0" borderId="0" xfId="0" applyNumberFormat="1" applyFont="1" applyAlignment="1">
      <alignment horizontal="center" wrapText="1"/>
    </xf>
    <xf numFmtId="164" fontId="7" fillId="0" borderId="4" xfId="1" applyNumberFormat="1" applyFont="1" applyFill="1" applyBorder="1" applyAlignment="1"/>
    <xf numFmtId="0" fontId="2" fillId="0" borderId="0" xfId="0" applyFont="1"/>
    <xf numFmtId="164" fontId="7" fillId="0" borderId="0" xfId="1" applyNumberFormat="1" applyFont="1" applyFill="1"/>
    <xf numFmtId="164" fontId="0" fillId="0" borderId="2" xfId="1" applyNumberFormat="1" applyFont="1" applyFill="1" applyBorder="1" applyAlignment="1"/>
    <xf numFmtId="43" fontId="0" fillId="0" borderId="0" xfId="1" applyFont="1" applyFill="1" applyAlignment="1"/>
    <xf numFmtId="165" fontId="0" fillId="0" borderId="0" xfId="0" applyNumberFormat="1"/>
    <xf numFmtId="0" fontId="9" fillId="0" borderId="0" xfId="0" applyFont="1" applyAlignment="1">
      <alignment horizontal="center"/>
    </xf>
    <xf numFmtId="43" fontId="0" fillId="0" borderId="0" xfId="3" applyFont="1" applyFill="1" applyBorder="1" applyAlignment="1"/>
    <xf numFmtId="43" fontId="0" fillId="0" borderId="0" xfId="3" applyFont="1" applyFill="1" applyAlignment="1"/>
    <xf numFmtId="164" fontId="7" fillId="0" borderId="5" xfId="1" applyNumberFormat="1" applyFont="1" applyFill="1" applyBorder="1" applyAlignment="1"/>
    <xf numFmtId="164" fontId="1" fillId="0" borderId="0" xfId="1" applyNumberFormat="1" applyFont="1" applyFill="1" applyBorder="1" applyAlignment="1"/>
    <xf numFmtId="164" fontId="1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1" fillId="0" borderId="0" xfId="1" applyNumberFormat="1" applyFont="1" applyFill="1" applyBorder="1"/>
    <xf numFmtId="165" fontId="1" fillId="0" borderId="0" xfId="0" applyNumberFormat="1" applyFont="1"/>
    <xf numFmtId="164" fontId="0" fillId="0" borderId="0" xfId="1" applyNumberFormat="1" applyFont="1" applyFill="1" applyBorder="1"/>
    <xf numFmtId="43" fontId="1" fillId="0" borderId="0" xfId="3" applyFont="1" applyFill="1" applyBorder="1"/>
    <xf numFmtId="164" fontId="1" fillId="0" borderId="0" xfId="0" applyNumberFormat="1" applyFont="1"/>
    <xf numFmtId="164" fontId="7" fillId="0" borderId="0" xfId="1" applyNumberFormat="1" applyFont="1" applyFill="1" applyBorder="1"/>
    <xf numFmtId="43" fontId="0" fillId="0" borderId="0" xfId="1" applyFont="1" applyFill="1" applyBorder="1"/>
    <xf numFmtId="164" fontId="2" fillId="0" borderId="0" xfId="1" applyNumberFormat="1" applyFont="1" applyFill="1"/>
    <xf numFmtId="49" fontId="6" fillId="0" borderId="0" xfId="0" applyNumberFormat="1" applyFont="1"/>
    <xf numFmtId="0" fontId="2" fillId="0" borderId="0" xfId="0" applyFont="1" applyAlignment="1">
      <alignment horizontal="left"/>
    </xf>
    <xf numFmtId="164" fontId="2" fillId="0" borderId="0" xfId="1" applyNumberFormat="1" applyFont="1" applyFill="1" applyAlignment="1">
      <alignment horizontal="left"/>
    </xf>
    <xf numFmtId="49" fontId="1" fillId="0" borderId="0" xfId="0" applyNumberFormat="1" applyFont="1" applyAlignment="1">
      <alignment horizontal="center"/>
    </xf>
    <xf numFmtId="164" fontId="7" fillId="0" borderId="0" xfId="1" applyNumberFormat="1" applyFont="1" applyFill="1" applyAlignment="1">
      <alignment horizontal="center"/>
    </xf>
    <xf numFmtId="43" fontId="7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43" fontId="0" fillId="0" borderId="0" xfId="1" quotePrefix="1" applyFont="1" applyAlignment="1">
      <alignment horizontal="center"/>
    </xf>
    <xf numFmtId="43" fontId="1" fillId="0" borderId="0" xfId="1" applyFont="1" applyAlignment="1">
      <alignment horizontal="center"/>
    </xf>
    <xf numFmtId="164" fontId="1" fillId="0" borderId="0" xfId="1" applyNumberFormat="1" applyFont="1" applyFill="1" applyAlignment="1">
      <alignment horizontal="right" wrapText="1"/>
    </xf>
    <xf numFmtId="164" fontId="1" fillId="0" borderId="0" xfId="1" applyNumberFormat="1" applyFont="1" applyFill="1"/>
    <xf numFmtId="43" fontId="1" fillId="0" borderId="0" xfId="1" applyFont="1"/>
    <xf numFmtId="49" fontId="1" fillId="0" borderId="0" xfId="0" applyNumberFormat="1" applyFont="1" applyAlignment="1">
      <alignment wrapText="1"/>
    </xf>
    <xf numFmtId="43" fontId="0" fillId="0" borderId="0" xfId="1" applyFont="1" applyFill="1" applyBorder="1" applyAlignment="1"/>
    <xf numFmtId="49" fontId="1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3" fontId="1" fillId="0" borderId="0" xfId="1" applyFont="1" applyFill="1" applyBorder="1" applyAlignment="1"/>
    <xf numFmtId="43" fontId="7" fillId="0" borderId="0" xfId="1" applyFont="1"/>
    <xf numFmtId="164" fontId="7" fillId="0" borderId="0" xfId="1" applyNumberFormat="1" applyFont="1" applyFill="1" applyBorder="1" applyAlignment="1">
      <alignment horizontal="right"/>
    </xf>
    <xf numFmtId="43" fontId="7" fillId="0" borderId="0" xfId="1" applyFont="1" applyAlignment="1">
      <alignment horizontal="right"/>
    </xf>
    <xf numFmtId="164" fontId="0" fillId="0" borderId="4" xfId="1" applyNumberFormat="1" applyFont="1" applyFill="1" applyBorder="1" applyAlignment="1"/>
    <xf numFmtId="164" fontId="7" fillId="0" borderId="3" xfId="1" applyNumberFormat="1" applyFont="1" applyFill="1" applyBorder="1"/>
    <xf numFmtId="0" fontId="7" fillId="0" borderId="0" xfId="0" applyFont="1" applyAlignment="1">
      <alignment horizontal="left"/>
    </xf>
    <xf numFmtId="164" fontId="6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164" fontId="7" fillId="0" borderId="4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9" fontId="0" fillId="0" borderId="0" xfId="0" applyNumberFormat="1" applyAlignment="1">
      <alignment horizontal="left" wrapText="1"/>
    </xf>
    <xf numFmtId="164" fontId="0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3" xfId="1" applyNumberFormat="1" applyFont="1" applyFill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49" fontId="11" fillId="0" borderId="0" xfId="0" applyNumberFormat="1" applyFont="1"/>
    <xf numFmtId="49" fontId="12" fillId="0" borderId="0" xfId="0" applyNumberFormat="1" applyFont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43" fontId="10" fillId="0" borderId="0" xfId="1" applyFont="1" applyAlignment="1">
      <alignment horizontal="center"/>
    </xf>
    <xf numFmtId="164" fontId="11" fillId="0" borderId="3" xfId="1" applyNumberFormat="1" applyFont="1" applyFill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164" fontId="11" fillId="0" borderId="3" xfId="0" applyNumberFormat="1" applyFont="1" applyBorder="1" applyAlignment="1">
      <alignment horizontal="center"/>
    </xf>
    <xf numFmtId="166" fontId="7" fillId="0" borderId="2" xfId="1" applyNumberFormat="1" applyFont="1" applyFill="1" applyBorder="1" applyAlignment="1"/>
    <xf numFmtId="166" fontId="7" fillId="0" borderId="0" xfId="1" applyNumberFormat="1" applyFont="1" applyFill="1" applyBorder="1" applyAlignment="1"/>
    <xf numFmtId="43" fontId="7" fillId="0" borderId="0" xfId="1" applyFont="1" applyFill="1" applyBorder="1" applyAlignment="1"/>
    <xf numFmtId="0" fontId="7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/>
    <xf numFmtId="49" fontId="1" fillId="0" borderId="0" xfId="0" applyNumberFormat="1" applyFont="1"/>
    <xf numFmtId="165" fontId="7" fillId="0" borderId="1" xfId="0" applyNumberFormat="1" applyFont="1" applyBorder="1"/>
    <xf numFmtId="165" fontId="7" fillId="0" borderId="0" xfId="0" applyNumberFormat="1" applyFont="1"/>
    <xf numFmtId="165" fontId="7" fillId="0" borderId="0" xfId="0" applyNumberFormat="1" applyFont="1" applyAlignment="1">
      <alignment horizontal="right"/>
    </xf>
    <xf numFmtId="164" fontId="7" fillId="0" borderId="0" xfId="0" applyNumberFormat="1" applyFont="1"/>
    <xf numFmtId="43" fontId="7" fillId="0" borderId="0" xfId="0" applyNumberFormat="1" applyFont="1"/>
    <xf numFmtId="165" fontId="7" fillId="0" borderId="3" xfId="0" applyNumberFormat="1" applyFont="1" applyBorder="1"/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3" fontId="10" fillId="0" borderId="0" xfId="1" applyFont="1" applyFill="1" applyAlignment="1">
      <alignment horizontal="center"/>
    </xf>
    <xf numFmtId="166" fontId="7" fillId="0" borderId="0" xfId="0" applyNumberFormat="1" applyFont="1"/>
    <xf numFmtId="10" fontId="0" fillId="0" borderId="0" xfId="2" applyNumberFormat="1" applyFont="1" applyFill="1"/>
    <xf numFmtId="0" fontId="13" fillId="0" borderId="0" xfId="0" applyFont="1"/>
    <xf numFmtId="43" fontId="13" fillId="0" borderId="0" xfId="1" applyFont="1" applyFill="1"/>
    <xf numFmtId="164" fontId="13" fillId="0" borderId="0" xfId="1" applyNumberFormat="1" applyFont="1" applyFill="1"/>
    <xf numFmtId="164" fontId="13" fillId="0" borderId="0" xfId="1" applyNumberFormat="1" applyFont="1" applyFill="1" applyBorder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1" applyNumberFormat="1" applyFont="1" applyFill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 wrapText="1"/>
    </xf>
    <xf numFmtId="164" fontId="13" fillId="0" borderId="0" xfId="1" applyNumberFormat="1" applyFont="1" applyFill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43" fontId="13" fillId="0" borderId="0" xfId="1" applyFont="1" applyFill="1" applyAlignment="1">
      <alignment horizontal="center"/>
    </xf>
    <xf numFmtId="43" fontId="13" fillId="0" borderId="0" xfId="3" applyFont="1" applyFill="1" applyAlignment="1">
      <alignment horizontal="center"/>
    </xf>
    <xf numFmtId="164" fontId="13" fillId="0" borderId="0" xfId="3" applyNumberFormat="1" applyFont="1" applyFill="1" applyAlignment="1">
      <alignment horizontal="center"/>
    </xf>
    <xf numFmtId="164" fontId="13" fillId="0" borderId="0" xfId="3" applyNumberFormat="1" applyFont="1" applyFill="1" applyBorder="1" applyAlignment="1">
      <alignment horizontal="center"/>
    </xf>
    <xf numFmtId="164" fontId="13" fillId="0" borderId="0" xfId="1" applyNumberFormat="1" applyFont="1" applyFill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1" applyNumberFormat="1" applyFont="1" applyFill="1" applyBorder="1"/>
    <xf numFmtId="165" fontId="2" fillId="0" borderId="0" xfId="0" applyNumberFormat="1" applyFont="1"/>
    <xf numFmtId="164" fontId="2" fillId="0" borderId="0" xfId="0" applyNumberFormat="1" applyFont="1"/>
    <xf numFmtId="0" fontId="4" fillId="0" borderId="0" xfId="0" applyFont="1"/>
    <xf numFmtId="43" fontId="2" fillId="0" borderId="0" xfId="1" applyFont="1" applyFill="1"/>
    <xf numFmtId="43" fontId="2" fillId="0" borderId="0" xfId="1" applyFont="1" applyFill="1" applyBorder="1"/>
    <xf numFmtId="43" fontId="13" fillId="0" borderId="0" xfId="3" applyFont="1" applyFill="1"/>
    <xf numFmtId="164" fontId="2" fillId="0" borderId="0" xfId="3" applyNumberFormat="1" applyFont="1" applyFill="1"/>
    <xf numFmtId="164" fontId="15" fillId="0" borderId="0" xfId="3" applyNumberFormat="1" applyFont="1" applyFill="1"/>
    <xf numFmtId="164" fontId="13" fillId="0" borderId="0" xfId="3" applyNumberFormat="1" applyFont="1" applyFill="1" applyBorder="1"/>
    <xf numFmtId="164" fontId="13" fillId="0" borderId="0" xfId="3" applyNumberFormat="1" applyFont="1" applyFill="1"/>
    <xf numFmtId="43" fontId="13" fillId="0" borderId="0" xfId="1" applyFont="1" applyFill="1" applyBorder="1"/>
    <xf numFmtId="0" fontId="13" fillId="2" borderId="0" xfId="0" applyFont="1" applyFill="1"/>
    <xf numFmtId="164" fontId="13" fillId="0" borderId="4" xfId="3" applyNumberFormat="1" applyFont="1" applyFill="1" applyBorder="1"/>
    <xf numFmtId="164" fontId="1" fillId="0" borderId="4" xfId="1" applyNumberFormat="1" applyFont="1" applyFill="1" applyBorder="1" applyAlignment="1"/>
    <xf numFmtId="164" fontId="2" fillId="0" borderId="0" xfId="3" applyNumberFormat="1" applyFont="1" applyFill="1" applyBorder="1"/>
    <xf numFmtId="164" fontId="15" fillId="0" borderId="4" xfId="3" applyNumberFormat="1" applyFont="1" applyFill="1" applyBorder="1"/>
    <xf numFmtId="164" fontId="13" fillId="0" borderId="4" xfId="1" applyNumberFormat="1" applyFont="1" applyFill="1" applyBorder="1"/>
    <xf numFmtId="164" fontId="2" fillId="0" borderId="4" xfId="1" applyNumberFormat="1" applyFont="1" applyFill="1" applyBorder="1"/>
    <xf numFmtId="164" fontId="13" fillId="0" borderId="0" xfId="0" applyNumberFormat="1" applyFont="1"/>
    <xf numFmtId="43" fontId="2" fillId="0" borderId="1" xfId="1" applyFont="1" applyFill="1" applyBorder="1"/>
    <xf numFmtId="164" fontId="2" fillId="0" borderId="1" xfId="1" applyNumberFormat="1" applyFont="1" applyFill="1" applyBorder="1"/>
    <xf numFmtId="165" fontId="13" fillId="0" borderId="0" xfId="0" applyNumberFormat="1" applyFont="1"/>
    <xf numFmtId="0" fontId="2" fillId="0" borderId="0" xfId="0" applyFont="1" applyAlignment="1">
      <alignment vertical="top" wrapText="1"/>
    </xf>
    <xf numFmtId="164" fontId="2" fillId="0" borderId="2" xfId="1" applyNumberFormat="1" applyFont="1" applyFill="1" applyBorder="1"/>
    <xf numFmtId="43" fontId="13" fillId="0" borderId="0" xfId="0" applyNumberFormat="1" applyFont="1"/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43" fontId="4" fillId="0" borderId="0" xfId="3" applyFont="1" applyFill="1"/>
    <xf numFmtId="43" fontId="2" fillId="0" borderId="0" xfId="3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2" borderId="0" xfId="0" applyFont="1" applyFill="1"/>
    <xf numFmtId="43" fontId="1" fillId="0" borderId="0" xfId="1" applyFont="1" applyFill="1" applyAlignment="1"/>
    <xf numFmtId="0" fontId="7" fillId="0" borderId="0" xfId="0" applyFont="1" applyAlignment="1">
      <alignment wrapText="1"/>
    </xf>
    <xf numFmtId="43" fontId="1" fillId="0" borderId="0" xfId="0" applyNumberFormat="1" applyFont="1"/>
    <xf numFmtId="0" fontId="3" fillId="0" borderId="0" xfId="0" applyFont="1"/>
    <xf numFmtId="43" fontId="0" fillId="0" borderId="4" xfId="1" applyFont="1" applyFill="1" applyBorder="1" applyAlignment="1"/>
    <xf numFmtId="0" fontId="7" fillId="0" borderId="0" xfId="0" applyFont="1" applyAlignment="1">
      <alignment vertical="top" wrapText="1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right"/>
    </xf>
    <xf numFmtId="43" fontId="1" fillId="0" borderId="0" xfId="3" applyFont="1" applyFill="1" applyBorder="1" applyAlignment="1"/>
    <xf numFmtId="49" fontId="7" fillId="0" borderId="0" xfId="0" applyNumberFormat="1" applyFont="1" applyAlignment="1">
      <alignment horizontal="left" wrapText="1"/>
    </xf>
    <xf numFmtId="43" fontId="7" fillId="0" borderId="0" xfId="3" applyFont="1" applyFill="1" applyBorder="1" applyAlignment="1"/>
    <xf numFmtId="167" fontId="7" fillId="0" borderId="0" xfId="0" applyNumberFormat="1" applyFont="1"/>
    <xf numFmtId="167" fontId="7" fillId="0" borderId="0" xfId="3" applyNumberFormat="1" applyFont="1" applyFill="1" applyBorder="1" applyAlignment="1"/>
    <xf numFmtId="167" fontId="1" fillId="0" borderId="0" xfId="0" applyNumberFormat="1" applyFont="1"/>
    <xf numFmtId="165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164" fontId="8" fillId="0" borderId="1" xfId="1" applyNumberFormat="1" applyFont="1" applyFill="1" applyBorder="1" applyAlignment="1"/>
    <xf numFmtId="164" fontId="8" fillId="0" borderId="0" xfId="1" applyNumberFormat="1" applyFont="1" applyFill="1" applyBorder="1" applyAlignment="1"/>
    <xf numFmtId="43" fontId="7" fillId="0" borderId="0" xfId="3" applyFont="1" applyFill="1" applyAlignment="1"/>
    <xf numFmtId="164" fontId="7" fillId="0" borderId="0" xfId="3" applyNumberFormat="1" applyFont="1" applyFill="1" applyBorder="1" applyAlignment="1"/>
    <xf numFmtId="164" fontId="7" fillId="0" borderId="3" xfId="1" applyNumberFormat="1" applyFont="1" applyFill="1" applyBorder="1" applyAlignment="1"/>
    <xf numFmtId="3" fontId="1" fillId="0" borderId="0" xfId="0" applyNumberFormat="1" applyFont="1"/>
    <xf numFmtId="43" fontId="2" fillId="0" borderId="0" xfId="1" applyFont="1"/>
    <xf numFmtId="43" fontId="13" fillId="0" borderId="0" xfId="1" applyFont="1"/>
    <xf numFmtId="43" fontId="13" fillId="2" borderId="0" xfId="1" applyFont="1" applyFill="1"/>
    <xf numFmtId="43" fontId="1" fillId="2" borderId="0" xfId="1" applyFont="1" applyFill="1"/>
    <xf numFmtId="164" fontId="7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13" fillId="0" borderId="0" xfId="1" applyNumberFormat="1" applyFont="1" applyFill="1" applyAlignment="1">
      <alignment horizontal="center" vertical="center"/>
    </xf>
    <xf numFmtId="0" fontId="13" fillId="0" borderId="4" xfId="0" applyFont="1" applyBorder="1" applyAlignment="1">
      <alignment horizontal="center"/>
    </xf>
    <xf numFmtId="164" fontId="13" fillId="0" borderId="4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64" fontId="0" fillId="0" borderId="0" xfId="1" applyNumberFormat="1" applyFont="1" applyFill="1" applyAlignment="1">
      <alignment horizontal="center" vertical="center"/>
    </xf>
    <xf numFmtId="0" fontId="0" fillId="0" borderId="4" xfId="0" applyBorder="1" applyAlignment="1">
      <alignment horizontal="center"/>
    </xf>
    <xf numFmtId="164" fontId="0" fillId="0" borderId="4" xfId="1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Comma 3 2" xfId="3" xr:uid="{6E08229F-5FF8-4F70-A432-478CC6043D49}"/>
    <cellStyle name="Normal" xfId="0" builtinId="0"/>
    <cellStyle name="Percent" xfId="2" builtinId="5"/>
  </cellStyles>
  <dxfs count="0"/>
  <tableStyles count="1" defaultTableStyle="TableStyleMedium2" defaultPivotStyle="PivotStyleLight16">
    <tableStyle name="Invisible" pivot="0" table="0" count="0" xr9:uid="{C44ABC96-68F9-4B58-9078-313FCF40B90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66B2C-25C9-4A5E-91DE-ADF1AF6731DA}">
  <sheetPr>
    <tabColor rgb="FF00FFFF"/>
  </sheetPr>
  <dimension ref="A1:M104"/>
  <sheetViews>
    <sheetView view="pageBreakPreview" zoomScale="85" zoomScaleNormal="70" zoomScaleSheetLayoutView="85" workbookViewId="0">
      <selection activeCell="M7" sqref="M1:M1048576"/>
    </sheetView>
  </sheetViews>
  <sheetFormatPr defaultColWidth="8.8984375" defaultRowHeight="24" customHeight="1" x14ac:dyDescent="0.65"/>
  <cols>
    <col min="1" max="1" width="45.5" customWidth="1"/>
    <col min="2" max="2" width="8.69921875" style="9" customWidth="1"/>
    <col min="3" max="3" width="2" style="9" customWidth="1"/>
    <col min="4" max="4" width="16.19921875" style="4" customWidth="1"/>
    <col min="5" max="5" width="2" style="4" customWidth="1"/>
    <col min="6" max="6" width="16.19921875" style="4" customWidth="1"/>
    <col min="7" max="7" width="2" style="4" customWidth="1"/>
    <col min="8" max="8" width="16.19921875" style="4" customWidth="1"/>
    <col min="9" max="9" width="2" style="4" customWidth="1"/>
    <col min="10" max="10" width="16.19921875" style="4" customWidth="1"/>
    <col min="11" max="11" width="10" bestFit="1" customWidth="1"/>
    <col min="13" max="13" width="16.796875" style="21" bestFit="1" customWidth="1"/>
  </cols>
  <sheetData>
    <row r="1" spans="1:11" ht="24" customHeight="1" x14ac:dyDescent="0.7">
      <c r="A1" s="1" t="s">
        <v>0</v>
      </c>
      <c r="B1" s="2"/>
      <c r="C1" s="3"/>
    </row>
    <row r="2" spans="1:11" ht="24" customHeight="1" x14ac:dyDescent="0.7">
      <c r="A2" s="5" t="s">
        <v>1</v>
      </c>
      <c r="B2" s="2"/>
      <c r="C2" s="3"/>
    </row>
    <row r="3" spans="1:11" ht="24" customHeight="1" x14ac:dyDescent="0.7">
      <c r="A3" s="5"/>
      <c r="B3" s="6"/>
      <c r="C3" s="6"/>
    </row>
    <row r="4" spans="1:11" ht="24" customHeight="1" x14ac:dyDescent="0.7">
      <c r="A4" s="7"/>
      <c r="B4" s="6"/>
      <c r="C4" s="6"/>
      <c r="D4" s="202" t="s">
        <v>2</v>
      </c>
      <c r="E4" s="202"/>
      <c r="F4" s="202"/>
      <c r="G4" s="202"/>
      <c r="H4" s="203" t="s">
        <v>3</v>
      </c>
      <c r="I4" s="203"/>
      <c r="J4" s="203"/>
    </row>
    <row r="5" spans="1:11" ht="24" customHeight="1" x14ac:dyDescent="0.65">
      <c r="A5" s="7"/>
      <c r="B5" s="6"/>
      <c r="C5" s="6"/>
      <c r="D5" s="8" t="s">
        <v>4</v>
      </c>
      <c r="E5" s="8"/>
      <c r="F5" s="8" t="s">
        <v>5</v>
      </c>
      <c r="G5" s="9"/>
      <c r="H5" s="8" t="s">
        <v>4</v>
      </c>
      <c r="I5" s="8"/>
      <c r="J5" s="8" t="s">
        <v>5</v>
      </c>
    </row>
    <row r="6" spans="1:11" ht="24" customHeight="1" x14ac:dyDescent="0.7">
      <c r="A6" s="5" t="s">
        <v>6</v>
      </c>
      <c r="B6" s="6" t="s">
        <v>7</v>
      </c>
      <c r="C6" s="6"/>
      <c r="D6" s="10" t="s">
        <v>8</v>
      </c>
      <c r="E6" s="11"/>
      <c r="F6" s="10" t="s">
        <v>9</v>
      </c>
      <c r="G6" s="11"/>
      <c r="H6" s="10" t="s">
        <v>8</v>
      </c>
      <c r="I6" s="11"/>
      <c r="J6" s="10" t="s">
        <v>9</v>
      </c>
    </row>
    <row r="7" spans="1:11" ht="24" customHeight="1" x14ac:dyDescent="0.7">
      <c r="A7" s="5"/>
      <c r="B7" s="6"/>
      <c r="C7" s="6"/>
      <c r="D7" s="12" t="s">
        <v>10</v>
      </c>
      <c r="E7" s="13"/>
      <c r="F7" s="12" t="s">
        <v>11</v>
      </c>
      <c r="G7" s="13"/>
      <c r="H7" s="12" t="s">
        <v>10</v>
      </c>
      <c r="I7" s="13"/>
      <c r="J7" s="12"/>
    </row>
    <row r="8" spans="1:11" ht="24" customHeight="1" x14ac:dyDescent="0.7">
      <c r="A8" s="14"/>
      <c r="B8" s="6"/>
      <c r="C8" s="6"/>
      <c r="D8" s="204" t="s">
        <v>12</v>
      </c>
      <c r="E8" s="205"/>
      <c r="F8" s="205"/>
      <c r="G8" s="205"/>
      <c r="H8" s="205"/>
      <c r="I8" s="205"/>
      <c r="J8" s="205"/>
    </row>
    <row r="9" spans="1:11" ht="24" customHeight="1" x14ac:dyDescent="0.7">
      <c r="A9" s="15" t="s">
        <v>13</v>
      </c>
      <c r="B9" s="6"/>
      <c r="C9" s="6"/>
      <c r="D9" s="16"/>
      <c r="E9" s="16"/>
      <c r="F9" s="16"/>
      <c r="G9" s="16"/>
      <c r="H9" s="16"/>
      <c r="I9" s="16"/>
      <c r="J9" s="16"/>
    </row>
    <row r="10" spans="1:11" ht="24" customHeight="1" x14ac:dyDescent="0.65">
      <c r="A10" s="17" t="s">
        <v>14</v>
      </c>
      <c r="B10" s="18"/>
      <c r="C10" s="18"/>
      <c r="D10" s="16">
        <v>461175</v>
      </c>
      <c r="E10" s="19"/>
      <c r="F10" s="16">
        <v>283590</v>
      </c>
      <c r="G10" s="19"/>
      <c r="H10" s="16">
        <v>247793</v>
      </c>
      <c r="I10" s="19"/>
      <c r="J10" s="19">
        <v>54605</v>
      </c>
      <c r="K10" s="20"/>
    </row>
    <row r="11" spans="1:11" ht="24" customHeight="1" x14ac:dyDescent="0.65">
      <c r="A11" s="17" t="s">
        <v>15</v>
      </c>
      <c r="B11" s="18">
        <v>3</v>
      </c>
      <c r="C11" s="18"/>
      <c r="D11" s="16">
        <v>871101</v>
      </c>
      <c r="E11" s="19"/>
      <c r="F11" s="16">
        <v>857611</v>
      </c>
      <c r="G11" s="19"/>
      <c r="H11" s="16">
        <v>731070</v>
      </c>
      <c r="I11" s="19"/>
      <c r="J11" s="19">
        <v>916473</v>
      </c>
    </row>
    <row r="12" spans="1:11" ht="24" customHeight="1" x14ac:dyDescent="0.65">
      <c r="A12" s="17" t="s">
        <v>16</v>
      </c>
      <c r="B12" s="18"/>
      <c r="C12" s="18"/>
      <c r="D12" s="16">
        <v>55710</v>
      </c>
      <c r="E12" s="19"/>
      <c r="F12" s="16">
        <v>62170</v>
      </c>
      <c r="G12" s="19"/>
      <c r="H12" s="16">
        <v>0</v>
      </c>
      <c r="I12" s="19"/>
      <c r="J12" s="19">
        <v>0</v>
      </c>
    </row>
    <row r="13" spans="1:11" ht="24" customHeight="1" x14ac:dyDescent="0.65">
      <c r="A13" s="22" t="s">
        <v>17</v>
      </c>
      <c r="B13" s="18">
        <v>15</v>
      </c>
      <c r="C13" s="18"/>
      <c r="D13" s="16">
        <v>19656</v>
      </c>
      <c r="E13" s="19"/>
      <c r="F13" s="16">
        <v>0</v>
      </c>
      <c r="G13" s="19"/>
      <c r="H13" s="16">
        <v>19656</v>
      </c>
      <c r="I13" s="19"/>
      <c r="J13" s="19">
        <v>0</v>
      </c>
    </row>
    <row r="14" spans="1:11" ht="24" customHeight="1" x14ac:dyDescent="0.65">
      <c r="A14" s="17" t="s">
        <v>18</v>
      </c>
      <c r="B14" s="18"/>
      <c r="C14" s="18"/>
      <c r="D14" s="16">
        <v>271588</v>
      </c>
      <c r="E14" s="19"/>
      <c r="F14" s="16">
        <v>82002</v>
      </c>
      <c r="G14" s="19"/>
      <c r="H14" s="16">
        <v>8492</v>
      </c>
      <c r="I14" s="19"/>
      <c r="J14" s="19">
        <v>1346</v>
      </c>
    </row>
    <row r="15" spans="1:11" ht="24" customHeight="1" x14ac:dyDescent="0.7">
      <c r="A15" s="14" t="s">
        <v>19</v>
      </c>
      <c r="B15" s="2"/>
      <c r="C15" s="2"/>
      <c r="D15" s="23">
        <f>ROUND(SUM(D10:D14),0)</f>
        <v>1679230</v>
      </c>
      <c r="E15" s="24"/>
      <c r="F15" s="23">
        <f>ROUND(SUM(F10:F14),0)</f>
        <v>1285373</v>
      </c>
      <c r="G15" s="24"/>
      <c r="H15" s="23">
        <f>ROUND(SUM(H10:H14),0)</f>
        <v>1007011</v>
      </c>
      <c r="I15" s="24"/>
      <c r="J15" s="23">
        <f>ROUND(SUM(J10:J14),0)</f>
        <v>972424</v>
      </c>
    </row>
    <row r="16" spans="1:11" ht="24" customHeight="1" x14ac:dyDescent="0.65">
      <c r="A16" s="17"/>
      <c r="B16" s="6"/>
      <c r="C16" s="6"/>
      <c r="D16" s="19"/>
      <c r="E16" s="19"/>
      <c r="F16" s="19"/>
      <c r="G16" s="19"/>
      <c r="H16" s="19"/>
      <c r="I16" s="19"/>
      <c r="J16" s="19"/>
    </row>
    <row r="17" spans="1:13" s="26" customFormat="1" ht="24" customHeight="1" x14ac:dyDescent="0.7">
      <c r="A17" s="15" t="s">
        <v>20</v>
      </c>
      <c r="B17" s="6"/>
      <c r="C17" s="6"/>
      <c r="D17" s="16"/>
      <c r="E17" s="19"/>
      <c r="F17" s="19"/>
      <c r="G17" s="19"/>
      <c r="H17" s="19"/>
      <c r="I17" s="19"/>
      <c r="J17" s="19"/>
      <c r="M17" s="77"/>
    </row>
    <row r="18" spans="1:13" ht="24" customHeight="1" x14ac:dyDescent="0.65">
      <c r="A18" s="17" t="s">
        <v>21</v>
      </c>
      <c r="B18" s="18">
        <v>5</v>
      </c>
      <c r="C18" s="18"/>
      <c r="D18" s="16">
        <v>0</v>
      </c>
      <c r="E18" s="19"/>
      <c r="F18" s="16">
        <v>0</v>
      </c>
      <c r="G18" s="19"/>
      <c r="H18" s="16">
        <v>87761011</v>
      </c>
      <c r="I18" s="19"/>
      <c r="J18" s="19">
        <v>42495335</v>
      </c>
    </row>
    <row r="19" spans="1:13" ht="24" customHeight="1" x14ac:dyDescent="0.65">
      <c r="A19" s="17" t="s">
        <v>22</v>
      </c>
      <c r="B19" s="18">
        <v>4</v>
      </c>
      <c r="C19" s="18"/>
      <c r="D19" s="16">
        <v>1415208</v>
      </c>
      <c r="E19" s="19"/>
      <c r="F19" s="16">
        <v>0</v>
      </c>
      <c r="G19" s="19"/>
      <c r="H19" s="16">
        <v>1405285</v>
      </c>
      <c r="I19" s="19"/>
      <c r="J19" s="19">
        <v>510</v>
      </c>
    </row>
    <row r="20" spans="1:13" ht="24" customHeight="1" x14ac:dyDescent="0.65">
      <c r="A20" s="17" t="s">
        <v>23</v>
      </c>
      <c r="B20" s="18"/>
      <c r="C20" s="18"/>
      <c r="D20" s="16">
        <v>67155</v>
      </c>
      <c r="E20" s="19"/>
      <c r="F20" s="16">
        <v>115676</v>
      </c>
      <c r="G20" s="19"/>
      <c r="H20" s="16">
        <v>0</v>
      </c>
      <c r="I20" s="19"/>
      <c r="J20" s="19">
        <v>2824</v>
      </c>
      <c r="K20" s="20"/>
    </row>
    <row r="21" spans="1:13" ht="24" customHeight="1" x14ac:dyDescent="0.65">
      <c r="A21" s="17" t="s">
        <v>24</v>
      </c>
      <c r="B21" s="18">
        <v>3</v>
      </c>
      <c r="C21" s="18"/>
      <c r="D21" s="16">
        <v>40219</v>
      </c>
      <c r="E21" s="19"/>
      <c r="F21" s="16">
        <v>0</v>
      </c>
      <c r="G21" s="19"/>
      <c r="H21" s="16">
        <v>51319670</v>
      </c>
      <c r="I21" s="19"/>
      <c r="J21" s="19">
        <v>89280054</v>
      </c>
      <c r="K21" s="20"/>
    </row>
    <row r="22" spans="1:13" ht="24" customHeight="1" x14ac:dyDescent="0.65">
      <c r="A22" s="17" t="s">
        <v>25</v>
      </c>
      <c r="B22" s="18">
        <v>6</v>
      </c>
      <c r="C22" s="6"/>
      <c r="D22" s="16">
        <v>82543067</v>
      </c>
      <c r="E22" s="19"/>
      <c r="F22" s="16">
        <v>77906538</v>
      </c>
      <c r="G22" s="19"/>
      <c r="H22" s="16">
        <v>0</v>
      </c>
      <c r="I22" s="19"/>
      <c r="J22" s="19">
        <v>0</v>
      </c>
    </row>
    <row r="23" spans="1:13" ht="24" customHeight="1" x14ac:dyDescent="0.65">
      <c r="A23" s="17" t="s">
        <v>26</v>
      </c>
      <c r="B23" s="18">
        <v>7</v>
      </c>
      <c r="C23" s="18"/>
      <c r="D23" s="16">
        <v>81463354</v>
      </c>
      <c r="E23" s="19"/>
      <c r="F23" s="16">
        <v>80343445</v>
      </c>
      <c r="G23" s="19"/>
      <c r="H23" s="16">
        <v>189564</v>
      </c>
      <c r="I23" s="19"/>
      <c r="J23" s="19">
        <v>128330</v>
      </c>
    </row>
    <row r="24" spans="1:13" ht="24" customHeight="1" x14ac:dyDescent="0.65">
      <c r="A24" s="17" t="s">
        <v>27</v>
      </c>
      <c r="B24" s="18"/>
      <c r="C24" s="18"/>
      <c r="D24" s="16">
        <v>303145</v>
      </c>
      <c r="E24" s="19"/>
      <c r="F24" s="16">
        <v>246714</v>
      </c>
      <c r="G24" s="19"/>
      <c r="H24" s="16">
        <v>121442</v>
      </c>
      <c r="I24" s="19"/>
      <c r="J24" s="19">
        <v>95439</v>
      </c>
    </row>
    <row r="25" spans="1:13" ht="24" customHeight="1" x14ac:dyDescent="0.65">
      <c r="A25" s="17" t="s">
        <v>28</v>
      </c>
      <c r="B25" s="18"/>
      <c r="C25" s="18"/>
      <c r="D25" s="16">
        <v>1310245</v>
      </c>
      <c r="E25" s="19"/>
      <c r="F25" s="16">
        <v>1430676</v>
      </c>
      <c r="G25" s="19"/>
      <c r="H25" s="16">
        <v>18955</v>
      </c>
      <c r="I25" s="19"/>
      <c r="J25" s="19">
        <v>31546</v>
      </c>
    </row>
    <row r="26" spans="1:13" ht="24" customHeight="1" x14ac:dyDescent="0.65">
      <c r="A26" s="22" t="s">
        <v>17</v>
      </c>
      <c r="B26" s="18">
        <v>15</v>
      </c>
      <c r="C26" s="18"/>
      <c r="D26" s="16">
        <v>64908</v>
      </c>
      <c r="E26" s="19"/>
      <c r="F26" s="16">
        <v>39292</v>
      </c>
      <c r="G26" s="19"/>
      <c r="H26" s="16">
        <v>64908</v>
      </c>
      <c r="I26" s="19"/>
      <c r="J26" s="19">
        <v>39292</v>
      </c>
    </row>
    <row r="27" spans="1:13" ht="24" customHeight="1" x14ac:dyDescent="0.65">
      <c r="A27" s="27" t="s">
        <v>29</v>
      </c>
      <c r="B27" s="18">
        <v>3</v>
      </c>
      <c r="C27" s="18"/>
      <c r="D27" s="16">
        <v>788877</v>
      </c>
      <c r="E27" s="19"/>
      <c r="F27" s="16">
        <v>768938</v>
      </c>
      <c r="G27" s="19"/>
      <c r="H27" s="16">
        <v>135488</v>
      </c>
      <c r="I27" s="19"/>
      <c r="J27" s="19">
        <v>77461</v>
      </c>
    </row>
    <row r="28" spans="1:13" ht="24" customHeight="1" x14ac:dyDescent="0.7">
      <c r="A28" s="14" t="s">
        <v>30</v>
      </c>
      <c r="B28" s="2"/>
      <c r="C28" s="2"/>
      <c r="D28" s="23">
        <f>ROUND(SUM(D18:D27),0)</f>
        <v>167996178</v>
      </c>
      <c r="E28" s="24"/>
      <c r="F28" s="23">
        <f>ROUND(SUM(F18:F27),0)</f>
        <v>160851279</v>
      </c>
      <c r="G28" s="24"/>
      <c r="H28" s="23">
        <f>ROUND(SUM(H18:H27),0)</f>
        <v>141016323</v>
      </c>
      <c r="I28" s="24"/>
      <c r="J28" s="23">
        <f>ROUND(SUM(J18:J27),0)</f>
        <v>132150791</v>
      </c>
    </row>
    <row r="29" spans="1:13" ht="24" customHeight="1" x14ac:dyDescent="0.65">
      <c r="A29" s="17"/>
      <c r="B29" s="6"/>
      <c r="C29" s="6"/>
      <c r="D29" s="19"/>
      <c r="E29" s="19"/>
      <c r="F29" s="19"/>
      <c r="G29" s="19"/>
      <c r="H29" s="19"/>
      <c r="I29" s="19"/>
      <c r="J29" s="19"/>
    </row>
    <row r="30" spans="1:13" ht="24" customHeight="1" thickBot="1" x14ac:dyDescent="0.75">
      <c r="A30" s="14" t="s">
        <v>31</v>
      </c>
      <c r="B30" s="2"/>
      <c r="C30" s="2"/>
      <c r="D30" s="28">
        <f>ROUND(SUM(D15,D28),0)</f>
        <v>169675408</v>
      </c>
      <c r="E30" s="24"/>
      <c r="F30" s="28">
        <f>SUM(F15,F28)</f>
        <v>162136652</v>
      </c>
      <c r="G30" s="24"/>
      <c r="H30" s="28">
        <f>ROUND(SUM(H15,H28),0)</f>
        <v>142023334</v>
      </c>
      <c r="I30" s="24"/>
      <c r="J30" s="28">
        <f>ROUND(SUM(J15,J28),0)</f>
        <v>133123215</v>
      </c>
      <c r="K30" s="20"/>
    </row>
    <row r="31" spans="1:13" ht="24" customHeight="1" thickTop="1" x14ac:dyDescent="0.7">
      <c r="A31" s="14"/>
      <c r="B31" s="2"/>
      <c r="C31" s="2"/>
      <c r="D31" s="29"/>
      <c r="E31" s="24"/>
      <c r="F31" s="29"/>
      <c r="G31" s="24"/>
      <c r="H31" s="29"/>
      <c r="I31" s="24"/>
      <c r="J31" s="29"/>
      <c r="K31" s="20"/>
    </row>
    <row r="32" spans="1:13" ht="24" customHeight="1" x14ac:dyDescent="0.7">
      <c r="A32" s="1" t="s">
        <v>0</v>
      </c>
      <c r="B32" s="2"/>
      <c r="C32" s="3"/>
      <c r="K32" s="20"/>
    </row>
    <row r="33" spans="1:11" ht="24" customHeight="1" x14ac:dyDescent="0.7">
      <c r="A33" s="5" t="s">
        <v>1</v>
      </c>
      <c r="B33" s="2"/>
      <c r="C33" s="3"/>
      <c r="K33" s="20"/>
    </row>
    <row r="34" spans="1:11" ht="24" customHeight="1" x14ac:dyDescent="0.7">
      <c r="A34" s="5"/>
      <c r="B34" s="6"/>
      <c r="C34" s="6"/>
      <c r="K34" s="20"/>
    </row>
    <row r="35" spans="1:11" ht="24" customHeight="1" x14ac:dyDescent="0.7">
      <c r="A35" s="7"/>
      <c r="B35" s="6"/>
      <c r="C35" s="6"/>
      <c r="D35" s="202" t="s">
        <v>2</v>
      </c>
      <c r="E35" s="202"/>
      <c r="F35" s="202"/>
      <c r="G35" s="202"/>
      <c r="H35" s="203" t="s">
        <v>3</v>
      </c>
      <c r="I35" s="203"/>
      <c r="J35" s="203"/>
      <c r="K35" s="20"/>
    </row>
    <row r="36" spans="1:11" ht="24" customHeight="1" x14ac:dyDescent="0.65">
      <c r="A36" s="7"/>
      <c r="B36" s="6"/>
      <c r="C36" s="6"/>
      <c r="D36" s="8" t="s">
        <v>4</v>
      </c>
      <c r="E36" s="8"/>
      <c r="F36" s="8" t="s">
        <v>5</v>
      </c>
      <c r="G36" s="9"/>
      <c r="H36" s="8" t="s">
        <v>4</v>
      </c>
      <c r="I36" s="8"/>
      <c r="J36" s="8" t="s">
        <v>5</v>
      </c>
      <c r="K36" s="20"/>
    </row>
    <row r="37" spans="1:11" ht="24" customHeight="1" x14ac:dyDescent="0.7">
      <c r="A37" s="5" t="s">
        <v>32</v>
      </c>
      <c r="B37" s="6" t="s">
        <v>7</v>
      </c>
      <c r="C37" s="6"/>
      <c r="D37" s="10" t="s">
        <v>8</v>
      </c>
      <c r="E37" s="11"/>
      <c r="F37" s="10" t="s">
        <v>9</v>
      </c>
      <c r="G37" s="11"/>
      <c r="H37" s="10" t="s">
        <v>8</v>
      </c>
      <c r="I37" s="11"/>
      <c r="J37" s="10" t="s">
        <v>9</v>
      </c>
      <c r="K37" s="20"/>
    </row>
    <row r="38" spans="1:11" ht="24" customHeight="1" x14ac:dyDescent="0.7">
      <c r="A38" s="5"/>
      <c r="B38" s="6"/>
      <c r="C38" s="6"/>
      <c r="D38" s="12" t="s">
        <v>10</v>
      </c>
      <c r="E38" s="13"/>
      <c r="F38" s="12" t="s">
        <v>11</v>
      </c>
      <c r="G38" s="13"/>
      <c r="H38" s="12" t="s">
        <v>10</v>
      </c>
      <c r="I38" s="13"/>
      <c r="J38" s="12"/>
      <c r="K38" s="20"/>
    </row>
    <row r="39" spans="1:11" ht="24" customHeight="1" x14ac:dyDescent="0.7">
      <c r="A39" s="14"/>
      <c r="B39" s="6"/>
      <c r="C39" s="6"/>
      <c r="D39" s="204" t="s">
        <v>12</v>
      </c>
      <c r="E39" s="205"/>
      <c r="F39" s="205"/>
      <c r="G39" s="205"/>
      <c r="H39" s="205"/>
      <c r="I39" s="205"/>
      <c r="J39" s="205"/>
      <c r="K39" s="20"/>
    </row>
    <row r="40" spans="1:11" ht="24" customHeight="1" x14ac:dyDescent="0.7">
      <c r="A40" s="30" t="s">
        <v>33</v>
      </c>
      <c r="B40" s="31"/>
      <c r="C40" s="31"/>
      <c r="D40" s="32"/>
      <c r="E40" s="32"/>
      <c r="F40" s="32"/>
      <c r="G40" s="32"/>
      <c r="H40" s="32"/>
      <c r="I40" s="32"/>
      <c r="J40" s="32"/>
      <c r="K40" s="20"/>
    </row>
    <row r="41" spans="1:11" ht="24" customHeight="1" x14ac:dyDescent="0.65">
      <c r="A41" s="22" t="s">
        <v>34</v>
      </c>
      <c r="B41" s="18">
        <v>3</v>
      </c>
      <c r="C41" s="33"/>
      <c r="D41" s="16">
        <v>2388731</v>
      </c>
      <c r="E41" s="19"/>
      <c r="F41" s="16">
        <v>2037919</v>
      </c>
      <c r="G41" s="34"/>
      <c r="H41" s="16">
        <v>808932</v>
      </c>
      <c r="I41" s="19"/>
      <c r="J41" s="19">
        <v>275488</v>
      </c>
      <c r="K41" s="20"/>
    </row>
    <row r="42" spans="1:11" ht="24" customHeight="1" x14ac:dyDescent="0.65">
      <c r="A42" s="22" t="s">
        <v>35</v>
      </c>
      <c r="B42" s="18"/>
      <c r="C42" s="33"/>
      <c r="D42" s="16"/>
      <c r="E42" s="19"/>
      <c r="F42" s="16"/>
      <c r="G42" s="34"/>
      <c r="H42" s="16"/>
      <c r="I42" s="19"/>
      <c r="J42" s="16"/>
      <c r="K42" s="20"/>
    </row>
    <row r="43" spans="1:11" ht="24" customHeight="1" x14ac:dyDescent="0.65">
      <c r="A43" s="22" t="s">
        <v>36</v>
      </c>
      <c r="B43" s="18">
        <v>8</v>
      </c>
      <c r="C43" s="33"/>
      <c r="D43" s="16">
        <v>9466660</v>
      </c>
      <c r="E43" s="19"/>
      <c r="F43" s="16">
        <v>666660</v>
      </c>
      <c r="G43" s="34"/>
      <c r="H43" s="16">
        <v>9466660</v>
      </c>
      <c r="I43" s="19"/>
      <c r="J43" s="19">
        <v>666660</v>
      </c>
      <c r="K43" s="20"/>
    </row>
    <row r="44" spans="1:11" ht="24" customHeight="1" x14ac:dyDescent="0.65">
      <c r="A44" s="35" t="s">
        <v>37</v>
      </c>
      <c r="B44" s="18">
        <v>8</v>
      </c>
      <c r="C44" s="33"/>
      <c r="D44" s="16">
        <v>4198604</v>
      </c>
      <c r="E44" s="19"/>
      <c r="F44" s="16">
        <v>5550000</v>
      </c>
      <c r="G44" s="34"/>
      <c r="H44" s="16">
        <v>4198604</v>
      </c>
      <c r="I44" s="19"/>
      <c r="J44" s="19">
        <v>5550000</v>
      </c>
      <c r="K44" s="20"/>
    </row>
    <row r="45" spans="1:11" ht="24" customHeight="1" x14ac:dyDescent="0.65">
      <c r="A45" s="35" t="s">
        <v>38</v>
      </c>
      <c r="B45" s="18"/>
      <c r="C45" s="33"/>
      <c r="D45" s="16"/>
      <c r="E45" s="19"/>
      <c r="F45" s="16"/>
      <c r="G45" s="34"/>
      <c r="H45" s="16"/>
      <c r="I45" s="19"/>
      <c r="J45" s="19"/>
      <c r="K45" s="20"/>
    </row>
    <row r="46" spans="1:11" ht="24" customHeight="1" x14ac:dyDescent="0.65">
      <c r="A46" s="35" t="s">
        <v>39</v>
      </c>
      <c r="B46" s="18"/>
      <c r="D46" s="16">
        <v>61748</v>
      </c>
      <c r="E46" s="19"/>
      <c r="F46" s="16">
        <v>24841</v>
      </c>
      <c r="G46" s="34"/>
      <c r="H46" s="16">
        <v>21617</v>
      </c>
      <c r="I46" s="19"/>
      <c r="J46" s="19">
        <v>20646</v>
      </c>
      <c r="K46" s="20"/>
    </row>
    <row r="47" spans="1:11" ht="24" customHeight="1" x14ac:dyDescent="0.65">
      <c r="A47" s="22" t="s">
        <v>40</v>
      </c>
      <c r="B47" s="18"/>
      <c r="C47" s="33"/>
      <c r="D47" s="16">
        <v>5429</v>
      </c>
      <c r="E47" s="19"/>
      <c r="F47" s="16">
        <v>11595</v>
      </c>
      <c r="G47" s="34"/>
      <c r="H47" s="16">
        <v>0</v>
      </c>
      <c r="I47" s="19"/>
      <c r="J47" s="19">
        <v>8842</v>
      </c>
      <c r="K47" s="20"/>
    </row>
    <row r="48" spans="1:11" ht="24" customHeight="1" x14ac:dyDescent="0.65">
      <c r="A48" s="22" t="s">
        <v>41</v>
      </c>
      <c r="C48" s="31"/>
      <c r="D48" s="16">
        <v>62799</v>
      </c>
      <c r="E48" s="19"/>
      <c r="F48" s="16">
        <v>189504</v>
      </c>
      <c r="G48" s="34"/>
      <c r="H48" s="16">
        <v>4667</v>
      </c>
      <c r="I48" s="19"/>
      <c r="J48" s="19">
        <v>3724</v>
      </c>
      <c r="K48" s="20"/>
    </row>
    <row r="49" spans="1:11" ht="24" hidden="1" customHeight="1" x14ac:dyDescent="0.7">
      <c r="A49" s="22" t="s">
        <v>42</v>
      </c>
      <c r="B49" s="2"/>
      <c r="C49" s="31"/>
      <c r="D49" s="19"/>
      <c r="E49" s="19"/>
      <c r="F49" s="19"/>
      <c r="G49" s="19"/>
      <c r="H49" s="19"/>
      <c r="I49" s="19"/>
      <c r="J49" s="19"/>
      <c r="K49" s="20"/>
    </row>
    <row r="50" spans="1:11" ht="24" hidden="1" customHeight="1" x14ac:dyDescent="0.65">
      <c r="A50" s="22" t="s">
        <v>43</v>
      </c>
      <c r="B50" s="31"/>
      <c r="C50" s="31"/>
      <c r="D50" s="19"/>
      <c r="E50" s="19"/>
      <c r="F50" s="19"/>
      <c r="G50" s="19"/>
      <c r="H50" s="19"/>
      <c r="I50" s="19"/>
      <c r="J50" s="19"/>
      <c r="K50" s="20"/>
    </row>
    <row r="51" spans="1:11" ht="24" customHeight="1" x14ac:dyDescent="0.7">
      <c r="A51" s="14" t="s">
        <v>44</v>
      </c>
      <c r="B51" s="2"/>
      <c r="C51" s="2"/>
      <c r="D51" s="23">
        <f>ROUND(SUM(D41:D48),0)</f>
        <v>16183971</v>
      </c>
      <c r="E51" s="24"/>
      <c r="F51" s="23">
        <f>ROUND(SUM(F41:F48),0)</f>
        <v>8480519</v>
      </c>
      <c r="G51" s="24"/>
      <c r="H51" s="23">
        <f>ROUND(SUM(H41:H50),0)</f>
        <v>14500480</v>
      </c>
      <c r="I51" s="24"/>
      <c r="J51" s="23">
        <f>ROUND(SUM(J41:J50),0)</f>
        <v>6525360</v>
      </c>
      <c r="K51" s="20"/>
    </row>
    <row r="52" spans="1:11" ht="24" customHeight="1" x14ac:dyDescent="0.7">
      <c r="A52" s="36"/>
      <c r="B52" s="31"/>
      <c r="C52" s="31"/>
      <c r="D52" s="37"/>
      <c r="E52" s="37"/>
      <c r="F52" s="37"/>
      <c r="G52" s="37"/>
      <c r="H52" s="37"/>
      <c r="I52" s="37"/>
      <c r="J52" s="37"/>
      <c r="K52" s="20"/>
    </row>
    <row r="53" spans="1:11" ht="24" customHeight="1" x14ac:dyDescent="0.7">
      <c r="A53" s="30" t="s">
        <v>45</v>
      </c>
      <c r="B53" s="31"/>
      <c r="C53" s="31"/>
      <c r="D53" s="16"/>
      <c r="E53" s="16"/>
      <c r="F53" s="16"/>
      <c r="G53" s="16"/>
      <c r="H53" s="16"/>
      <c r="I53" s="16"/>
      <c r="J53" s="16"/>
      <c r="K53" s="20"/>
    </row>
    <row r="54" spans="1:11" ht="24" customHeight="1" x14ac:dyDescent="0.65">
      <c r="A54" s="22" t="s">
        <v>46</v>
      </c>
      <c r="B54" s="18" t="s">
        <v>47</v>
      </c>
      <c r="C54" s="31"/>
      <c r="D54" s="16">
        <v>52442426</v>
      </c>
      <c r="E54" s="19"/>
      <c r="F54" s="16">
        <v>55889922</v>
      </c>
      <c r="G54" s="34"/>
      <c r="H54" s="16">
        <v>54910173</v>
      </c>
      <c r="I54" s="16"/>
      <c r="J54" s="19">
        <v>53728049</v>
      </c>
      <c r="K54" s="20"/>
    </row>
    <row r="55" spans="1:11" ht="24" customHeight="1" x14ac:dyDescent="0.65">
      <c r="A55" s="35" t="s">
        <v>48</v>
      </c>
      <c r="B55" s="18">
        <v>3</v>
      </c>
      <c r="C55" s="31"/>
      <c r="D55" s="16">
        <v>4420432</v>
      </c>
      <c r="E55" s="19"/>
      <c r="F55" s="16">
        <v>4381134</v>
      </c>
      <c r="G55" s="34"/>
      <c r="H55" s="16">
        <v>27246</v>
      </c>
      <c r="I55" s="16"/>
      <c r="J55" s="19">
        <v>19656</v>
      </c>
      <c r="K55" s="20"/>
    </row>
    <row r="56" spans="1:11" ht="24" customHeight="1" x14ac:dyDescent="0.65">
      <c r="A56" s="22" t="s">
        <v>49</v>
      </c>
      <c r="B56" s="6"/>
      <c r="C56" s="31"/>
      <c r="D56" s="16"/>
      <c r="E56" s="19"/>
      <c r="F56" s="16"/>
      <c r="G56" s="34"/>
      <c r="H56" s="16"/>
      <c r="I56" s="16"/>
      <c r="J56" s="19"/>
      <c r="K56" s="20"/>
    </row>
    <row r="57" spans="1:11" ht="24" customHeight="1" x14ac:dyDescent="0.65">
      <c r="A57" s="22" t="s">
        <v>50</v>
      </c>
      <c r="B57" s="6"/>
      <c r="C57" s="33"/>
      <c r="D57" s="16">
        <v>461955</v>
      </c>
      <c r="E57" s="19"/>
      <c r="F57" s="16">
        <v>492393</v>
      </c>
      <c r="G57" s="34"/>
      <c r="H57" s="16">
        <v>206457</v>
      </c>
      <c r="I57" s="19"/>
      <c r="J57" s="19">
        <v>203571</v>
      </c>
      <c r="K57" s="20"/>
    </row>
    <row r="58" spans="1:11" ht="24" customHeight="1" x14ac:dyDescent="0.65">
      <c r="A58" s="22" t="s">
        <v>51</v>
      </c>
      <c r="B58" s="18">
        <v>3</v>
      </c>
      <c r="C58" s="33"/>
      <c r="D58" s="16">
        <v>742146</v>
      </c>
      <c r="E58" s="19"/>
      <c r="F58" s="16">
        <v>711015</v>
      </c>
      <c r="G58" s="34"/>
      <c r="H58" s="16">
        <v>0</v>
      </c>
      <c r="I58" s="19"/>
      <c r="J58" s="19">
        <v>0</v>
      </c>
      <c r="K58" s="20"/>
    </row>
    <row r="59" spans="1:11" ht="24" customHeight="1" x14ac:dyDescent="0.65">
      <c r="A59" s="22" t="s">
        <v>52</v>
      </c>
      <c r="B59" s="18"/>
      <c r="C59" s="33"/>
      <c r="D59" s="16">
        <v>9129354</v>
      </c>
      <c r="E59" s="19"/>
      <c r="F59" s="16">
        <v>8348612</v>
      </c>
      <c r="G59" s="34"/>
      <c r="H59" s="16">
        <v>0</v>
      </c>
      <c r="I59" s="19"/>
      <c r="J59" s="19">
        <v>0</v>
      </c>
      <c r="K59" s="20"/>
    </row>
    <row r="60" spans="1:11" ht="24" customHeight="1" x14ac:dyDescent="0.65">
      <c r="A60" s="22" t="s">
        <v>53</v>
      </c>
      <c r="B60" s="18">
        <v>15</v>
      </c>
      <c r="C60" s="33"/>
      <c r="D60" s="16">
        <v>102195</v>
      </c>
      <c r="E60" s="19"/>
      <c r="F60" s="16">
        <v>0</v>
      </c>
      <c r="G60" s="34"/>
      <c r="H60" s="16">
        <v>102195</v>
      </c>
      <c r="I60" s="19"/>
      <c r="J60" s="19">
        <v>0</v>
      </c>
      <c r="K60" s="20"/>
    </row>
    <row r="61" spans="1:11" ht="24" customHeight="1" x14ac:dyDescent="0.65">
      <c r="A61" s="22" t="s">
        <v>54</v>
      </c>
      <c r="B61" s="18"/>
      <c r="C61" s="33"/>
      <c r="D61" s="16">
        <v>338971</v>
      </c>
      <c r="E61" s="19"/>
      <c r="F61" s="16">
        <v>213401</v>
      </c>
      <c r="G61" s="34"/>
      <c r="H61" s="16">
        <v>93486</v>
      </c>
      <c r="I61" s="19"/>
      <c r="J61" s="19">
        <v>88798</v>
      </c>
      <c r="K61" s="20"/>
    </row>
    <row r="62" spans="1:11" ht="24" customHeight="1" x14ac:dyDescent="0.7">
      <c r="A62" s="14" t="s">
        <v>55</v>
      </c>
      <c r="B62" s="38"/>
      <c r="C62" s="2"/>
      <c r="D62" s="23">
        <f>ROUND(SUM(D54:D61),0)</f>
        <v>67637479</v>
      </c>
      <c r="E62" s="24"/>
      <c r="F62" s="23">
        <f>ROUND(SUM(F54:F61),0)</f>
        <v>70036477</v>
      </c>
      <c r="G62" s="24"/>
      <c r="H62" s="23">
        <f>SUM(H54:H61)</f>
        <v>55339557</v>
      </c>
      <c r="I62" s="24"/>
      <c r="J62" s="23">
        <f>SUM(J54:J61)</f>
        <v>54040074</v>
      </c>
      <c r="K62" s="20"/>
    </row>
    <row r="63" spans="1:11" ht="24" customHeight="1" x14ac:dyDescent="0.7">
      <c r="A63" s="36" t="s">
        <v>56</v>
      </c>
      <c r="B63" s="38"/>
      <c r="C63" s="38"/>
      <c r="D63" s="39">
        <f>ROUND(SUM(D51,D62),0)</f>
        <v>83821450</v>
      </c>
      <c r="E63" s="24"/>
      <c r="F63" s="39">
        <f>ROUND(SUM(F51,F62),0)</f>
        <v>78516996</v>
      </c>
      <c r="G63" s="24"/>
      <c r="H63" s="39">
        <f>ROUND(SUM(H51,H62),0)</f>
        <v>69840037</v>
      </c>
      <c r="I63" s="24"/>
      <c r="J63" s="39">
        <f>ROUND(SUM(J51,J62),0)</f>
        <v>60565434</v>
      </c>
      <c r="K63" s="20"/>
    </row>
    <row r="64" spans="1:11" ht="24" customHeight="1" x14ac:dyDescent="0.7">
      <c r="A64" s="14"/>
      <c r="B64" s="2"/>
      <c r="C64" s="2"/>
      <c r="D64" s="29"/>
      <c r="E64" s="24"/>
      <c r="F64" s="29"/>
      <c r="G64" s="24"/>
      <c r="H64" s="29"/>
      <c r="I64" s="24"/>
      <c r="J64" s="29"/>
      <c r="K64" s="20"/>
    </row>
    <row r="65" spans="1:13" s="40" customFormat="1" ht="24" customHeight="1" x14ac:dyDescent="0.7">
      <c r="A65" s="1" t="s">
        <v>0</v>
      </c>
      <c r="B65" s="26"/>
      <c r="D65" s="41"/>
      <c r="E65" s="41"/>
      <c r="F65" s="41"/>
      <c r="G65" s="41"/>
      <c r="H65" s="41"/>
      <c r="I65" s="41"/>
      <c r="J65" s="41"/>
      <c r="M65" s="198"/>
    </row>
    <row r="66" spans="1:13" s="40" customFormat="1" ht="24" customHeight="1" x14ac:dyDescent="0.7">
      <c r="A66" s="5" t="s">
        <v>1</v>
      </c>
      <c r="B66" s="2"/>
      <c r="C66" s="3"/>
      <c r="D66" s="41"/>
      <c r="E66" s="41"/>
      <c r="F66" s="41"/>
      <c r="G66" s="41"/>
      <c r="H66" s="41"/>
      <c r="I66" s="41"/>
      <c r="J66" s="41"/>
      <c r="M66" s="198"/>
    </row>
    <row r="67" spans="1:13" s="40" customFormat="1" ht="24" customHeight="1" x14ac:dyDescent="0.7">
      <c r="A67"/>
      <c r="B67" s="2"/>
      <c r="C67" s="3"/>
      <c r="D67" s="41"/>
      <c r="E67" s="41"/>
      <c r="F67" s="41"/>
      <c r="G67" s="41"/>
      <c r="H67" s="41"/>
      <c r="I67" s="41"/>
      <c r="J67" s="41"/>
      <c r="M67" s="198"/>
    </row>
    <row r="68" spans="1:13" ht="24" customHeight="1" x14ac:dyDescent="0.7">
      <c r="A68" s="7"/>
      <c r="B68" s="6"/>
      <c r="C68" s="6"/>
      <c r="D68" s="202" t="s">
        <v>2</v>
      </c>
      <c r="E68" s="202"/>
      <c r="F68" s="202"/>
      <c r="G68" s="202"/>
      <c r="H68" s="203" t="s">
        <v>3</v>
      </c>
      <c r="I68" s="203"/>
      <c r="J68" s="203"/>
    </row>
    <row r="69" spans="1:13" ht="24" customHeight="1" x14ac:dyDescent="0.65">
      <c r="A69" s="7"/>
      <c r="B69" s="6"/>
      <c r="C69" s="6"/>
      <c r="D69" s="8" t="s">
        <v>4</v>
      </c>
      <c r="E69" s="8"/>
      <c r="F69" s="8" t="s">
        <v>5</v>
      </c>
      <c r="G69" s="9"/>
      <c r="H69" s="8" t="s">
        <v>4</v>
      </c>
      <c r="I69" s="8"/>
      <c r="J69" s="8" t="s">
        <v>5</v>
      </c>
    </row>
    <row r="70" spans="1:13" ht="24" customHeight="1" x14ac:dyDescent="0.7">
      <c r="A70" s="5" t="s">
        <v>32</v>
      </c>
      <c r="B70" s="6" t="s">
        <v>7</v>
      </c>
      <c r="C70" s="18"/>
      <c r="D70" s="10" t="s">
        <v>8</v>
      </c>
      <c r="E70" s="11"/>
      <c r="F70" s="10" t="s">
        <v>9</v>
      </c>
      <c r="G70" s="11"/>
      <c r="H70" s="10" t="s">
        <v>8</v>
      </c>
      <c r="I70" s="11"/>
      <c r="J70" s="10" t="s">
        <v>9</v>
      </c>
    </row>
    <row r="71" spans="1:13" ht="24" customHeight="1" x14ac:dyDescent="0.7">
      <c r="A71" s="5"/>
      <c r="B71" s="18"/>
      <c r="C71" s="18"/>
      <c r="D71" s="12" t="s">
        <v>10</v>
      </c>
      <c r="E71" s="13"/>
      <c r="F71" s="12" t="s">
        <v>11</v>
      </c>
      <c r="G71" s="13"/>
      <c r="H71" s="12" t="s">
        <v>10</v>
      </c>
      <c r="I71" s="13"/>
      <c r="J71" s="12"/>
    </row>
    <row r="72" spans="1:13" ht="24" customHeight="1" x14ac:dyDescent="0.7">
      <c r="A72" s="14"/>
      <c r="B72" s="6"/>
      <c r="C72" s="6"/>
      <c r="D72" s="204" t="s">
        <v>12</v>
      </c>
      <c r="E72" s="205"/>
      <c r="F72" s="205"/>
      <c r="G72" s="205"/>
      <c r="H72" s="205"/>
      <c r="I72" s="205"/>
      <c r="J72" s="205"/>
    </row>
    <row r="73" spans="1:13" ht="24" customHeight="1" x14ac:dyDescent="0.7">
      <c r="A73" s="30" t="s">
        <v>57</v>
      </c>
      <c r="B73" s="31"/>
      <c r="C73" s="31"/>
      <c r="D73" s="16"/>
      <c r="E73" s="16"/>
      <c r="F73" s="16"/>
      <c r="G73" s="16"/>
      <c r="H73" s="16"/>
      <c r="I73" s="16"/>
      <c r="J73" s="16"/>
    </row>
    <row r="74" spans="1:13" ht="24" customHeight="1" x14ac:dyDescent="0.65">
      <c r="A74" s="22" t="s">
        <v>58</v>
      </c>
      <c r="B74" s="18">
        <v>10</v>
      </c>
      <c r="C74" s="33"/>
      <c r="D74" s="19"/>
      <c r="E74" s="16"/>
      <c r="F74" s="16"/>
      <c r="G74" s="16"/>
      <c r="H74" s="19"/>
      <c r="I74" s="16"/>
      <c r="J74" s="16"/>
    </row>
    <row r="75" spans="1:13" ht="24" customHeight="1" thickBot="1" x14ac:dyDescent="0.7">
      <c r="A75" s="22" t="s">
        <v>59</v>
      </c>
      <c r="C75" s="31"/>
      <c r="D75" s="42">
        <v>32150000</v>
      </c>
      <c r="E75" s="19"/>
      <c r="F75" s="42">
        <v>32150000</v>
      </c>
      <c r="G75" s="19"/>
      <c r="H75" s="42">
        <v>32150000</v>
      </c>
      <c r="I75" s="19"/>
      <c r="J75" s="42">
        <v>32150000</v>
      </c>
    </row>
    <row r="76" spans="1:13" ht="24" customHeight="1" thickTop="1" x14ac:dyDescent="0.65">
      <c r="A76" s="22" t="s">
        <v>60</v>
      </c>
      <c r="B76" s="18"/>
      <c r="C76" s="31"/>
      <c r="D76" s="4">
        <v>32002343</v>
      </c>
      <c r="F76" s="4">
        <v>32000771</v>
      </c>
      <c r="H76" s="4">
        <v>32002343</v>
      </c>
      <c r="J76" s="4">
        <v>32000771</v>
      </c>
      <c r="K76" s="20"/>
    </row>
    <row r="77" spans="1:13" ht="24" customHeight="1" x14ac:dyDescent="0.65">
      <c r="A77" s="17" t="s">
        <v>61</v>
      </c>
      <c r="B77" s="6"/>
      <c r="C77" s="6"/>
      <c r="D77" s="19">
        <v>39334939</v>
      </c>
      <c r="E77" s="19"/>
      <c r="F77" s="19">
        <v>39329280</v>
      </c>
      <c r="G77" s="43"/>
      <c r="H77" s="19">
        <v>39334939</v>
      </c>
      <c r="I77" s="43"/>
      <c r="J77" s="19">
        <v>39329280</v>
      </c>
    </row>
    <row r="78" spans="1:13" ht="24" customHeight="1" x14ac:dyDescent="0.65">
      <c r="A78" s="17" t="s">
        <v>62</v>
      </c>
      <c r="B78" s="18"/>
      <c r="C78" s="6"/>
      <c r="D78" s="19"/>
      <c r="E78" s="19"/>
      <c r="F78" s="19"/>
      <c r="G78" s="19"/>
      <c r="H78" s="19"/>
      <c r="I78" s="19"/>
      <c r="J78" s="19"/>
    </row>
    <row r="79" spans="1:13" ht="24" customHeight="1" x14ac:dyDescent="0.65">
      <c r="A79" s="17" t="s">
        <v>63</v>
      </c>
      <c r="B79" s="18"/>
      <c r="C79" s="6"/>
      <c r="D79" s="19">
        <v>95397</v>
      </c>
      <c r="E79" s="19"/>
      <c r="F79" s="19">
        <v>95397</v>
      </c>
      <c r="G79" s="44"/>
      <c r="H79" s="19">
        <v>95397</v>
      </c>
      <c r="I79" s="19"/>
      <c r="J79" s="19">
        <v>95397</v>
      </c>
    </row>
    <row r="80" spans="1:13" ht="24" customHeight="1" x14ac:dyDescent="0.65">
      <c r="A80" s="17" t="s">
        <v>64</v>
      </c>
      <c r="B80" s="45"/>
      <c r="C80" s="6"/>
      <c r="D80" s="19">
        <v>12984198</v>
      </c>
      <c r="E80" s="19"/>
      <c r="F80" s="19">
        <v>10261973</v>
      </c>
      <c r="G80" s="44"/>
      <c r="H80" s="19">
        <v>677499</v>
      </c>
      <c r="I80" s="19"/>
      <c r="J80" s="19">
        <v>1114953</v>
      </c>
    </row>
    <row r="81" spans="1:10" ht="24" customHeight="1" x14ac:dyDescent="0.65">
      <c r="A81" s="17" t="s">
        <v>65</v>
      </c>
      <c r="B81" s="6"/>
      <c r="C81" s="6"/>
      <c r="D81" s="19">
        <v>7305839</v>
      </c>
      <c r="E81" s="19"/>
      <c r="F81" s="19">
        <v>7305839</v>
      </c>
      <c r="G81" s="46"/>
      <c r="H81" s="19">
        <v>0</v>
      </c>
      <c r="I81" s="19"/>
      <c r="J81" s="19">
        <v>0</v>
      </c>
    </row>
    <row r="82" spans="1:10" ht="24" customHeight="1" x14ac:dyDescent="0.65">
      <c r="A82" s="17" t="s">
        <v>66</v>
      </c>
      <c r="B82" s="6"/>
      <c r="C82" s="6"/>
      <c r="D82" s="19">
        <v>51926</v>
      </c>
      <c r="E82" s="19"/>
      <c r="F82" s="19">
        <v>2002</v>
      </c>
      <c r="G82" s="47"/>
      <c r="H82" s="19">
        <v>51926</v>
      </c>
      <c r="I82" s="19"/>
      <c r="J82" s="19">
        <v>2002</v>
      </c>
    </row>
    <row r="83" spans="1:10" ht="24" customHeight="1" x14ac:dyDescent="0.65">
      <c r="A83" s="17" t="s">
        <v>67</v>
      </c>
      <c r="B83" s="6"/>
      <c r="C83" s="6"/>
      <c r="D83" s="19">
        <v>22633</v>
      </c>
      <c r="E83" s="19"/>
      <c r="F83" s="19">
        <v>16818</v>
      </c>
      <c r="G83" s="44"/>
      <c r="H83" s="19">
        <v>22633</v>
      </c>
      <c r="I83" s="19"/>
      <c r="J83" s="19">
        <v>16818</v>
      </c>
    </row>
    <row r="84" spans="1:10" ht="24" customHeight="1" x14ac:dyDescent="0.65">
      <c r="A84" s="17" t="s">
        <v>68</v>
      </c>
      <c r="B84" s="6"/>
      <c r="C84" s="6"/>
      <c r="D84" s="19">
        <v>-5962750</v>
      </c>
      <c r="E84" s="19"/>
      <c r="F84" s="19">
        <v>-6152571</v>
      </c>
      <c r="G84" s="44"/>
      <c r="H84" s="19">
        <v>-1440</v>
      </c>
      <c r="I84" s="19"/>
      <c r="J84" s="19">
        <v>-1440</v>
      </c>
    </row>
    <row r="85" spans="1:10" ht="24" customHeight="1" x14ac:dyDescent="0.65">
      <c r="A85" s="17" t="s">
        <v>69</v>
      </c>
      <c r="B85" s="6"/>
      <c r="C85" s="6"/>
      <c r="D85" s="19">
        <v>19433</v>
      </c>
      <c r="E85" s="19"/>
      <c r="F85" s="19">
        <v>0</v>
      </c>
      <c r="G85" s="44"/>
      <c r="H85" s="19">
        <v>0</v>
      </c>
      <c r="I85" s="19"/>
      <c r="J85" s="19">
        <v>0</v>
      </c>
    </row>
    <row r="86" spans="1:10" ht="24" customHeight="1" x14ac:dyDescent="0.7">
      <c r="A86" s="14" t="s">
        <v>70</v>
      </c>
      <c r="B86" s="2"/>
      <c r="C86" s="2"/>
      <c r="D86" s="48">
        <f>SUM(D76:D85)</f>
        <v>85853958</v>
      </c>
      <c r="E86" s="24"/>
      <c r="F86" s="48">
        <f>SUM(F76:F85)</f>
        <v>82859509</v>
      </c>
      <c r="G86" s="24"/>
      <c r="H86" s="48">
        <f>SUM(H76:H85)</f>
        <v>72183297</v>
      </c>
      <c r="I86" s="24"/>
      <c r="J86" s="48">
        <f>SUM(J76:J85)</f>
        <v>72557781</v>
      </c>
    </row>
    <row r="87" spans="1:10" ht="24" customHeight="1" x14ac:dyDescent="0.7">
      <c r="A87" s="17" t="s">
        <v>71</v>
      </c>
      <c r="C87" s="2"/>
      <c r="D87" s="29"/>
      <c r="E87" s="29"/>
      <c r="F87" s="29"/>
      <c r="G87" s="29"/>
      <c r="H87" s="29"/>
      <c r="I87" s="29"/>
      <c r="J87" s="29"/>
    </row>
    <row r="88" spans="1:10" ht="24" customHeight="1" x14ac:dyDescent="0.7">
      <c r="A88" s="17" t="s">
        <v>72</v>
      </c>
      <c r="B88" s="18"/>
      <c r="C88" s="2"/>
      <c r="D88" s="49">
        <v>0</v>
      </c>
      <c r="E88" s="50"/>
      <c r="F88" s="49">
        <v>760147</v>
      </c>
      <c r="G88" s="50"/>
      <c r="H88" s="49">
        <v>0</v>
      </c>
      <c r="I88" s="50"/>
      <c r="J88" s="49">
        <v>0</v>
      </c>
    </row>
    <row r="89" spans="1:10" ht="24" customHeight="1" x14ac:dyDescent="0.7">
      <c r="A89" s="36" t="s">
        <v>73</v>
      </c>
      <c r="B89" s="2"/>
      <c r="C89" s="2"/>
      <c r="D89" s="23">
        <f>ROUND(SUM(D86:D88),0)</f>
        <v>85853958</v>
      </c>
      <c r="E89" s="29"/>
      <c r="F89" s="23">
        <f>ROUND(SUM(F86:F88),0)</f>
        <v>83619656</v>
      </c>
      <c r="G89" s="24"/>
      <c r="H89" s="23">
        <f>ROUND(SUM(H86:H88),0)</f>
        <v>72183297</v>
      </c>
      <c r="I89" s="24"/>
      <c r="J89" s="23">
        <f>ROUND(SUM(J86:J88),0)</f>
        <v>72557781</v>
      </c>
    </row>
    <row r="90" spans="1:10" ht="24" customHeight="1" x14ac:dyDescent="0.7">
      <c r="A90" s="36"/>
      <c r="B90" s="31"/>
      <c r="C90" s="31"/>
      <c r="D90" s="19"/>
      <c r="E90" s="24"/>
      <c r="F90" s="19"/>
      <c r="G90" s="24"/>
      <c r="H90" s="19"/>
      <c r="I90" s="19"/>
      <c r="J90" s="19"/>
    </row>
    <row r="91" spans="1:10" ht="26.5" customHeight="1" thickBot="1" x14ac:dyDescent="0.75">
      <c r="A91" s="36" t="s">
        <v>74</v>
      </c>
      <c r="B91" s="31"/>
      <c r="C91" s="31"/>
      <c r="D91" s="28">
        <f>SUM(D63+D89)</f>
        <v>169675408</v>
      </c>
      <c r="E91" s="19"/>
      <c r="F91" s="28">
        <f>SUM(F63+F89)</f>
        <v>162136652</v>
      </c>
      <c r="G91" s="19"/>
      <c r="H91" s="28">
        <f>SUM(H63+H89)</f>
        <v>142023334</v>
      </c>
      <c r="I91" s="19"/>
      <c r="J91" s="28">
        <f>SUM(J63+J89)</f>
        <v>133123215</v>
      </c>
    </row>
    <row r="92" spans="1:10" ht="24" customHeight="1" thickTop="1" x14ac:dyDescent="0.7">
      <c r="A92" s="36"/>
      <c r="B92" s="31"/>
      <c r="C92" s="31"/>
      <c r="D92" s="51"/>
      <c r="E92" s="29"/>
      <c r="F92" s="51"/>
      <c r="G92" s="29"/>
      <c r="H92" s="51"/>
      <c r="I92" s="51"/>
      <c r="J92" s="51"/>
    </row>
    <row r="93" spans="1:10" ht="24" customHeight="1" x14ac:dyDescent="0.7">
      <c r="A93" s="36"/>
      <c r="B93" s="31"/>
      <c r="C93" s="31"/>
      <c r="D93" s="29"/>
      <c r="E93" s="51"/>
      <c r="F93" s="29"/>
      <c r="G93" s="51"/>
      <c r="H93" s="29"/>
      <c r="I93" s="51"/>
      <c r="J93" s="29"/>
    </row>
    <row r="94" spans="1:10" ht="24" customHeight="1" x14ac:dyDescent="0.65">
      <c r="A94" s="17"/>
      <c r="B94" s="18"/>
      <c r="C94" s="6"/>
      <c r="D94" s="52">
        <f>D91-D30</f>
        <v>0</v>
      </c>
      <c r="E94" s="52"/>
      <c r="F94" s="52">
        <f>F91-F30</f>
        <v>0</v>
      </c>
      <c r="G94" s="53"/>
      <c r="H94" s="52">
        <f>H91-H30</f>
        <v>0</v>
      </c>
      <c r="I94" s="52"/>
      <c r="J94" s="52">
        <f>J91-J30</f>
        <v>0</v>
      </c>
    </row>
    <row r="95" spans="1:10" ht="24" customHeight="1" x14ac:dyDescent="0.65">
      <c r="A95" s="17"/>
      <c r="B95" s="6"/>
      <c r="C95" s="6"/>
      <c r="D95" s="54"/>
      <c r="E95" s="52"/>
      <c r="F95" s="54"/>
      <c r="G95" s="55"/>
      <c r="H95" s="54"/>
      <c r="I95" s="52"/>
      <c r="J95" s="54"/>
    </row>
    <row r="96" spans="1:10" ht="24" customHeight="1" x14ac:dyDescent="0.65">
      <c r="A96" s="17"/>
      <c r="B96" s="6"/>
      <c r="C96" s="6"/>
      <c r="D96" s="54"/>
      <c r="E96" s="52"/>
      <c r="F96" s="52"/>
      <c r="G96" s="55"/>
      <c r="H96" s="54"/>
      <c r="I96" s="52"/>
      <c r="J96" s="54"/>
    </row>
    <row r="97" spans="1:13" ht="24" customHeight="1" x14ac:dyDescent="0.65">
      <c r="A97" s="17"/>
      <c r="B97" s="6"/>
      <c r="C97" s="6"/>
      <c r="D97" s="52"/>
      <c r="E97" s="52"/>
      <c r="F97" s="52"/>
      <c r="G97" s="52"/>
      <c r="H97" s="52"/>
      <c r="I97" s="52"/>
      <c r="J97" s="52"/>
    </row>
    <row r="98" spans="1:13" ht="24" customHeight="1" x14ac:dyDescent="0.65">
      <c r="A98" s="17"/>
      <c r="B98" s="18"/>
      <c r="C98"/>
      <c r="D98" s="56"/>
      <c r="E98" s="56"/>
      <c r="F98" s="56"/>
      <c r="G98" s="56"/>
      <c r="H98" s="56"/>
      <c r="I98" s="56"/>
      <c r="J98" s="56"/>
    </row>
    <row r="99" spans="1:13" ht="24" customHeight="1" x14ac:dyDescent="0.65">
      <c r="A99" s="17"/>
      <c r="B99" s="6"/>
      <c r="C99" s="6"/>
      <c r="D99" s="52"/>
      <c r="E99" s="52"/>
      <c r="F99" s="52"/>
      <c r="G99" s="53"/>
      <c r="H99" s="52"/>
      <c r="I99" s="52"/>
      <c r="J99" s="52"/>
    </row>
    <row r="100" spans="1:13" s="26" customFormat="1" ht="24" customHeight="1" x14ac:dyDescent="0.7">
      <c r="A100" s="14"/>
      <c r="B100" s="2"/>
      <c r="C100" s="2"/>
      <c r="D100" s="57"/>
      <c r="E100" s="57"/>
      <c r="F100" s="57"/>
      <c r="G100" s="57"/>
      <c r="H100" s="57"/>
      <c r="I100" s="57"/>
      <c r="J100" s="57"/>
      <c r="M100" s="77"/>
    </row>
    <row r="101" spans="1:13" s="26" customFormat="1" ht="24" customHeight="1" x14ac:dyDescent="0.7">
      <c r="A101" s="36"/>
      <c r="B101" s="38"/>
      <c r="C101" s="38"/>
      <c r="D101" s="57"/>
      <c r="E101" s="57"/>
      <c r="F101" s="57"/>
      <c r="G101" s="57"/>
      <c r="H101" s="57"/>
      <c r="I101" s="57"/>
      <c r="J101" s="57"/>
      <c r="M101" s="77"/>
    </row>
    <row r="102" spans="1:13" ht="24" customHeight="1" x14ac:dyDescent="0.7">
      <c r="A102" s="36"/>
      <c r="B102" s="31"/>
      <c r="C102" s="31"/>
      <c r="D102" s="54"/>
      <c r="E102" s="57"/>
      <c r="F102" s="54"/>
      <c r="G102" s="57"/>
      <c r="H102" s="54"/>
      <c r="I102" s="54"/>
      <c r="J102" s="54"/>
    </row>
    <row r="103" spans="1:13" ht="24" customHeight="1" x14ac:dyDescent="0.7">
      <c r="A103" s="36"/>
      <c r="B103" s="31"/>
      <c r="C103" s="31"/>
      <c r="D103" s="57"/>
      <c r="E103" s="54"/>
      <c r="F103" s="57"/>
      <c r="G103" s="54"/>
      <c r="H103" s="57"/>
      <c r="I103" s="54"/>
      <c r="J103" s="57"/>
    </row>
    <row r="104" spans="1:13" ht="24" customHeight="1" x14ac:dyDescent="0.65">
      <c r="A104" s="17"/>
      <c r="B104" s="6"/>
      <c r="C104" s="6"/>
      <c r="D104" s="58"/>
      <c r="E104" s="58"/>
      <c r="F104" s="58"/>
      <c r="G104" s="58"/>
      <c r="H104" s="54"/>
      <c r="I104" s="54"/>
      <c r="J104" s="54"/>
    </row>
  </sheetData>
  <mergeCells count="9">
    <mergeCell ref="D68:G68"/>
    <mergeCell ref="H68:J68"/>
    <mergeCell ref="D72:J72"/>
    <mergeCell ref="D4:G4"/>
    <mergeCell ref="H4:J4"/>
    <mergeCell ref="D8:J8"/>
    <mergeCell ref="D35:G35"/>
    <mergeCell ref="H35:J35"/>
    <mergeCell ref="D39:J39"/>
  </mergeCells>
  <pageMargins left="0.8" right="0.53" top="0.48" bottom="0.5" header="0.4" footer="0.5"/>
  <pageSetup paperSize="9" scale="78" firstPageNumber="3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9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E3E75-6FAF-49BC-8990-966EAF69C5D7}">
  <sheetPr>
    <tabColor rgb="FF00FFFF"/>
  </sheetPr>
  <dimension ref="A1:M85"/>
  <sheetViews>
    <sheetView tabSelected="1" view="pageBreakPreview" topLeftCell="A66" zoomScale="70" zoomScaleNormal="70" zoomScaleSheetLayoutView="70" workbookViewId="0">
      <selection activeCell="P71" sqref="P71"/>
    </sheetView>
  </sheetViews>
  <sheetFormatPr defaultColWidth="9" defaultRowHeight="21.5" x14ac:dyDescent="0.65"/>
  <cols>
    <col min="1" max="1" width="52.09765625" customWidth="1"/>
    <col min="2" max="2" width="7.69921875" style="9" customWidth="1"/>
    <col min="3" max="3" width="1.59765625" style="9" customWidth="1"/>
    <col min="4" max="4" width="13.3984375" style="4" bestFit="1" customWidth="1"/>
    <col min="5" max="5" width="1.59765625" style="4" customWidth="1"/>
    <col min="6" max="6" width="14.8984375" style="4" bestFit="1" customWidth="1"/>
    <col min="7" max="7" width="1.59765625" style="4" customWidth="1"/>
    <col min="8" max="8" width="13.3984375" style="4" bestFit="1" customWidth="1"/>
    <col min="9" max="9" width="1.59765625" style="4" customWidth="1"/>
    <col min="10" max="10" width="12.59765625" style="4" bestFit="1" customWidth="1"/>
    <col min="11" max="11" width="10" style="21" customWidth="1"/>
    <col min="13" max="13" width="24.5" style="21" bestFit="1" customWidth="1"/>
  </cols>
  <sheetData>
    <row r="1" spans="1:11" ht="23" x14ac:dyDescent="0.7">
      <c r="A1" s="40" t="s">
        <v>0</v>
      </c>
      <c r="B1" s="40"/>
      <c r="C1" s="40"/>
      <c r="D1" s="59"/>
    </row>
    <row r="2" spans="1:11" ht="23" x14ac:dyDescent="0.7">
      <c r="A2" s="5" t="s">
        <v>75</v>
      </c>
      <c r="B2" s="60"/>
      <c r="C2" s="60"/>
    </row>
    <row r="3" spans="1:11" ht="23" x14ac:dyDescent="0.7">
      <c r="B3" s="61"/>
      <c r="C3" s="61"/>
      <c r="D3" s="62"/>
      <c r="E3" s="62"/>
      <c r="F3" s="62"/>
    </row>
    <row r="4" spans="1:11" ht="22" x14ac:dyDescent="0.7">
      <c r="A4" s="63"/>
      <c r="B4" s="6"/>
      <c r="C4" s="6"/>
      <c r="D4" s="202" t="s">
        <v>2</v>
      </c>
      <c r="E4" s="202"/>
      <c r="F4" s="202"/>
      <c r="G4" s="64"/>
      <c r="H4" s="202" t="s">
        <v>3</v>
      </c>
      <c r="I4" s="202"/>
      <c r="J4" s="202"/>
      <c r="K4" s="65"/>
    </row>
    <row r="5" spans="1:11" ht="22" x14ac:dyDescent="0.7">
      <c r="A5" s="63"/>
      <c r="B5" s="6"/>
      <c r="C5" s="6"/>
      <c r="D5" s="208" t="s">
        <v>76</v>
      </c>
      <c r="E5" s="208"/>
      <c r="F5" s="208"/>
      <c r="G5" s="64"/>
      <c r="H5" s="208" t="s">
        <v>76</v>
      </c>
      <c r="I5" s="208"/>
      <c r="J5" s="208"/>
      <c r="K5" s="66"/>
    </row>
    <row r="6" spans="1:11" ht="22" x14ac:dyDescent="0.7">
      <c r="A6" s="63"/>
      <c r="B6" s="6"/>
      <c r="C6" s="6"/>
      <c r="D6" s="208" t="s">
        <v>77</v>
      </c>
      <c r="E6" s="208"/>
      <c r="F6" s="208"/>
      <c r="G6" s="64"/>
      <c r="H6" s="208" t="s">
        <v>77</v>
      </c>
      <c r="I6" s="208"/>
      <c r="J6" s="208"/>
      <c r="K6" s="66"/>
    </row>
    <row r="7" spans="1:11" x14ac:dyDescent="0.65">
      <c r="A7" s="63"/>
      <c r="B7" s="6" t="s">
        <v>7</v>
      </c>
      <c r="C7" s="6"/>
      <c r="D7" s="12" t="s">
        <v>8</v>
      </c>
      <c r="E7" s="13"/>
      <c r="F7" s="12" t="s">
        <v>9</v>
      </c>
      <c r="G7" s="13"/>
      <c r="H7" s="12" t="s">
        <v>8</v>
      </c>
      <c r="I7" s="13"/>
      <c r="J7" s="12" t="s">
        <v>9</v>
      </c>
      <c r="K7" s="67"/>
    </row>
    <row r="8" spans="1:11" x14ac:dyDescent="0.65">
      <c r="A8" s="63"/>
      <c r="B8" s="6"/>
      <c r="C8" s="6"/>
      <c r="D8" s="12"/>
      <c r="E8" s="13"/>
      <c r="F8" s="12" t="s">
        <v>11</v>
      </c>
      <c r="G8" s="13"/>
      <c r="H8" s="12"/>
      <c r="I8" s="13"/>
      <c r="J8" s="12"/>
      <c r="K8" s="67"/>
    </row>
    <row r="9" spans="1:11" ht="22" x14ac:dyDescent="0.7">
      <c r="A9" s="14"/>
      <c r="B9" s="6"/>
      <c r="C9" s="6"/>
      <c r="D9" s="206" t="s">
        <v>12</v>
      </c>
      <c r="E9" s="207"/>
      <c r="F9" s="207"/>
      <c r="G9" s="207"/>
      <c r="H9" s="207"/>
      <c r="I9" s="207"/>
      <c r="J9" s="207"/>
      <c r="K9" s="68"/>
    </row>
    <row r="10" spans="1:11" ht="22" x14ac:dyDescent="0.7">
      <c r="A10" s="30" t="s">
        <v>78</v>
      </c>
      <c r="B10" s="31"/>
      <c r="C10" s="31"/>
      <c r="D10" s="69"/>
      <c r="E10" s="69"/>
      <c r="F10" s="69"/>
      <c r="G10" s="69"/>
      <c r="H10" s="70"/>
      <c r="I10" s="69"/>
      <c r="J10" s="70"/>
      <c r="K10" s="71"/>
    </row>
    <row r="11" spans="1:11" x14ac:dyDescent="0.65">
      <c r="A11" s="22" t="s">
        <v>79</v>
      </c>
      <c r="B11" s="31"/>
      <c r="C11" s="31"/>
      <c r="D11" s="51"/>
      <c r="H11" s="51"/>
    </row>
    <row r="12" spans="1:11" x14ac:dyDescent="0.65">
      <c r="A12" s="72" t="s">
        <v>80</v>
      </c>
      <c r="B12" s="31"/>
      <c r="C12" s="31"/>
      <c r="D12" s="51">
        <v>2372722</v>
      </c>
      <c r="E12" s="51">
        <v>0</v>
      </c>
      <c r="F12" s="51">
        <v>1765268</v>
      </c>
      <c r="G12" s="51">
        <v>0</v>
      </c>
      <c r="H12" s="51">
        <v>0</v>
      </c>
      <c r="I12" s="51">
        <v>0</v>
      </c>
      <c r="J12" s="51">
        <v>0</v>
      </c>
      <c r="K12" s="73"/>
    </row>
    <row r="13" spans="1:11" ht="22.5" customHeight="1" x14ac:dyDescent="0.65">
      <c r="A13" s="22" t="s">
        <v>81</v>
      </c>
      <c r="B13" s="31"/>
      <c r="C13" s="31"/>
      <c r="D13" s="51">
        <v>893995</v>
      </c>
      <c r="E13" s="51">
        <v>0</v>
      </c>
      <c r="F13" s="51">
        <v>784404</v>
      </c>
      <c r="G13" s="51">
        <v>0</v>
      </c>
      <c r="H13" s="51">
        <v>0</v>
      </c>
      <c r="I13" s="51">
        <v>0</v>
      </c>
      <c r="J13" s="51">
        <v>0</v>
      </c>
      <c r="K13" s="73"/>
    </row>
    <row r="14" spans="1:11" x14ac:dyDescent="0.65">
      <c r="A14" s="74" t="s">
        <v>82</v>
      </c>
      <c r="B14" s="31"/>
      <c r="C14" s="31"/>
      <c r="D14" s="51">
        <v>129230</v>
      </c>
      <c r="E14" s="51">
        <v>0</v>
      </c>
      <c r="F14" s="51">
        <v>3834</v>
      </c>
      <c r="G14" s="51">
        <v>0</v>
      </c>
      <c r="H14" s="51">
        <v>387902</v>
      </c>
      <c r="I14" s="51">
        <v>0</v>
      </c>
      <c r="J14" s="51">
        <v>125364</v>
      </c>
      <c r="K14" s="73"/>
    </row>
    <row r="15" spans="1:11" ht="22.5" customHeight="1" x14ac:dyDescent="0.65">
      <c r="A15" s="75" t="s">
        <v>83</v>
      </c>
      <c r="B15" s="31"/>
      <c r="C15" s="31"/>
      <c r="D15" s="51">
        <v>884</v>
      </c>
      <c r="E15" s="51">
        <v>0</v>
      </c>
      <c r="F15" s="51">
        <v>45</v>
      </c>
      <c r="G15" s="51">
        <v>0</v>
      </c>
      <c r="H15" s="51">
        <v>803815</v>
      </c>
      <c r="I15" s="51">
        <v>0</v>
      </c>
      <c r="J15" s="51">
        <v>464763</v>
      </c>
      <c r="K15" s="73"/>
    </row>
    <row r="16" spans="1:11" x14ac:dyDescent="0.65">
      <c r="A16" s="72" t="s">
        <v>84</v>
      </c>
      <c r="B16" s="31"/>
      <c r="C16" s="31"/>
      <c r="D16" s="51">
        <v>7062</v>
      </c>
      <c r="E16" s="51">
        <v>0</v>
      </c>
      <c r="F16" s="51">
        <v>8545</v>
      </c>
      <c r="G16" s="51">
        <v>0</v>
      </c>
      <c r="H16" s="51">
        <v>3276</v>
      </c>
      <c r="I16" s="51">
        <v>0</v>
      </c>
      <c r="J16" s="51">
        <v>1150</v>
      </c>
      <c r="K16" s="73"/>
    </row>
    <row r="17" spans="1:13" x14ac:dyDescent="0.65">
      <c r="A17" s="17" t="s">
        <v>85</v>
      </c>
      <c r="B17" s="31"/>
      <c r="C17" s="31"/>
      <c r="D17" s="51"/>
      <c r="E17" s="51"/>
      <c r="F17" s="51"/>
      <c r="G17" s="51"/>
      <c r="H17" s="51"/>
      <c r="I17" s="51"/>
      <c r="J17" s="51"/>
      <c r="K17" s="73"/>
    </row>
    <row r="18" spans="1:13" x14ac:dyDescent="0.65">
      <c r="A18" s="22" t="s">
        <v>86</v>
      </c>
      <c r="B18" s="18"/>
      <c r="C18" s="31"/>
      <c r="D18" s="51">
        <v>1262524</v>
      </c>
      <c r="E18" s="51">
        <v>0</v>
      </c>
      <c r="F18" s="51">
        <v>1312205</v>
      </c>
      <c r="G18" s="51">
        <v>0</v>
      </c>
      <c r="H18" s="51">
        <v>0</v>
      </c>
      <c r="I18" s="51">
        <v>0</v>
      </c>
      <c r="J18" s="51">
        <v>0</v>
      </c>
      <c r="K18" s="73"/>
    </row>
    <row r="19" spans="1:13" s="26" customFormat="1" ht="23.9" customHeight="1" x14ac:dyDescent="0.7">
      <c r="A19" s="14" t="s">
        <v>87</v>
      </c>
      <c r="B19" s="2"/>
      <c r="C19" s="2"/>
      <c r="D19" s="23">
        <f>ROUND(SUM(D11:D18),0)</f>
        <v>4666417</v>
      </c>
      <c r="E19" s="41"/>
      <c r="F19" s="23">
        <f>ROUND(SUM(F11:F18),0)</f>
        <v>3874301</v>
      </c>
      <c r="G19" s="41"/>
      <c r="H19" s="23">
        <f>ROUND(SUM(H11:H18),0)</f>
        <v>1194993</v>
      </c>
      <c r="I19" s="41"/>
      <c r="J19" s="23">
        <f>ROUND(SUM(J11:J18),0)</f>
        <v>591277</v>
      </c>
      <c r="K19" s="21"/>
      <c r="M19" s="77"/>
    </row>
    <row r="20" spans="1:13" ht="12.75" customHeight="1" x14ac:dyDescent="0.7">
      <c r="A20" s="36"/>
      <c r="B20" s="31"/>
      <c r="C20" s="31"/>
      <c r="D20" s="51"/>
      <c r="F20" s="51"/>
      <c r="H20" s="51"/>
      <c r="J20" s="51"/>
    </row>
    <row r="21" spans="1:13" ht="22" x14ac:dyDescent="0.7">
      <c r="A21" s="30" t="s">
        <v>88</v>
      </c>
      <c r="B21" s="31"/>
      <c r="C21" s="31"/>
      <c r="D21" s="51"/>
      <c r="F21" s="51"/>
      <c r="H21" s="51"/>
      <c r="J21" s="51"/>
    </row>
    <row r="22" spans="1:13" x14ac:dyDescent="0.65">
      <c r="A22" s="22" t="s">
        <v>89</v>
      </c>
      <c r="B22" s="31"/>
      <c r="C22" s="31"/>
      <c r="D22" s="51"/>
      <c r="F22" s="51"/>
      <c r="H22" s="51"/>
      <c r="J22" s="51"/>
    </row>
    <row r="23" spans="1:13" x14ac:dyDescent="0.65">
      <c r="A23" s="22" t="s">
        <v>80</v>
      </c>
      <c r="B23" s="31"/>
      <c r="C23" s="31"/>
      <c r="D23" s="51">
        <v>1259594</v>
      </c>
      <c r="E23" s="51">
        <v>0</v>
      </c>
      <c r="F23" s="51">
        <v>1071061</v>
      </c>
      <c r="G23" s="51">
        <v>0</v>
      </c>
      <c r="H23" s="51">
        <v>0</v>
      </c>
      <c r="I23" s="51">
        <v>0</v>
      </c>
      <c r="J23" s="51">
        <v>0</v>
      </c>
      <c r="K23" s="58"/>
    </row>
    <row r="24" spans="1:13" x14ac:dyDescent="0.65">
      <c r="A24" s="17" t="s">
        <v>90</v>
      </c>
      <c r="B24" s="31"/>
      <c r="C24" s="31"/>
      <c r="D24" s="51">
        <v>341835</v>
      </c>
      <c r="E24" s="51">
        <v>0</v>
      </c>
      <c r="F24" s="51">
        <v>298340</v>
      </c>
      <c r="G24" s="51">
        <v>0</v>
      </c>
      <c r="H24" s="51">
        <v>0</v>
      </c>
      <c r="I24" s="51">
        <v>0</v>
      </c>
      <c r="J24" s="51">
        <v>0</v>
      </c>
      <c r="K24" s="76"/>
    </row>
    <row r="25" spans="1:13" x14ac:dyDescent="0.65">
      <c r="A25" s="22" t="s">
        <v>91</v>
      </c>
      <c r="B25" s="31"/>
      <c r="C25" s="31"/>
      <c r="D25" s="51">
        <v>84221</v>
      </c>
      <c r="E25" s="51">
        <v>0</v>
      </c>
      <c r="F25" s="51">
        <v>3259</v>
      </c>
      <c r="G25" s="51">
        <v>0</v>
      </c>
      <c r="H25" s="51">
        <v>158452</v>
      </c>
      <c r="I25" s="51">
        <v>0</v>
      </c>
      <c r="J25" s="51">
        <v>207585</v>
      </c>
      <c r="K25" s="76"/>
    </row>
    <row r="26" spans="1:13" x14ac:dyDescent="0.65">
      <c r="A26" s="22" t="s">
        <v>92</v>
      </c>
      <c r="B26" s="31"/>
      <c r="C26" s="31"/>
      <c r="D26" s="51">
        <v>165981</v>
      </c>
      <c r="E26" s="51">
        <v>0</v>
      </c>
      <c r="F26" s="51">
        <v>117930</v>
      </c>
      <c r="G26" s="51">
        <v>0</v>
      </c>
      <c r="H26" s="51">
        <v>0</v>
      </c>
      <c r="I26" s="51">
        <v>0</v>
      </c>
      <c r="J26" s="51">
        <v>0</v>
      </c>
      <c r="K26" s="76"/>
    </row>
    <row r="27" spans="1:13" x14ac:dyDescent="0.65">
      <c r="A27" s="22" t="s">
        <v>93</v>
      </c>
      <c r="B27" s="31"/>
      <c r="C27" s="31"/>
      <c r="D27" s="51">
        <v>962074</v>
      </c>
      <c r="E27" s="51">
        <v>0</v>
      </c>
      <c r="F27" s="51">
        <v>709300</v>
      </c>
      <c r="G27" s="51">
        <v>0</v>
      </c>
      <c r="H27" s="51">
        <v>296465</v>
      </c>
      <c r="I27" s="51">
        <v>0</v>
      </c>
      <c r="J27" s="51">
        <v>135281</v>
      </c>
      <c r="K27" s="76"/>
    </row>
    <row r="28" spans="1:13" hidden="1" x14ac:dyDescent="0.65">
      <c r="A28" s="17" t="s">
        <v>94</v>
      </c>
      <c r="B28" s="31"/>
      <c r="C28" s="31"/>
      <c r="D28" s="51"/>
      <c r="E28" s="51"/>
      <c r="F28" s="51"/>
      <c r="G28" s="51"/>
      <c r="H28" s="51"/>
      <c r="I28" s="51"/>
      <c r="J28" s="51"/>
      <c r="K28" s="76"/>
    </row>
    <row r="29" spans="1:13" s="26" customFormat="1" ht="23.9" customHeight="1" x14ac:dyDescent="0.7">
      <c r="A29" s="14" t="s">
        <v>95</v>
      </c>
      <c r="B29" s="2"/>
      <c r="C29" s="2"/>
      <c r="D29" s="23">
        <f>ROUND(SUM(D22:D28),0)</f>
        <v>2813705</v>
      </c>
      <c r="E29" s="41"/>
      <c r="F29" s="23">
        <f>ROUND(SUM(F22:F28),0)</f>
        <v>2199890</v>
      </c>
      <c r="G29" s="41"/>
      <c r="H29" s="23">
        <f>ROUND(SUM(H22:H28),0)</f>
        <v>454917</v>
      </c>
      <c r="I29" s="41"/>
      <c r="J29" s="23">
        <f>ROUND(SUM(J22:J28),0)</f>
        <v>342866</v>
      </c>
      <c r="K29" s="77"/>
      <c r="M29" s="77"/>
    </row>
    <row r="30" spans="1:13" ht="12.65" customHeight="1" x14ac:dyDescent="0.7">
      <c r="A30" s="72"/>
      <c r="B30" s="31"/>
      <c r="C30" s="31"/>
      <c r="D30" s="78"/>
      <c r="E30" s="37"/>
      <c r="F30" s="78"/>
      <c r="G30" s="37"/>
      <c r="H30" s="78"/>
      <c r="I30" s="37"/>
      <c r="J30" s="78"/>
      <c r="K30" s="79"/>
    </row>
    <row r="31" spans="1:13" ht="21.65" customHeight="1" x14ac:dyDescent="0.7">
      <c r="A31" s="36" t="s">
        <v>96</v>
      </c>
      <c r="B31" s="31"/>
      <c r="C31" s="31"/>
      <c r="D31" s="29">
        <f>D19-D29</f>
        <v>1852712</v>
      </c>
      <c r="E31" s="41"/>
      <c r="F31" s="29">
        <f>F19-F29</f>
        <v>1674411</v>
      </c>
      <c r="G31" s="41"/>
      <c r="H31" s="29">
        <f>H19-H29</f>
        <v>740076</v>
      </c>
      <c r="I31" s="41"/>
      <c r="J31" s="29">
        <f>J19-J29</f>
        <v>248411</v>
      </c>
      <c r="K31" s="58"/>
    </row>
    <row r="32" spans="1:13" ht="21.65" customHeight="1" x14ac:dyDescent="0.65">
      <c r="A32" s="17" t="s">
        <v>97</v>
      </c>
      <c r="B32" s="31"/>
      <c r="C32" s="31"/>
      <c r="D32" s="51">
        <v>0</v>
      </c>
      <c r="E32" s="51">
        <v>0</v>
      </c>
      <c r="F32" s="51">
        <v>52401</v>
      </c>
      <c r="G32" s="51">
        <v>0</v>
      </c>
      <c r="H32" s="51">
        <v>0</v>
      </c>
      <c r="I32" s="51">
        <v>0</v>
      </c>
      <c r="J32" s="51">
        <v>52401</v>
      </c>
      <c r="K32" s="58"/>
    </row>
    <row r="33" spans="1:13" ht="21.65" customHeight="1" x14ac:dyDescent="0.65">
      <c r="A33" s="17" t="s">
        <v>98</v>
      </c>
      <c r="B33" s="31" t="s">
        <v>99</v>
      </c>
      <c r="C33" s="31"/>
      <c r="D33" s="51">
        <v>-9000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8"/>
    </row>
    <row r="34" spans="1:13" x14ac:dyDescent="0.65">
      <c r="A34" s="22" t="s">
        <v>100</v>
      </c>
      <c r="B34" s="31"/>
      <c r="C34" s="31"/>
      <c r="D34" s="80">
        <v>-435413</v>
      </c>
      <c r="E34" s="51">
        <v>0</v>
      </c>
      <c r="F34" s="80">
        <v>-353895</v>
      </c>
      <c r="G34" s="51">
        <v>0</v>
      </c>
      <c r="H34" s="80">
        <v>-597229</v>
      </c>
      <c r="I34" s="51">
        <v>0</v>
      </c>
      <c r="J34" s="80">
        <v>-360612</v>
      </c>
      <c r="K34" s="58"/>
    </row>
    <row r="35" spans="1:13" ht="12.65" customHeight="1" x14ac:dyDescent="0.7">
      <c r="A35" s="22"/>
      <c r="B35" s="31"/>
      <c r="C35" s="31"/>
      <c r="D35" s="29"/>
      <c r="E35" s="29"/>
      <c r="F35" s="29"/>
      <c r="G35" s="29"/>
      <c r="H35" s="29"/>
      <c r="I35" s="29"/>
      <c r="J35" s="29"/>
      <c r="K35" s="58"/>
    </row>
    <row r="36" spans="1:13" s="26" customFormat="1" ht="22" x14ac:dyDescent="0.7">
      <c r="A36" s="36" t="s">
        <v>101</v>
      </c>
      <c r="B36" s="38"/>
      <c r="C36" s="38"/>
      <c r="D36" s="41">
        <f>D31+SUM(D32:D34)</f>
        <v>1408299</v>
      </c>
      <c r="E36" s="41"/>
      <c r="F36" s="41">
        <f>F31+SUM(F32:F34)</f>
        <v>1372917</v>
      </c>
      <c r="G36" s="41"/>
      <c r="H36" s="41">
        <f>H31+SUM(H32:H34)</f>
        <v>142847</v>
      </c>
      <c r="I36" s="41"/>
      <c r="J36" s="41">
        <f>J31+SUM(J32:J34)</f>
        <v>-59800</v>
      </c>
      <c r="K36" s="73"/>
      <c r="M36" s="77"/>
    </row>
    <row r="37" spans="1:13" x14ac:dyDescent="0.65">
      <c r="A37" s="22" t="s">
        <v>102</v>
      </c>
      <c r="B37" s="31" t="s">
        <v>103</v>
      </c>
      <c r="C37" s="31"/>
      <c r="D37" s="51">
        <v>-272287</v>
      </c>
      <c r="E37" s="51">
        <v>0</v>
      </c>
      <c r="F37" s="51">
        <v>-274675</v>
      </c>
      <c r="G37" s="51">
        <v>0</v>
      </c>
      <c r="H37" s="51">
        <v>-13295</v>
      </c>
      <c r="I37" s="51">
        <v>0</v>
      </c>
      <c r="J37" s="51">
        <v>12331</v>
      </c>
      <c r="K37" s="76"/>
    </row>
    <row r="38" spans="1:13" s="26" customFormat="1" ht="22.5" thickBot="1" x14ac:dyDescent="0.75">
      <c r="A38" s="36" t="s">
        <v>104</v>
      </c>
      <c r="B38" s="38"/>
      <c r="C38" s="38"/>
      <c r="D38" s="81">
        <f>D36+D37</f>
        <v>1136012</v>
      </c>
      <c r="E38" s="41"/>
      <c r="F38" s="81">
        <f>F36+F37</f>
        <v>1098242</v>
      </c>
      <c r="G38" s="41"/>
      <c r="H38" s="81">
        <f>H36+H37</f>
        <v>129552</v>
      </c>
      <c r="I38" s="41"/>
      <c r="J38" s="81">
        <f>J36+J37</f>
        <v>-47469</v>
      </c>
      <c r="K38" s="77"/>
      <c r="M38" s="77"/>
    </row>
    <row r="39" spans="1:13" s="26" customFormat="1" ht="12.75" customHeight="1" thickTop="1" x14ac:dyDescent="0.7">
      <c r="A39" s="36"/>
      <c r="B39" s="38"/>
      <c r="C39" s="38"/>
      <c r="D39" s="41"/>
      <c r="E39" s="41"/>
      <c r="F39" s="41"/>
      <c r="G39" s="41"/>
      <c r="H39" s="41"/>
      <c r="I39" s="41"/>
      <c r="J39" s="41"/>
      <c r="K39" s="77"/>
      <c r="M39" s="77"/>
    </row>
    <row r="40" spans="1:13" ht="23" x14ac:dyDescent="0.7">
      <c r="A40" s="40" t="s">
        <v>0</v>
      </c>
      <c r="B40" s="40"/>
      <c r="C40" s="40"/>
      <c r="D40" s="59"/>
    </row>
    <row r="41" spans="1:13" ht="23" x14ac:dyDescent="0.7">
      <c r="A41" s="5" t="s">
        <v>105</v>
      </c>
      <c r="B41" s="60"/>
      <c r="C41" s="60"/>
    </row>
    <row r="42" spans="1:13" ht="23" x14ac:dyDescent="0.7">
      <c r="B42" s="61"/>
      <c r="C42" s="61"/>
      <c r="D42" s="62"/>
      <c r="E42" s="62"/>
      <c r="F42" s="62"/>
    </row>
    <row r="43" spans="1:13" ht="22" x14ac:dyDescent="0.7">
      <c r="A43" s="63"/>
      <c r="B43" s="6"/>
      <c r="C43" s="6"/>
      <c r="D43" s="202" t="s">
        <v>2</v>
      </c>
      <c r="E43" s="202"/>
      <c r="F43" s="202"/>
      <c r="G43" s="64"/>
      <c r="H43" s="202" t="s">
        <v>3</v>
      </c>
      <c r="I43" s="202"/>
      <c r="J43" s="202"/>
      <c r="K43" s="65"/>
    </row>
    <row r="44" spans="1:13" ht="22" x14ac:dyDescent="0.7">
      <c r="A44" s="63"/>
      <c r="B44" s="6"/>
      <c r="C44" s="6"/>
      <c r="D44" s="208" t="s">
        <v>76</v>
      </c>
      <c r="E44" s="208"/>
      <c r="F44" s="208"/>
      <c r="G44" s="64"/>
      <c r="H44" s="208" t="s">
        <v>76</v>
      </c>
      <c r="I44" s="208"/>
      <c r="J44" s="208"/>
      <c r="K44" s="66"/>
    </row>
    <row r="45" spans="1:13" ht="22" x14ac:dyDescent="0.7">
      <c r="A45" s="63"/>
      <c r="B45" s="6"/>
      <c r="C45" s="6"/>
      <c r="D45" s="208" t="s">
        <v>77</v>
      </c>
      <c r="E45" s="208"/>
      <c r="F45" s="208"/>
      <c r="G45" s="64"/>
      <c r="H45" s="208" t="s">
        <v>77</v>
      </c>
      <c r="I45" s="208"/>
      <c r="J45" s="208"/>
      <c r="K45" s="66"/>
    </row>
    <row r="46" spans="1:13" x14ac:dyDescent="0.65">
      <c r="A46" s="63"/>
      <c r="B46" s="6"/>
      <c r="C46" s="6"/>
      <c r="D46" s="12" t="s">
        <v>8</v>
      </c>
      <c r="E46" s="13"/>
      <c r="F46" s="12" t="s">
        <v>9</v>
      </c>
      <c r="G46" s="13"/>
      <c r="H46" s="12" t="s">
        <v>8</v>
      </c>
      <c r="I46" s="13"/>
      <c r="J46" s="12" t="s">
        <v>9</v>
      </c>
      <c r="K46" s="67"/>
    </row>
    <row r="47" spans="1:13" x14ac:dyDescent="0.65">
      <c r="A47" s="63"/>
      <c r="B47" s="6"/>
      <c r="C47" s="6"/>
      <c r="D47" s="12"/>
      <c r="E47" s="13"/>
      <c r="F47" s="12" t="s">
        <v>11</v>
      </c>
      <c r="G47" s="13"/>
      <c r="H47" s="12"/>
      <c r="I47" s="13"/>
      <c r="J47" s="12"/>
      <c r="K47" s="67"/>
    </row>
    <row r="48" spans="1:13" ht="22" x14ac:dyDescent="0.7">
      <c r="A48" s="14"/>
      <c r="B48" s="6"/>
      <c r="C48" s="6"/>
      <c r="D48" s="206" t="s">
        <v>12</v>
      </c>
      <c r="E48" s="207"/>
      <c r="F48" s="207"/>
      <c r="G48" s="207"/>
      <c r="H48" s="207"/>
      <c r="I48" s="207"/>
      <c r="J48" s="207"/>
      <c r="K48" s="68"/>
    </row>
    <row r="49" spans="1:11" ht="22" x14ac:dyDescent="0.7">
      <c r="A49" s="82" t="s">
        <v>106</v>
      </c>
      <c r="B49" s="6"/>
      <c r="C49" s="6"/>
      <c r="D49" s="83"/>
      <c r="E49" s="84"/>
      <c r="F49" s="84"/>
      <c r="G49" s="84"/>
      <c r="H49" s="84"/>
      <c r="I49" s="84"/>
      <c r="J49" s="84"/>
      <c r="K49" s="68"/>
    </row>
    <row r="50" spans="1:11" ht="22" x14ac:dyDescent="0.7">
      <c r="A50" s="85" t="s">
        <v>107</v>
      </c>
      <c r="B50" s="6"/>
      <c r="C50" s="6"/>
      <c r="D50" s="83"/>
      <c r="E50" s="84"/>
      <c r="F50" s="84"/>
      <c r="G50" s="84"/>
      <c r="H50" s="84"/>
      <c r="I50" s="84"/>
      <c r="J50" s="84"/>
      <c r="K50" s="68"/>
    </row>
    <row r="51" spans="1:11" x14ac:dyDescent="0.65">
      <c r="A51" s="35" t="s">
        <v>108</v>
      </c>
      <c r="B51" s="6"/>
      <c r="C51" s="6"/>
      <c r="D51" s="51">
        <v>15915</v>
      </c>
      <c r="E51" s="51"/>
      <c r="F51" s="51">
        <v>54177</v>
      </c>
      <c r="G51" s="51"/>
      <c r="H51" s="51">
        <v>15915</v>
      </c>
      <c r="I51" s="51"/>
      <c r="J51" s="51">
        <v>54177</v>
      </c>
      <c r="K51" s="76"/>
    </row>
    <row r="52" spans="1:11" x14ac:dyDescent="0.65">
      <c r="A52" s="35" t="s">
        <v>69</v>
      </c>
      <c r="B52" s="6"/>
      <c r="C52" s="6"/>
      <c r="D52" s="51">
        <v>19433</v>
      </c>
      <c r="E52" s="51"/>
      <c r="F52" s="51">
        <v>0</v>
      </c>
      <c r="G52" s="51"/>
      <c r="H52" s="51">
        <v>0</v>
      </c>
      <c r="I52" s="51"/>
      <c r="J52" s="51">
        <v>0</v>
      </c>
      <c r="K52" s="76"/>
    </row>
    <row r="53" spans="1:11" x14ac:dyDescent="0.65">
      <c r="A53" s="35" t="s">
        <v>109</v>
      </c>
      <c r="B53" s="6"/>
      <c r="C53" s="6"/>
      <c r="D53" s="51"/>
      <c r="E53" s="84"/>
      <c r="F53" s="51"/>
      <c r="G53" s="84"/>
      <c r="H53" s="51"/>
      <c r="I53" s="84"/>
      <c r="J53" s="51"/>
      <c r="K53" s="76"/>
    </row>
    <row r="54" spans="1:11" x14ac:dyDescent="0.65">
      <c r="A54" s="35" t="s">
        <v>110</v>
      </c>
      <c r="B54" s="6"/>
      <c r="C54" s="6"/>
      <c r="D54" s="80">
        <v>-3183</v>
      </c>
      <c r="E54" s="51"/>
      <c r="F54" s="80">
        <v>-10835</v>
      </c>
      <c r="G54" s="51"/>
      <c r="H54" s="80">
        <v>-3183</v>
      </c>
      <c r="I54" s="51"/>
      <c r="J54" s="80">
        <v>-10835</v>
      </c>
      <c r="K54" s="76"/>
    </row>
    <row r="55" spans="1:11" ht="22" x14ac:dyDescent="0.7">
      <c r="A55" s="82" t="s">
        <v>111</v>
      </c>
      <c r="B55" s="6"/>
      <c r="C55" s="6"/>
      <c r="D55" s="83"/>
      <c r="E55" s="84"/>
      <c r="F55" s="83"/>
      <c r="G55" s="84"/>
      <c r="H55" s="84"/>
      <c r="I55" s="84"/>
      <c r="J55" s="84"/>
      <c r="K55" s="68"/>
    </row>
    <row r="56" spans="1:11" ht="22" x14ac:dyDescent="0.7">
      <c r="A56" s="82" t="s">
        <v>110</v>
      </c>
      <c r="B56" s="6"/>
      <c r="C56" s="6"/>
      <c r="D56" s="86">
        <f>D54+D52+D51</f>
        <v>32165</v>
      </c>
      <c r="E56" s="87"/>
      <c r="F56" s="86">
        <f>F54+F52+F51</f>
        <v>43342</v>
      </c>
      <c r="G56" s="87"/>
      <c r="H56" s="86">
        <f>H54+H52+H51</f>
        <v>12732</v>
      </c>
      <c r="I56" s="87"/>
      <c r="J56" s="86">
        <f>J54+J52+J51</f>
        <v>43342</v>
      </c>
      <c r="K56" s="88"/>
    </row>
    <row r="57" spans="1:11" ht="17.5" customHeight="1" x14ac:dyDescent="0.7">
      <c r="A57" s="14"/>
      <c r="B57" s="6"/>
      <c r="C57" s="6"/>
      <c r="D57" s="87"/>
      <c r="E57" s="64"/>
      <c r="F57" s="87"/>
      <c r="G57" s="64"/>
      <c r="H57" s="87"/>
      <c r="I57" s="64"/>
      <c r="J57" s="87"/>
      <c r="K57" s="65"/>
    </row>
    <row r="58" spans="1:11" ht="22" x14ac:dyDescent="0.7">
      <c r="A58" s="15" t="s">
        <v>112</v>
      </c>
      <c r="B58" s="6"/>
      <c r="C58" s="6"/>
      <c r="D58" s="87"/>
      <c r="E58" s="64"/>
      <c r="F58" s="87"/>
      <c r="G58" s="64"/>
      <c r="H58" s="87"/>
      <c r="I58" s="64"/>
      <c r="J58" s="87"/>
    </row>
    <row r="59" spans="1:11" ht="22" hidden="1" x14ac:dyDescent="0.7">
      <c r="A59" s="89" t="s">
        <v>113</v>
      </c>
      <c r="B59" s="6"/>
      <c r="C59" s="6"/>
      <c r="D59" s="87"/>
      <c r="E59" s="64"/>
      <c r="F59" s="87"/>
      <c r="G59" s="64"/>
      <c r="H59" s="87"/>
      <c r="I59" s="64"/>
      <c r="J59" s="87"/>
    </row>
    <row r="60" spans="1:11" ht="22" x14ac:dyDescent="0.7">
      <c r="A60" s="89" t="s">
        <v>114</v>
      </c>
      <c r="B60" s="6"/>
      <c r="C60" s="6"/>
      <c r="D60" s="87"/>
      <c r="E60" s="64"/>
      <c r="F60" s="87"/>
      <c r="G60" s="64"/>
      <c r="H60" s="87"/>
      <c r="I60" s="64"/>
      <c r="J60" s="87"/>
    </row>
    <row r="61" spans="1:11" x14ac:dyDescent="0.65">
      <c r="A61" s="89" t="s">
        <v>115</v>
      </c>
      <c r="B61" s="6"/>
      <c r="C61" s="6"/>
      <c r="D61" s="90">
        <v>18935</v>
      </c>
      <c r="E61" s="13"/>
      <c r="F61" s="90">
        <v>0</v>
      </c>
      <c r="G61" s="13"/>
      <c r="H61" s="90">
        <v>4055</v>
      </c>
      <c r="I61" s="13"/>
      <c r="J61" s="90">
        <v>0</v>
      </c>
    </row>
    <row r="62" spans="1:11" x14ac:dyDescent="0.65">
      <c r="A62" s="89" t="s">
        <v>116</v>
      </c>
      <c r="B62" s="6"/>
      <c r="C62" s="6"/>
      <c r="D62" s="90"/>
      <c r="E62" s="13"/>
      <c r="F62" s="90"/>
      <c r="G62" s="13"/>
      <c r="H62" s="90"/>
      <c r="I62" s="13"/>
      <c r="J62" s="90"/>
    </row>
    <row r="63" spans="1:11" x14ac:dyDescent="0.65">
      <c r="A63" s="22" t="s">
        <v>110</v>
      </c>
      <c r="B63" s="6"/>
      <c r="C63" s="6"/>
      <c r="D63" s="91">
        <v>-3787</v>
      </c>
      <c r="E63" s="13"/>
      <c r="F63" s="91">
        <v>0</v>
      </c>
      <c r="G63" s="13"/>
      <c r="H63" s="91">
        <v>-811</v>
      </c>
      <c r="I63" s="13"/>
      <c r="J63" s="91">
        <v>0</v>
      </c>
    </row>
    <row r="64" spans="1:11" ht="22" x14ac:dyDescent="0.7">
      <c r="A64" s="14" t="s">
        <v>117</v>
      </c>
      <c r="B64" s="6"/>
      <c r="C64" s="6"/>
      <c r="D64" s="87"/>
      <c r="E64" s="87"/>
      <c r="F64" s="87"/>
      <c r="G64" s="87"/>
      <c r="H64" s="87"/>
      <c r="I64" s="87"/>
      <c r="J64" s="87"/>
    </row>
    <row r="65" spans="1:11" ht="22" x14ac:dyDescent="0.7">
      <c r="A65" s="14" t="s">
        <v>110</v>
      </c>
      <c r="B65" s="6"/>
      <c r="C65" s="6"/>
      <c r="D65" s="86">
        <f>SUM(D60:D63)</f>
        <v>15148</v>
      </c>
      <c r="E65" s="64"/>
      <c r="F65" s="86">
        <f>SUM(F60:F63)</f>
        <v>0</v>
      </c>
      <c r="G65" s="64"/>
      <c r="H65" s="86">
        <f>SUM(H60:H63)</f>
        <v>3244</v>
      </c>
      <c r="I65" s="64"/>
      <c r="J65" s="86">
        <f>SUM(J60:J63)</f>
        <v>0</v>
      </c>
    </row>
    <row r="66" spans="1:11" ht="22" x14ac:dyDescent="0.7">
      <c r="A66" s="14" t="s">
        <v>118</v>
      </c>
      <c r="B66" s="6"/>
      <c r="C66" s="6"/>
      <c r="D66" s="87">
        <f>D65+D56</f>
        <v>47313</v>
      </c>
      <c r="E66" s="64"/>
      <c r="F66" s="87">
        <f>F65+F56</f>
        <v>43342</v>
      </c>
      <c r="G66" s="64"/>
      <c r="H66" s="87">
        <f>H65+H56</f>
        <v>15976</v>
      </c>
      <c r="I66" s="64"/>
      <c r="J66" s="87">
        <f>J65+J56</f>
        <v>43342</v>
      </c>
    </row>
    <row r="67" spans="1:11" ht="22.5" thickBot="1" x14ac:dyDescent="0.75">
      <c r="A67" s="14" t="s">
        <v>119</v>
      </c>
      <c r="B67" s="6"/>
      <c r="C67" s="6"/>
      <c r="D67" s="94">
        <f>D66+D38</f>
        <v>1183325</v>
      </c>
      <c r="E67" s="64"/>
      <c r="F67" s="94">
        <f>F66+F38</f>
        <v>1141584</v>
      </c>
      <c r="G67" s="64"/>
      <c r="H67" s="94">
        <f>H66+H38</f>
        <v>145528</v>
      </c>
      <c r="I67" s="64"/>
      <c r="J67" s="94">
        <f>J66+J38</f>
        <v>-4127</v>
      </c>
      <c r="K67" s="88"/>
    </row>
    <row r="68" spans="1:11" ht="17" customHeight="1" thickTop="1" x14ac:dyDescent="0.7">
      <c r="A68" s="96"/>
      <c r="B68" s="6"/>
      <c r="C68" s="97"/>
      <c r="D68" s="98"/>
      <c r="E68" s="99"/>
      <c r="F68" s="98"/>
      <c r="G68" s="99"/>
      <c r="H68" s="99"/>
      <c r="I68" s="99"/>
      <c r="J68" s="99"/>
      <c r="K68" s="100"/>
    </row>
    <row r="69" spans="1:11" ht="22" x14ac:dyDescent="0.7">
      <c r="A69" s="82" t="s">
        <v>120</v>
      </c>
      <c r="B69" s="6"/>
      <c r="C69" s="97"/>
      <c r="D69" s="98"/>
      <c r="E69" s="99"/>
      <c r="F69" s="98"/>
      <c r="G69" s="99"/>
      <c r="H69" s="99"/>
      <c r="I69" s="99"/>
      <c r="J69" s="99"/>
      <c r="K69" s="100"/>
    </row>
    <row r="70" spans="1:11" x14ac:dyDescent="0.65">
      <c r="A70" s="22" t="s">
        <v>121</v>
      </c>
      <c r="B70" s="6"/>
      <c r="C70" s="97"/>
      <c r="D70" s="99">
        <v>1136012</v>
      </c>
      <c r="E70" s="99"/>
      <c r="F70" s="99">
        <v>1026431</v>
      </c>
      <c r="G70" s="99"/>
      <c r="H70" s="99">
        <v>129552</v>
      </c>
      <c r="I70" s="99"/>
      <c r="J70" s="99">
        <v>-47469</v>
      </c>
      <c r="K70" s="100"/>
    </row>
    <row r="71" spans="1:11" ht="21.65" customHeight="1" x14ac:dyDescent="0.65">
      <c r="A71" s="22" t="s">
        <v>122</v>
      </c>
      <c r="B71" s="6"/>
      <c r="C71" s="97"/>
      <c r="D71" s="99">
        <v>0</v>
      </c>
      <c r="E71" s="99"/>
      <c r="F71" s="99">
        <v>71811</v>
      </c>
      <c r="G71" s="99"/>
      <c r="H71" s="99">
        <v>0</v>
      </c>
      <c r="I71" s="99"/>
      <c r="J71" s="99">
        <v>0</v>
      </c>
      <c r="K71" s="100"/>
    </row>
    <row r="72" spans="1:11" ht="22.5" thickBot="1" x14ac:dyDescent="0.75">
      <c r="A72" s="36" t="s">
        <v>104</v>
      </c>
      <c r="B72" s="6"/>
      <c r="C72" s="97"/>
      <c r="D72" s="101">
        <f>D38</f>
        <v>1136012</v>
      </c>
      <c r="E72" s="99"/>
      <c r="F72" s="101">
        <f>F38</f>
        <v>1098242</v>
      </c>
      <c r="G72" s="99"/>
      <c r="H72" s="101">
        <f>H38</f>
        <v>129552</v>
      </c>
      <c r="I72" s="99"/>
      <c r="J72" s="101">
        <f>J38</f>
        <v>-47469</v>
      </c>
      <c r="K72" s="100"/>
    </row>
    <row r="73" spans="1:11" ht="17" customHeight="1" thickTop="1" x14ac:dyDescent="0.7">
      <c r="A73" s="36"/>
      <c r="B73" s="6"/>
      <c r="C73" s="97"/>
      <c r="D73" s="98"/>
      <c r="E73" s="99"/>
      <c r="F73" s="98"/>
      <c r="G73" s="99"/>
      <c r="H73" s="99"/>
      <c r="I73" s="99"/>
      <c r="J73" s="99"/>
      <c r="K73" s="100"/>
    </row>
    <row r="74" spans="1:11" ht="22" x14ac:dyDescent="0.7">
      <c r="A74" s="36" t="s">
        <v>123</v>
      </c>
      <c r="B74" s="6"/>
      <c r="C74" s="97"/>
      <c r="D74" s="98"/>
      <c r="E74" s="99"/>
      <c r="F74" s="98"/>
      <c r="G74" s="99"/>
      <c r="H74" s="99"/>
      <c r="I74" s="99"/>
      <c r="J74" s="99"/>
      <c r="K74" s="100"/>
    </row>
    <row r="75" spans="1:11" x14ac:dyDescent="0.65">
      <c r="A75" s="22" t="s">
        <v>121</v>
      </c>
      <c r="B75" s="6"/>
      <c r="C75" s="97"/>
      <c r="D75" s="99">
        <v>1183325</v>
      </c>
      <c r="E75" s="99"/>
      <c r="F75" s="99">
        <v>1069773</v>
      </c>
      <c r="G75" s="99"/>
      <c r="H75" s="99">
        <v>145528</v>
      </c>
      <c r="I75" s="99"/>
      <c r="J75" s="99">
        <v>-4127</v>
      </c>
      <c r="K75" s="100"/>
    </row>
    <row r="76" spans="1:11" ht="21.65" customHeight="1" x14ac:dyDescent="0.65">
      <c r="A76" s="22" t="s">
        <v>122</v>
      </c>
      <c r="B76" s="6"/>
      <c r="C76" s="97"/>
      <c r="D76" s="99">
        <v>0</v>
      </c>
      <c r="E76" s="99"/>
      <c r="F76" s="99">
        <v>71811</v>
      </c>
      <c r="G76" s="99"/>
      <c r="H76" s="99">
        <v>0</v>
      </c>
      <c r="I76" s="99"/>
      <c r="J76" s="99">
        <v>0</v>
      </c>
      <c r="K76" s="100"/>
    </row>
    <row r="77" spans="1:11" ht="22.5" thickBot="1" x14ac:dyDescent="0.75">
      <c r="A77" s="36" t="s">
        <v>119</v>
      </c>
      <c r="B77" s="6"/>
      <c r="C77" s="97"/>
      <c r="D77" s="101">
        <f>D67</f>
        <v>1183325</v>
      </c>
      <c r="E77" s="99"/>
      <c r="F77" s="101">
        <f>F67</f>
        <v>1141584</v>
      </c>
      <c r="G77" s="99"/>
      <c r="H77" s="101">
        <f>H67</f>
        <v>145528</v>
      </c>
      <c r="I77" s="99"/>
      <c r="J77" s="101">
        <f>J67</f>
        <v>-4127</v>
      </c>
      <c r="K77" s="100"/>
    </row>
    <row r="78" spans="1:11" ht="17" customHeight="1" thickTop="1" x14ac:dyDescent="0.7">
      <c r="A78" s="96"/>
      <c r="B78" s="6"/>
      <c r="C78" s="97"/>
      <c r="D78" s="98"/>
      <c r="E78" s="99"/>
      <c r="F78" s="98"/>
      <c r="G78" s="99"/>
      <c r="H78" s="99"/>
      <c r="I78" s="99"/>
      <c r="J78" s="99"/>
      <c r="K78" s="100"/>
    </row>
    <row r="79" spans="1:11" ht="22" x14ac:dyDescent="0.7">
      <c r="A79" s="36" t="s">
        <v>124</v>
      </c>
      <c r="B79" s="6"/>
      <c r="C79" s="97"/>
      <c r="D79" s="98"/>
      <c r="E79" s="99"/>
      <c r="F79" s="98"/>
      <c r="G79" s="99"/>
      <c r="H79" s="99"/>
      <c r="I79" s="99"/>
      <c r="J79" s="99"/>
      <c r="K79" s="100"/>
    </row>
    <row r="80" spans="1:11" ht="25" customHeight="1" thickBot="1" x14ac:dyDescent="0.75">
      <c r="A80" s="22" t="s">
        <v>125</v>
      </c>
      <c r="B80" s="31"/>
      <c r="C80" s="31"/>
      <c r="D80" s="104">
        <v>3.5499999999999997E-2</v>
      </c>
      <c r="E80" s="105"/>
      <c r="F80" s="104">
        <v>3.2099999999999997E-2</v>
      </c>
      <c r="G80" s="105"/>
      <c r="H80" s="104">
        <v>4.0000000000000001E-3</v>
      </c>
      <c r="I80" s="105"/>
      <c r="J80" s="104">
        <v>-1.5E-3</v>
      </c>
      <c r="K80" s="106"/>
    </row>
    <row r="81" spans="1:11" ht="25" customHeight="1" thickTop="1" thickBot="1" x14ac:dyDescent="0.75">
      <c r="A81" s="22" t="s">
        <v>126</v>
      </c>
      <c r="B81" s="31"/>
      <c r="C81" s="31"/>
      <c r="D81" s="104">
        <v>3.5499999999999997E-2</v>
      </c>
      <c r="E81" s="105"/>
      <c r="F81" s="104">
        <v>3.2099999999999997E-2</v>
      </c>
      <c r="G81" s="105"/>
      <c r="H81" s="104">
        <v>4.0000000000000001E-3</v>
      </c>
      <c r="I81" s="105"/>
      <c r="J81" s="104">
        <v>-1.5E-3</v>
      </c>
      <c r="K81" s="106"/>
    </row>
    <row r="82" spans="1:11" ht="22.5" thickTop="1" x14ac:dyDescent="0.7">
      <c r="A82" s="36"/>
      <c r="B82" s="31"/>
      <c r="C82" s="31"/>
    </row>
    <row r="84" spans="1:11" x14ac:dyDescent="0.65">
      <c r="D84" s="9"/>
      <c r="E84" s="9"/>
      <c r="F84" s="9"/>
      <c r="G84" s="9"/>
      <c r="H84" s="9"/>
      <c r="I84" s="9"/>
      <c r="J84" s="9"/>
    </row>
    <row r="85" spans="1:11" x14ac:dyDescent="0.65">
      <c r="D85" s="9"/>
      <c r="E85" s="9"/>
      <c r="F85" s="9"/>
      <c r="G85" s="9"/>
      <c r="H85" s="9"/>
      <c r="I85" s="9"/>
      <c r="J85" s="9"/>
    </row>
  </sheetData>
  <mergeCells count="14">
    <mergeCell ref="D4:F4"/>
    <mergeCell ref="H4:J4"/>
    <mergeCell ref="D5:F5"/>
    <mergeCell ref="H5:J5"/>
    <mergeCell ref="D6:F6"/>
    <mergeCell ref="H6:J6"/>
    <mergeCell ref="D48:J48"/>
    <mergeCell ref="D9:J9"/>
    <mergeCell ref="D43:F43"/>
    <mergeCell ref="H43:J43"/>
    <mergeCell ref="D44:F44"/>
    <mergeCell ref="H44:J44"/>
    <mergeCell ref="D45:F45"/>
    <mergeCell ref="H45:J45"/>
  </mergeCells>
  <pageMargins left="0.8" right="0.53" top="0.48" bottom="0.5" header="0.4" footer="0.5"/>
  <pageSetup paperSize="9" scale="83" firstPageNumber="6" fitToWidth="0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905F1-2D49-4D47-9F05-0044A51D798B}">
  <sheetPr>
    <tabColor rgb="FF00FFFF"/>
  </sheetPr>
  <dimension ref="A1:O88"/>
  <sheetViews>
    <sheetView view="pageBreakPreview" topLeftCell="A72" zoomScale="70" zoomScaleNormal="80" zoomScaleSheetLayoutView="70" workbookViewId="0">
      <selection activeCell="M72" sqref="M1:M1048576"/>
    </sheetView>
  </sheetViews>
  <sheetFormatPr defaultColWidth="9" defaultRowHeight="21.5" x14ac:dyDescent="0.65"/>
  <cols>
    <col min="1" max="1" width="49.59765625" customWidth="1"/>
    <col min="2" max="2" width="7.59765625" style="9" customWidth="1"/>
    <col min="3" max="3" width="1.59765625" style="9" customWidth="1"/>
    <col min="4" max="4" width="13.59765625" customWidth="1"/>
    <col min="5" max="5" width="1.59765625" customWidth="1"/>
    <col min="6" max="6" width="13.59765625" customWidth="1"/>
    <col min="7" max="7" width="1.59765625" customWidth="1"/>
    <col min="8" max="8" width="13.59765625" customWidth="1"/>
    <col min="9" max="9" width="1.59765625" customWidth="1"/>
    <col min="10" max="10" width="13.59765625" customWidth="1"/>
    <col min="11" max="11" width="13.8984375" bestFit="1" customWidth="1"/>
    <col min="13" max="13" width="25.19921875" style="21" bestFit="1" customWidth="1"/>
    <col min="15" max="15" width="15.3984375" style="21" bestFit="1" customWidth="1"/>
  </cols>
  <sheetData>
    <row r="1" spans="1:10" ht="23" x14ac:dyDescent="0.7">
      <c r="A1" s="40" t="s">
        <v>0</v>
      </c>
      <c r="B1" s="40"/>
      <c r="C1" s="40"/>
      <c r="D1" s="40"/>
      <c r="F1" s="44"/>
    </row>
    <row r="2" spans="1:10" ht="23" x14ac:dyDescent="0.7">
      <c r="A2" s="5" t="s">
        <v>75</v>
      </c>
      <c r="B2" s="60"/>
      <c r="C2" s="60"/>
    </row>
    <row r="3" spans="1:10" ht="23" x14ac:dyDescent="0.7">
      <c r="B3" s="61"/>
      <c r="C3" s="61"/>
      <c r="D3" s="61"/>
      <c r="E3" s="61"/>
      <c r="F3" s="61"/>
    </row>
    <row r="4" spans="1:10" ht="22" x14ac:dyDescent="0.7">
      <c r="A4" s="63"/>
      <c r="B4" s="6"/>
      <c r="C4" s="6"/>
      <c r="D4" s="203" t="s">
        <v>2</v>
      </c>
      <c r="E4" s="203"/>
      <c r="F4" s="203"/>
      <c r="G4" s="107"/>
      <c r="H4" s="203" t="s">
        <v>3</v>
      </c>
      <c r="I4" s="203"/>
      <c r="J4" s="203"/>
    </row>
    <row r="5" spans="1:10" ht="22" x14ac:dyDescent="0.7">
      <c r="A5" s="63"/>
      <c r="B5" s="6"/>
      <c r="C5" s="6"/>
      <c r="D5" s="205" t="s">
        <v>127</v>
      </c>
      <c r="E5" s="205"/>
      <c r="F5" s="205"/>
      <c r="G5" s="107"/>
      <c r="H5" s="205" t="s">
        <v>127</v>
      </c>
      <c r="I5" s="205"/>
      <c r="J5" s="205"/>
    </row>
    <row r="6" spans="1:10" ht="22" x14ac:dyDescent="0.7">
      <c r="A6" s="63"/>
      <c r="B6" s="6"/>
      <c r="C6" s="6"/>
      <c r="D6" s="205" t="s">
        <v>77</v>
      </c>
      <c r="E6" s="205"/>
      <c r="F6" s="205"/>
      <c r="G6" s="107"/>
      <c r="H6" s="205" t="s">
        <v>77</v>
      </c>
      <c r="I6" s="205"/>
      <c r="J6" s="205"/>
    </row>
    <row r="7" spans="1:10" x14ac:dyDescent="0.65">
      <c r="A7" s="63"/>
      <c r="B7" s="6" t="s">
        <v>7</v>
      </c>
      <c r="C7" s="6"/>
      <c r="D7" s="10" t="s">
        <v>8</v>
      </c>
      <c r="E7" s="11"/>
      <c r="F7" s="10" t="s">
        <v>9</v>
      </c>
      <c r="G7" s="11"/>
      <c r="H7" s="10" t="s">
        <v>8</v>
      </c>
      <c r="I7" s="11"/>
      <c r="J7" s="10" t="s">
        <v>9</v>
      </c>
    </row>
    <row r="8" spans="1:10" x14ac:dyDescent="0.65">
      <c r="A8" s="63"/>
      <c r="B8" s="6"/>
      <c r="C8" s="6"/>
      <c r="D8" s="108"/>
      <c r="E8" s="9"/>
      <c r="F8" s="12" t="s">
        <v>11</v>
      </c>
      <c r="G8" s="9"/>
      <c r="H8" s="108"/>
      <c r="I8" s="9"/>
      <c r="J8" s="12"/>
    </row>
    <row r="9" spans="1:10" ht="22" x14ac:dyDescent="0.7">
      <c r="A9" s="14"/>
      <c r="B9" s="6"/>
      <c r="C9" s="6"/>
      <c r="D9" s="204" t="s">
        <v>12</v>
      </c>
      <c r="E9" s="209"/>
      <c r="F9" s="209"/>
      <c r="G9" s="209"/>
      <c r="H9" s="209"/>
      <c r="I9" s="209"/>
      <c r="J9" s="209"/>
    </row>
    <row r="10" spans="1:10" ht="22" x14ac:dyDescent="0.7">
      <c r="A10" s="30" t="s">
        <v>78</v>
      </c>
      <c r="B10" s="31" t="s">
        <v>128</v>
      </c>
      <c r="C10" s="31"/>
      <c r="D10" s="109"/>
      <c r="E10" s="109"/>
      <c r="F10" s="109"/>
      <c r="G10" s="109"/>
      <c r="H10" s="110"/>
      <c r="I10" s="109"/>
      <c r="J10" s="110"/>
    </row>
    <row r="11" spans="1:10" x14ac:dyDescent="0.65">
      <c r="A11" s="22" t="s">
        <v>79</v>
      </c>
      <c r="B11" s="31"/>
      <c r="C11" s="31"/>
      <c r="D11" s="51"/>
      <c r="E11" s="44"/>
      <c r="F11" s="44"/>
      <c r="G11" s="44"/>
      <c r="H11" s="73"/>
      <c r="I11" s="44"/>
      <c r="J11" s="44"/>
    </row>
    <row r="12" spans="1:10" x14ac:dyDescent="0.65">
      <c r="A12" s="72" t="s">
        <v>80</v>
      </c>
      <c r="B12" s="31"/>
      <c r="C12" s="31"/>
      <c r="D12" s="51">
        <v>7357173</v>
      </c>
      <c r="E12" s="51"/>
      <c r="F12" s="51">
        <v>3964087</v>
      </c>
      <c r="G12" s="51"/>
      <c r="H12" s="51">
        <v>0</v>
      </c>
      <c r="I12" s="51"/>
      <c r="J12" s="51">
        <v>0</v>
      </c>
    </row>
    <row r="13" spans="1:10" ht="22.5" customHeight="1" x14ac:dyDescent="0.65">
      <c r="A13" s="111" t="s">
        <v>81</v>
      </c>
      <c r="B13" s="31"/>
      <c r="C13" s="31"/>
      <c r="D13" s="51">
        <v>2646982</v>
      </c>
      <c r="E13" s="51"/>
      <c r="F13" s="51">
        <v>2305810</v>
      </c>
      <c r="G13" s="51"/>
      <c r="H13" s="51">
        <v>0</v>
      </c>
      <c r="I13" s="51"/>
      <c r="J13" s="51">
        <v>0</v>
      </c>
    </row>
    <row r="14" spans="1:10" x14ac:dyDescent="0.65">
      <c r="A14" s="74" t="s">
        <v>82</v>
      </c>
      <c r="B14" s="31"/>
      <c r="C14" s="31"/>
      <c r="D14" s="51">
        <v>164045</v>
      </c>
      <c r="E14" s="51"/>
      <c r="F14" s="51">
        <v>8695</v>
      </c>
      <c r="G14" s="51"/>
      <c r="H14" s="51">
        <v>1127056</v>
      </c>
      <c r="I14" s="51"/>
      <c r="J14" s="51">
        <v>544978</v>
      </c>
    </row>
    <row r="15" spans="1:10" ht="22.5" customHeight="1" x14ac:dyDescent="0.65">
      <c r="A15" s="75" t="s">
        <v>83</v>
      </c>
      <c r="B15" s="31"/>
      <c r="C15" s="31"/>
      <c r="D15" s="51">
        <v>2275</v>
      </c>
      <c r="E15" s="51"/>
      <c r="F15" s="51">
        <v>379</v>
      </c>
      <c r="G15" s="51"/>
      <c r="H15" s="51">
        <v>2376179</v>
      </c>
      <c r="I15" s="51"/>
      <c r="J15" s="51">
        <v>1693509</v>
      </c>
    </row>
    <row r="16" spans="1:10" x14ac:dyDescent="0.65">
      <c r="A16" s="72" t="s">
        <v>84</v>
      </c>
      <c r="B16" s="31"/>
      <c r="C16" s="31"/>
      <c r="D16" s="51">
        <v>28670</v>
      </c>
      <c r="E16" s="51"/>
      <c r="F16" s="51">
        <v>34639</v>
      </c>
      <c r="G16" s="51"/>
      <c r="H16" s="51">
        <v>5053</v>
      </c>
      <c r="I16" s="51"/>
      <c r="J16" s="51">
        <v>3300</v>
      </c>
    </row>
    <row r="17" spans="1:15" x14ac:dyDescent="0.65">
      <c r="A17" s="17" t="s">
        <v>85</v>
      </c>
      <c r="B17" s="31"/>
      <c r="C17" s="31"/>
      <c r="D17" s="51"/>
      <c r="E17" s="51"/>
      <c r="F17" s="51"/>
      <c r="G17" s="51"/>
      <c r="H17" s="51"/>
      <c r="I17" s="51"/>
      <c r="J17" s="51"/>
    </row>
    <row r="18" spans="1:15" x14ac:dyDescent="0.65">
      <c r="A18" s="72" t="s">
        <v>86</v>
      </c>
      <c r="B18" s="18">
        <v>6</v>
      </c>
      <c r="C18" s="31"/>
      <c r="D18" s="51">
        <v>3878910</v>
      </c>
      <c r="E18" s="51"/>
      <c r="F18" s="51">
        <v>3848715</v>
      </c>
      <c r="G18" s="51"/>
      <c r="H18" s="51">
        <v>0</v>
      </c>
      <c r="I18" s="51"/>
      <c r="J18" s="51">
        <v>0</v>
      </c>
    </row>
    <row r="19" spans="1:15" s="26" customFormat="1" ht="23.9" customHeight="1" x14ac:dyDescent="0.7">
      <c r="A19" s="14" t="s">
        <v>87</v>
      </c>
      <c r="B19" s="2"/>
      <c r="C19" s="2"/>
      <c r="D19" s="112">
        <f>ROUND(SUM(D11:D18),0)</f>
        <v>14078055</v>
      </c>
      <c r="E19" s="113"/>
      <c r="F19" s="112">
        <f>ROUND(SUM(F11:F18),0)</f>
        <v>10162325</v>
      </c>
      <c r="G19" s="113"/>
      <c r="H19" s="112">
        <f>ROUND(SUM(H11:H18),0)</f>
        <v>3508288</v>
      </c>
      <c r="I19" s="113"/>
      <c r="J19" s="112">
        <f>ROUND(SUM(J11:J18),0)</f>
        <v>2241787</v>
      </c>
      <c r="M19" s="77"/>
      <c r="O19" s="77"/>
    </row>
    <row r="20" spans="1:15" ht="12.75" customHeight="1" x14ac:dyDescent="0.7">
      <c r="A20" s="36"/>
      <c r="B20" s="31"/>
      <c r="C20" s="31"/>
      <c r="D20" s="44"/>
      <c r="E20" s="44"/>
      <c r="F20" s="44"/>
      <c r="G20" s="44"/>
      <c r="H20" s="44"/>
      <c r="I20" s="44"/>
      <c r="J20" s="44"/>
    </row>
    <row r="21" spans="1:15" ht="22" x14ac:dyDescent="0.7">
      <c r="A21" s="30" t="s">
        <v>88</v>
      </c>
      <c r="B21" s="31" t="s">
        <v>129</v>
      </c>
      <c r="C21" s="31"/>
      <c r="D21" s="44"/>
      <c r="E21" s="44"/>
      <c r="F21" s="44"/>
      <c r="G21" s="44"/>
      <c r="H21" s="44"/>
      <c r="I21" s="44"/>
      <c r="J21" s="44"/>
    </row>
    <row r="22" spans="1:15" x14ac:dyDescent="0.65">
      <c r="A22" s="22" t="s">
        <v>89</v>
      </c>
      <c r="B22" s="31"/>
      <c r="C22" s="31"/>
      <c r="D22" s="44"/>
      <c r="E22" s="44"/>
      <c r="F22" s="44"/>
      <c r="G22" s="44"/>
      <c r="H22" s="44"/>
      <c r="I22" s="44"/>
      <c r="J22" s="44"/>
    </row>
    <row r="23" spans="1:15" x14ac:dyDescent="0.65">
      <c r="A23" s="22" t="s">
        <v>80</v>
      </c>
      <c r="B23" s="31"/>
      <c r="C23" s="31"/>
      <c r="D23" s="51">
        <v>3703220</v>
      </c>
      <c r="E23" s="51"/>
      <c r="F23" s="51">
        <v>2860170</v>
      </c>
      <c r="G23" s="51"/>
      <c r="H23" s="51">
        <v>0</v>
      </c>
      <c r="I23" s="51"/>
      <c r="J23" s="51">
        <v>0</v>
      </c>
    </row>
    <row r="24" spans="1:15" ht="20.149999999999999" customHeight="1" x14ac:dyDescent="0.65">
      <c r="A24" s="22" t="s">
        <v>90</v>
      </c>
      <c r="B24" s="31"/>
      <c r="C24" s="31"/>
      <c r="D24" s="51">
        <v>1083887</v>
      </c>
      <c r="E24" s="51"/>
      <c r="F24" s="51">
        <v>811928</v>
      </c>
      <c r="G24" s="51"/>
      <c r="H24" s="51">
        <v>0</v>
      </c>
      <c r="I24" s="51"/>
      <c r="J24" s="51">
        <v>0</v>
      </c>
    </row>
    <row r="25" spans="1:15" x14ac:dyDescent="0.65">
      <c r="A25" s="22" t="s">
        <v>91</v>
      </c>
      <c r="B25" s="31"/>
      <c r="C25" s="31"/>
      <c r="D25" s="51">
        <v>110293</v>
      </c>
      <c r="E25" s="49"/>
      <c r="F25" s="51">
        <v>6257</v>
      </c>
      <c r="G25" s="49"/>
      <c r="H25" s="51">
        <v>732259</v>
      </c>
      <c r="I25" s="49"/>
      <c r="J25" s="51">
        <v>580723</v>
      </c>
    </row>
    <row r="26" spans="1:15" x14ac:dyDescent="0.65">
      <c r="A26" s="22" t="s">
        <v>92</v>
      </c>
      <c r="B26" s="31"/>
      <c r="C26" s="31"/>
      <c r="D26" s="51">
        <v>501129</v>
      </c>
      <c r="E26" s="51"/>
      <c r="F26" s="51">
        <v>309167</v>
      </c>
      <c r="G26" s="51"/>
      <c r="H26" s="51">
        <v>0</v>
      </c>
      <c r="I26" s="51"/>
      <c r="J26" s="51">
        <v>0</v>
      </c>
    </row>
    <row r="27" spans="1:15" x14ac:dyDescent="0.65">
      <c r="A27" s="22" t="s">
        <v>93</v>
      </c>
      <c r="B27" s="31"/>
      <c r="C27" s="31"/>
      <c r="D27" s="51">
        <v>2773563</v>
      </c>
      <c r="E27" s="51"/>
      <c r="F27" s="51">
        <v>1937195</v>
      </c>
      <c r="G27" s="51"/>
      <c r="H27" s="51">
        <v>568400</v>
      </c>
      <c r="I27" s="51"/>
      <c r="J27" s="51">
        <v>372807</v>
      </c>
    </row>
    <row r="28" spans="1:15" ht="22.5" hidden="1" customHeight="1" x14ac:dyDescent="0.65">
      <c r="A28" s="17" t="s">
        <v>94</v>
      </c>
      <c r="B28" s="31"/>
      <c r="C28" s="31"/>
      <c r="D28" s="51"/>
      <c r="E28" s="51"/>
      <c r="F28" s="51"/>
      <c r="G28" s="51"/>
      <c r="H28" s="51"/>
      <c r="I28" s="51"/>
      <c r="J28" s="51"/>
    </row>
    <row r="29" spans="1:15" s="26" customFormat="1" ht="23.9" customHeight="1" x14ac:dyDescent="0.7">
      <c r="A29" s="14" t="s">
        <v>95</v>
      </c>
      <c r="B29" s="2"/>
      <c r="C29" s="2"/>
      <c r="D29" s="112">
        <f>ROUND(SUM(D22:D28),0)</f>
        <v>8172092</v>
      </c>
      <c r="E29" s="113"/>
      <c r="F29" s="112">
        <f>ROUND(SUM(F22:F28),0)</f>
        <v>5924717</v>
      </c>
      <c r="G29" s="113"/>
      <c r="H29" s="112">
        <f>ROUND(SUM(H22:H28),0)</f>
        <v>1300659</v>
      </c>
      <c r="I29" s="113"/>
      <c r="J29" s="112">
        <f>ROUND(SUM(J22:J28),0)</f>
        <v>953530</v>
      </c>
      <c r="M29" s="77"/>
      <c r="O29" s="77"/>
    </row>
    <row r="30" spans="1:15" ht="12.75" customHeight="1" x14ac:dyDescent="0.7">
      <c r="A30" s="72"/>
      <c r="B30" s="31"/>
      <c r="C30" s="31"/>
      <c r="D30" s="114"/>
      <c r="E30" s="114"/>
      <c r="F30" s="114"/>
      <c r="G30" s="114"/>
      <c r="H30" s="114"/>
      <c r="I30" s="114"/>
      <c r="J30" s="114"/>
    </row>
    <row r="31" spans="1:15" ht="22" x14ac:dyDescent="0.7">
      <c r="A31" s="36" t="s">
        <v>96</v>
      </c>
      <c r="B31" s="31"/>
      <c r="C31" s="31"/>
      <c r="D31" s="29">
        <f>D19-D29</f>
        <v>5905963</v>
      </c>
      <c r="E31" s="115"/>
      <c r="F31" s="29">
        <f>F19-F29</f>
        <v>4237608</v>
      </c>
      <c r="G31" s="115"/>
      <c r="H31" s="29">
        <f>H19-H29</f>
        <v>2207629</v>
      </c>
      <c r="I31" s="115"/>
      <c r="J31" s="29">
        <f>J19-J29</f>
        <v>1288257</v>
      </c>
    </row>
    <row r="32" spans="1:15" x14ac:dyDescent="0.65">
      <c r="A32" s="17" t="s">
        <v>97</v>
      </c>
      <c r="B32" s="18"/>
      <c r="C32" s="31"/>
      <c r="D32" s="51">
        <v>0</v>
      </c>
      <c r="E32" s="20"/>
      <c r="F32" s="51">
        <v>3480</v>
      </c>
      <c r="G32" s="20"/>
      <c r="H32" s="51">
        <v>0</v>
      </c>
      <c r="I32" s="20"/>
      <c r="J32" s="51">
        <v>3480</v>
      </c>
    </row>
    <row r="33" spans="1:15" x14ac:dyDescent="0.65">
      <c r="A33" s="17" t="s">
        <v>98</v>
      </c>
      <c r="B33" s="31" t="s">
        <v>99</v>
      </c>
      <c r="C33" s="31"/>
      <c r="D33" s="51">
        <v>-9000</v>
      </c>
      <c r="E33" s="20"/>
      <c r="F33" s="51">
        <v>0</v>
      </c>
      <c r="G33" s="20"/>
      <c r="H33" s="51">
        <v>0</v>
      </c>
      <c r="I33" s="20"/>
      <c r="J33" s="51">
        <v>0</v>
      </c>
    </row>
    <row r="34" spans="1:15" x14ac:dyDescent="0.65">
      <c r="A34" s="22" t="s">
        <v>100</v>
      </c>
      <c r="B34" s="31"/>
      <c r="C34" s="31"/>
      <c r="D34" s="80">
        <v>-1221357</v>
      </c>
      <c r="E34" s="20"/>
      <c r="F34" s="80">
        <v>-903326</v>
      </c>
      <c r="G34" s="51"/>
      <c r="H34" s="80">
        <v>-1592252</v>
      </c>
      <c r="I34" s="51"/>
      <c r="J34" s="80">
        <v>-935567</v>
      </c>
    </row>
    <row r="35" spans="1:15" ht="12.65" customHeight="1" x14ac:dyDescent="0.7">
      <c r="A35" s="72"/>
      <c r="B35" s="31"/>
      <c r="C35" s="31"/>
      <c r="D35" s="114"/>
      <c r="E35" s="114"/>
      <c r="F35" s="114"/>
      <c r="G35" s="114"/>
      <c r="H35" s="114"/>
      <c r="I35" s="114"/>
      <c r="J35" s="114"/>
    </row>
    <row r="36" spans="1:15" s="26" customFormat="1" ht="22" x14ac:dyDescent="0.7">
      <c r="A36" s="36" t="s">
        <v>130</v>
      </c>
      <c r="B36" s="38"/>
      <c r="C36" s="38"/>
      <c r="D36" s="113">
        <f>D31+D32+D34+D33</f>
        <v>4675606</v>
      </c>
      <c r="E36" s="113"/>
      <c r="F36" s="113">
        <f>F31+F32+F34+F33</f>
        <v>3337762</v>
      </c>
      <c r="G36" s="113"/>
      <c r="H36" s="113">
        <f>H31+H32+H34+H33</f>
        <v>615377</v>
      </c>
      <c r="I36" s="113"/>
      <c r="J36" s="113">
        <f>J31+J32+J34+J33</f>
        <v>356170</v>
      </c>
      <c r="K36" s="116"/>
      <c r="M36" s="77"/>
      <c r="O36" s="77"/>
    </row>
    <row r="37" spans="1:15" ht="22" x14ac:dyDescent="0.7">
      <c r="A37" s="22" t="s">
        <v>131</v>
      </c>
      <c r="B37" s="31" t="s">
        <v>103</v>
      </c>
      <c r="C37" s="31"/>
      <c r="D37" s="51">
        <v>-929135</v>
      </c>
      <c r="E37" s="20"/>
      <c r="F37" s="51">
        <v>-666284</v>
      </c>
      <c r="G37" s="20"/>
      <c r="H37" s="51">
        <v>-64421</v>
      </c>
      <c r="I37" s="20"/>
      <c r="J37" s="51">
        <v>-72064</v>
      </c>
      <c r="K37" s="26"/>
    </row>
    <row r="38" spans="1:15" s="26" customFormat="1" ht="23.15" customHeight="1" thickBot="1" x14ac:dyDescent="0.75">
      <c r="A38" s="36" t="s">
        <v>132</v>
      </c>
      <c r="B38" s="38"/>
      <c r="C38" s="38"/>
      <c r="D38" s="117">
        <f>D36+D37</f>
        <v>3746471</v>
      </c>
      <c r="E38" s="113"/>
      <c r="F38" s="117">
        <f>F36+F37</f>
        <v>2671478</v>
      </c>
      <c r="G38" s="113"/>
      <c r="H38" s="117">
        <f>H36+H37</f>
        <v>550956</v>
      </c>
      <c r="I38" s="113"/>
      <c r="J38" s="117">
        <f>J36+J37</f>
        <v>284106</v>
      </c>
      <c r="K38" s="116"/>
      <c r="M38" s="77"/>
      <c r="O38" s="77"/>
    </row>
    <row r="39" spans="1:15" s="26" customFormat="1" ht="12.65" customHeight="1" thickTop="1" x14ac:dyDescent="0.7">
      <c r="A39" s="36"/>
      <c r="B39" s="38"/>
      <c r="C39" s="38"/>
      <c r="D39" s="113"/>
      <c r="E39" s="113"/>
      <c r="F39" s="113"/>
      <c r="G39" s="113"/>
      <c r="H39" s="113"/>
      <c r="I39" s="113"/>
      <c r="J39" s="113"/>
      <c r="M39" s="77"/>
      <c r="O39" s="77"/>
    </row>
    <row r="40" spans="1:15" s="26" customFormat="1" ht="22" x14ac:dyDescent="0.7">
      <c r="A40" s="36"/>
      <c r="B40" s="38"/>
      <c r="C40" s="38"/>
      <c r="D40" s="113"/>
      <c r="E40" s="113"/>
      <c r="F40" s="113"/>
      <c r="G40" s="113"/>
      <c r="H40" s="113"/>
      <c r="I40" s="113"/>
      <c r="J40" s="113"/>
      <c r="K40" s="116"/>
      <c r="M40" s="77"/>
      <c r="O40" s="77"/>
    </row>
    <row r="41" spans="1:15" s="26" customFormat="1" ht="12.75" customHeight="1" x14ac:dyDescent="0.7">
      <c r="A41" s="36"/>
      <c r="B41" s="38"/>
      <c r="C41" s="38"/>
      <c r="D41" s="113"/>
      <c r="E41" s="113"/>
      <c r="F41" s="113"/>
      <c r="G41" s="113"/>
      <c r="H41" s="113"/>
      <c r="I41" s="113"/>
      <c r="J41" s="113"/>
      <c r="M41" s="77"/>
      <c r="O41" s="77"/>
    </row>
    <row r="42" spans="1:15" ht="23" x14ac:dyDescent="0.7">
      <c r="A42" s="40" t="s">
        <v>0</v>
      </c>
      <c r="B42" s="40"/>
      <c r="C42" s="40"/>
      <c r="D42" s="40"/>
      <c r="F42" s="44"/>
    </row>
    <row r="43" spans="1:15" ht="23" x14ac:dyDescent="0.7">
      <c r="A43" s="5" t="s">
        <v>105</v>
      </c>
      <c r="B43" s="60"/>
      <c r="C43" s="60"/>
    </row>
    <row r="44" spans="1:15" ht="23" x14ac:dyDescent="0.7">
      <c r="B44" s="61"/>
      <c r="C44" s="61"/>
      <c r="D44" s="61"/>
      <c r="E44" s="61"/>
      <c r="F44" s="61"/>
    </row>
    <row r="45" spans="1:15" ht="22" x14ac:dyDescent="0.7">
      <c r="A45" s="63"/>
      <c r="B45" s="6"/>
      <c r="C45" s="6"/>
      <c r="D45" s="203" t="s">
        <v>2</v>
      </c>
      <c r="E45" s="203"/>
      <c r="F45" s="203"/>
      <c r="G45" s="107"/>
      <c r="H45" s="203" t="s">
        <v>3</v>
      </c>
      <c r="I45" s="203"/>
      <c r="J45" s="203"/>
    </row>
    <row r="46" spans="1:15" ht="22" x14ac:dyDescent="0.7">
      <c r="A46" s="63"/>
      <c r="B46" s="6"/>
      <c r="C46" s="6"/>
      <c r="D46" s="205" t="s">
        <v>127</v>
      </c>
      <c r="E46" s="205"/>
      <c r="F46" s="205"/>
      <c r="G46" s="107"/>
      <c r="H46" s="205" t="s">
        <v>127</v>
      </c>
      <c r="I46" s="205"/>
      <c r="J46" s="205"/>
    </row>
    <row r="47" spans="1:15" ht="22" x14ac:dyDescent="0.7">
      <c r="A47" s="63"/>
      <c r="B47" s="6"/>
      <c r="C47" s="6"/>
      <c r="D47" s="205" t="s">
        <v>77</v>
      </c>
      <c r="E47" s="205"/>
      <c r="F47" s="205"/>
      <c r="G47" s="107"/>
      <c r="H47" s="205" t="s">
        <v>77</v>
      </c>
      <c r="I47" s="205"/>
      <c r="J47" s="205"/>
    </row>
    <row r="48" spans="1:15" x14ac:dyDescent="0.65">
      <c r="A48" s="63"/>
      <c r="B48" s="6" t="s">
        <v>7</v>
      </c>
      <c r="C48" s="6"/>
      <c r="D48" s="10" t="s">
        <v>8</v>
      </c>
      <c r="E48" s="11"/>
      <c r="F48" s="10" t="s">
        <v>9</v>
      </c>
      <c r="G48" s="11"/>
      <c r="H48" s="10" t="s">
        <v>8</v>
      </c>
      <c r="I48" s="11"/>
      <c r="J48" s="10" t="s">
        <v>9</v>
      </c>
    </row>
    <row r="49" spans="1:10" x14ac:dyDescent="0.65">
      <c r="A49" s="63"/>
      <c r="B49" s="6"/>
      <c r="C49" s="6"/>
      <c r="D49" s="108"/>
      <c r="E49" s="9"/>
      <c r="F49" s="12" t="s">
        <v>11</v>
      </c>
      <c r="G49" s="9"/>
      <c r="H49" s="108"/>
      <c r="I49" s="9"/>
      <c r="J49" s="12"/>
    </row>
    <row r="50" spans="1:10" ht="21" customHeight="1" x14ac:dyDescent="0.7">
      <c r="A50" s="14"/>
      <c r="B50" s="6"/>
      <c r="C50" s="6"/>
      <c r="D50" s="204" t="s">
        <v>12</v>
      </c>
      <c r="E50" s="209"/>
      <c r="F50" s="209"/>
      <c r="G50" s="209"/>
      <c r="H50" s="209"/>
      <c r="I50" s="209"/>
      <c r="J50" s="209"/>
    </row>
    <row r="51" spans="1:10" ht="22" x14ac:dyDescent="0.7">
      <c r="A51" s="82" t="s">
        <v>106</v>
      </c>
      <c r="B51" s="6"/>
      <c r="C51" s="6"/>
      <c r="D51" s="18"/>
      <c r="E51" s="118"/>
      <c r="F51" s="118"/>
      <c r="G51" s="118"/>
      <c r="H51" s="118"/>
      <c r="I51" s="118"/>
      <c r="J51" s="118"/>
    </row>
    <row r="52" spans="1:10" ht="22" x14ac:dyDescent="0.7">
      <c r="A52" s="85" t="s">
        <v>107</v>
      </c>
      <c r="B52" s="6"/>
      <c r="C52" s="6"/>
      <c r="D52" s="18"/>
      <c r="E52" s="118"/>
      <c r="F52" s="118"/>
      <c r="G52" s="118"/>
      <c r="H52" s="51"/>
      <c r="I52" s="118"/>
      <c r="J52" s="118"/>
    </row>
    <row r="53" spans="1:10" x14ac:dyDescent="0.65">
      <c r="A53" s="35" t="s">
        <v>108</v>
      </c>
      <c r="B53" s="6"/>
      <c r="C53" s="6"/>
      <c r="D53" s="51">
        <v>62405</v>
      </c>
      <c r="E53" s="51"/>
      <c r="F53" s="51">
        <v>141550</v>
      </c>
      <c r="G53" s="51"/>
      <c r="H53" s="51">
        <v>62405</v>
      </c>
      <c r="I53" s="118"/>
      <c r="J53" s="51">
        <v>141550</v>
      </c>
    </row>
    <row r="54" spans="1:10" x14ac:dyDescent="0.65">
      <c r="A54" s="35" t="s">
        <v>69</v>
      </c>
      <c r="B54" s="6"/>
      <c r="C54" s="6"/>
      <c r="D54" s="51">
        <v>19433</v>
      </c>
      <c r="E54" s="51"/>
      <c r="F54" s="51">
        <v>0</v>
      </c>
      <c r="G54" s="51"/>
      <c r="H54" s="51">
        <v>0</v>
      </c>
      <c r="I54" s="118"/>
      <c r="J54" s="51">
        <v>0</v>
      </c>
    </row>
    <row r="55" spans="1:10" x14ac:dyDescent="0.65">
      <c r="A55" s="35" t="s">
        <v>109</v>
      </c>
      <c r="B55" s="6"/>
      <c r="C55" s="6"/>
      <c r="D55" s="18"/>
      <c r="E55" s="118"/>
      <c r="F55" s="18"/>
      <c r="G55" s="118"/>
      <c r="H55" s="51"/>
      <c r="I55" s="118"/>
      <c r="J55" s="51"/>
    </row>
    <row r="56" spans="1:10" x14ac:dyDescent="0.65">
      <c r="A56" s="35" t="s">
        <v>110</v>
      </c>
      <c r="B56" s="6"/>
      <c r="C56" s="6"/>
      <c r="D56" s="80">
        <v>-12481</v>
      </c>
      <c r="E56" s="51"/>
      <c r="F56" s="80">
        <v>-28310</v>
      </c>
      <c r="G56" s="51"/>
      <c r="H56" s="80">
        <v>-12481</v>
      </c>
      <c r="I56" s="118"/>
      <c r="J56" s="80">
        <v>-28310</v>
      </c>
    </row>
    <row r="57" spans="1:10" ht="22" x14ac:dyDescent="0.7">
      <c r="A57" s="82" t="s">
        <v>111</v>
      </c>
      <c r="B57" s="6"/>
      <c r="C57" s="6"/>
      <c r="D57" s="18"/>
      <c r="E57" s="118"/>
      <c r="F57" s="18"/>
      <c r="G57" s="118"/>
      <c r="H57" s="118"/>
      <c r="I57" s="118"/>
      <c r="J57" s="118"/>
    </row>
    <row r="58" spans="1:10" ht="22" x14ac:dyDescent="0.7">
      <c r="A58" s="82" t="s">
        <v>110</v>
      </c>
      <c r="B58" s="6"/>
      <c r="C58" s="6"/>
      <c r="D58" s="86">
        <f>D56+D54+D53</f>
        <v>69357</v>
      </c>
      <c r="E58" s="88"/>
      <c r="F58" s="86">
        <f>F56+F54+F53</f>
        <v>113240</v>
      </c>
      <c r="G58" s="88"/>
      <c r="H58" s="86">
        <f>H56+H54+H53</f>
        <v>49924</v>
      </c>
      <c r="I58" s="88"/>
      <c r="J58" s="86">
        <f>J56+J54+J53</f>
        <v>113240</v>
      </c>
    </row>
    <row r="59" spans="1:10" ht="18" customHeight="1" x14ac:dyDescent="0.7">
      <c r="A59" s="14"/>
      <c r="B59" s="6"/>
      <c r="C59" s="6"/>
      <c r="D59" s="93"/>
      <c r="E59" s="107"/>
      <c r="F59" s="93"/>
      <c r="G59" s="107"/>
      <c r="H59" s="93"/>
      <c r="I59" s="107"/>
      <c r="J59" s="93"/>
    </row>
    <row r="60" spans="1:10" ht="22" x14ac:dyDescent="0.7">
      <c r="A60" s="15" t="s">
        <v>112</v>
      </c>
      <c r="B60" s="6"/>
      <c r="C60" s="6"/>
      <c r="D60" s="93"/>
      <c r="E60" s="107"/>
      <c r="F60" s="93"/>
      <c r="G60" s="107"/>
      <c r="H60" s="93"/>
      <c r="I60" s="107"/>
      <c r="J60" s="93"/>
    </row>
    <row r="61" spans="1:10" ht="22" hidden="1" x14ac:dyDescent="0.7">
      <c r="A61" s="89" t="s">
        <v>113</v>
      </c>
      <c r="B61" s="6"/>
      <c r="C61" s="6"/>
      <c r="D61" s="93"/>
      <c r="E61" s="107"/>
      <c r="F61" s="93"/>
      <c r="G61" s="107"/>
      <c r="H61" s="93"/>
      <c r="I61" s="107"/>
      <c r="J61" s="93"/>
    </row>
    <row r="62" spans="1:10" ht="22.5" customHeight="1" x14ac:dyDescent="0.65">
      <c r="A62" s="89" t="s">
        <v>114</v>
      </c>
      <c r="B62" s="6"/>
      <c r="C62" s="6"/>
    </row>
    <row r="63" spans="1:10" x14ac:dyDescent="0.65">
      <c r="A63" s="35" t="s">
        <v>115</v>
      </c>
      <c r="B63" s="6"/>
      <c r="C63" s="6"/>
      <c r="D63" s="51">
        <v>83094</v>
      </c>
      <c r="E63" s="51"/>
      <c r="F63" s="51">
        <v>0</v>
      </c>
      <c r="G63" s="51"/>
      <c r="H63" s="51">
        <v>44529</v>
      </c>
      <c r="I63" s="118"/>
      <c r="J63" s="51">
        <v>0</v>
      </c>
    </row>
    <row r="64" spans="1:10" x14ac:dyDescent="0.65">
      <c r="A64" s="35" t="s">
        <v>116</v>
      </c>
      <c r="B64" s="6"/>
      <c r="C64" s="6"/>
    </row>
    <row r="65" spans="1:10" x14ac:dyDescent="0.65">
      <c r="A65" s="35" t="s">
        <v>110</v>
      </c>
      <c r="B65" s="6"/>
      <c r="C65" s="6"/>
      <c r="D65" s="80">
        <v>-16619</v>
      </c>
      <c r="E65" s="51"/>
      <c r="F65" s="80">
        <v>0</v>
      </c>
      <c r="G65" s="51"/>
      <c r="H65" s="80">
        <v>-8906</v>
      </c>
      <c r="I65" s="118"/>
      <c r="J65" s="80">
        <v>0</v>
      </c>
    </row>
    <row r="66" spans="1:10" ht="22" x14ac:dyDescent="0.7">
      <c r="A66" s="14" t="s">
        <v>117</v>
      </c>
      <c r="B66" s="6"/>
      <c r="C66" s="6"/>
    </row>
    <row r="67" spans="1:10" ht="22" x14ac:dyDescent="0.7">
      <c r="A67" s="14" t="s">
        <v>110</v>
      </c>
      <c r="B67" s="6"/>
      <c r="C67" s="6"/>
      <c r="D67" s="92">
        <f>SUM(D61:D65)</f>
        <v>66475</v>
      </c>
      <c r="E67" s="107"/>
      <c r="F67" s="92">
        <f>SUM(F61:F65)</f>
        <v>0</v>
      </c>
      <c r="G67" s="107"/>
      <c r="H67" s="92">
        <f>SUM(H61:H65)</f>
        <v>35623</v>
      </c>
      <c r="I67" s="107"/>
      <c r="J67" s="92">
        <f>SUM(J61:J65)</f>
        <v>0</v>
      </c>
    </row>
    <row r="68" spans="1:10" ht="22" x14ac:dyDescent="0.7">
      <c r="A68" s="14" t="s">
        <v>118</v>
      </c>
      <c r="B68" s="6"/>
      <c r="C68" s="6"/>
      <c r="D68" s="93">
        <f>D67+D58</f>
        <v>135832</v>
      </c>
      <c r="E68" s="107"/>
      <c r="F68" s="93">
        <f>F67+F58</f>
        <v>113240</v>
      </c>
      <c r="G68" s="107"/>
      <c r="H68" s="93">
        <f>H67+H58</f>
        <v>85547</v>
      </c>
      <c r="I68" s="107"/>
      <c r="J68" s="93">
        <f>J67+J58</f>
        <v>113240</v>
      </c>
    </row>
    <row r="69" spans="1:10" ht="22.5" thickBot="1" x14ac:dyDescent="0.75">
      <c r="A69" s="14" t="s">
        <v>133</v>
      </c>
      <c r="B69" s="6"/>
      <c r="C69" s="6"/>
      <c r="D69" s="95">
        <f>D68+D38</f>
        <v>3882303</v>
      </c>
      <c r="E69" s="107"/>
      <c r="F69" s="95">
        <f>F68+F38</f>
        <v>2784718</v>
      </c>
      <c r="G69" s="107"/>
      <c r="H69" s="95">
        <f>H68+H38</f>
        <v>636503</v>
      </c>
      <c r="I69" s="107"/>
      <c r="J69" s="95">
        <f>J68+J38</f>
        <v>397346</v>
      </c>
    </row>
    <row r="70" spans="1:10" ht="17" customHeight="1" thickTop="1" x14ac:dyDescent="0.7">
      <c r="A70" s="96"/>
      <c r="B70" s="97"/>
      <c r="C70" s="97"/>
      <c r="D70" s="119"/>
      <c r="E70" s="120"/>
      <c r="F70" s="119"/>
      <c r="G70" s="120"/>
      <c r="H70" s="120"/>
      <c r="I70" s="120"/>
      <c r="J70" s="120"/>
    </row>
    <row r="71" spans="1:10" ht="22" x14ac:dyDescent="0.7">
      <c r="A71" s="14" t="s">
        <v>134</v>
      </c>
      <c r="B71" s="97"/>
      <c r="C71" s="97"/>
      <c r="D71" s="119"/>
      <c r="E71" s="120"/>
      <c r="F71" s="119"/>
      <c r="G71" s="120"/>
      <c r="H71" s="120"/>
      <c r="I71" s="120"/>
      <c r="J71" s="120"/>
    </row>
    <row r="72" spans="1:10" x14ac:dyDescent="0.65">
      <c r="A72" s="17" t="s">
        <v>121</v>
      </c>
      <c r="B72" s="97"/>
      <c r="C72" s="97"/>
      <c r="D72" s="99">
        <v>3679783</v>
      </c>
      <c r="E72" s="99"/>
      <c r="F72" s="99">
        <v>2448005</v>
      </c>
      <c r="G72" s="99"/>
      <c r="H72" s="99">
        <v>550956</v>
      </c>
      <c r="I72" s="99"/>
      <c r="J72" s="99">
        <v>284106</v>
      </c>
    </row>
    <row r="73" spans="1:10" x14ac:dyDescent="0.65">
      <c r="A73" s="17" t="s">
        <v>122</v>
      </c>
      <c r="B73" s="97"/>
      <c r="C73" s="97"/>
      <c r="D73" s="99">
        <v>66688</v>
      </c>
      <c r="E73" s="99"/>
      <c r="F73" s="99">
        <v>223473</v>
      </c>
      <c r="G73" s="99"/>
      <c r="H73" s="99">
        <v>0</v>
      </c>
      <c r="I73" s="99"/>
      <c r="J73" s="99">
        <v>0</v>
      </c>
    </row>
    <row r="74" spans="1:10" ht="22.5" thickBot="1" x14ac:dyDescent="0.75">
      <c r="A74" s="14" t="s">
        <v>132</v>
      </c>
      <c r="B74" s="97"/>
      <c r="C74" s="97"/>
      <c r="D74" s="101">
        <f>D38</f>
        <v>3746471</v>
      </c>
      <c r="E74" s="120"/>
      <c r="F74" s="101">
        <f>F38</f>
        <v>2671478</v>
      </c>
      <c r="G74" s="120"/>
      <c r="H74" s="101">
        <f>H38</f>
        <v>550956</v>
      </c>
      <c r="I74" s="120"/>
      <c r="J74" s="101">
        <f>J38</f>
        <v>284106</v>
      </c>
    </row>
    <row r="75" spans="1:10" ht="17" customHeight="1" thickTop="1" x14ac:dyDescent="0.7">
      <c r="A75" s="96"/>
      <c r="B75" s="97"/>
      <c r="C75" s="97"/>
      <c r="D75" s="119"/>
      <c r="E75" s="120"/>
      <c r="F75" s="119"/>
      <c r="G75" s="120"/>
      <c r="H75" s="120"/>
      <c r="I75" s="120"/>
      <c r="J75" s="120"/>
    </row>
    <row r="76" spans="1:10" ht="22" x14ac:dyDescent="0.7">
      <c r="A76" s="36" t="s">
        <v>135</v>
      </c>
      <c r="B76" s="97"/>
      <c r="C76" s="97"/>
      <c r="D76" s="119"/>
      <c r="E76" s="120"/>
      <c r="F76" s="119"/>
      <c r="G76" s="120"/>
      <c r="H76" s="120"/>
      <c r="I76" s="120"/>
      <c r="J76" s="120"/>
    </row>
    <row r="77" spans="1:10" x14ac:dyDescent="0.65">
      <c r="A77" s="22" t="s">
        <v>121</v>
      </c>
      <c r="B77" s="97"/>
      <c r="C77" s="97"/>
      <c r="D77" s="102">
        <v>3815615</v>
      </c>
      <c r="E77" s="120"/>
      <c r="F77" s="20">
        <v>2561245</v>
      </c>
      <c r="G77" s="120"/>
      <c r="H77" s="102">
        <v>636503</v>
      </c>
      <c r="I77" s="120"/>
      <c r="J77" s="102">
        <v>397346</v>
      </c>
    </row>
    <row r="78" spans="1:10" x14ac:dyDescent="0.65">
      <c r="A78" s="17" t="s">
        <v>122</v>
      </c>
      <c r="B78" s="97"/>
      <c r="C78" s="97"/>
      <c r="D78" s="102">
        <v>66688</v>
      </c>
      <c r="E78" s="120"/>
      <c r="F78" s="20">
        <v>223473</v>
      </c>
      <c r="G78" s="120"/>
      <c r="H78" s="121">
        <v>0</v>
      </c>
      <c r="I78" s="121"/>
      <c r="J78" s="121">
        <v>0</v>
      </c>
    </row>
    <row r="79" spans="1:10" ht="22.5" thickBot="1" x14ac:dyDescent="0.75">
      <c r="A79" s="36" t="s">
        <v>133</v>
      </c>
      <c r="B79" s="97"/>
      <c r="C79" s="97"/>
      <c r="D79" s="103">
        <f>D69</f>
        <v>3882303</v>
      </c>
      <c r="E79" s="120"/>
      <c r="F79" s="103">
        <f>F69</f>
        <v>2784718</v>
      </c>
      <c r="G79" s="120"/>
      <c r="H79" s="103">
        <f>H69</f>
        <v>636503</v>
      </c>
      <c r="I79" s="120"/>
      <c r="J79" s="103">
        <f>J69</f>
        <v>397346</v>
      </c>
    </row>
    <row r="80" spans="1:10" ht="17" customHeight="1" thickTop="1" x14ac:dyDescent="0.7">
      <c r="A80" s="96"/>
      <c r="B80" s="97"/>
      <c r="C80" s="97"/>
      <c r="D80" s="119"/>
      <c r="E80" s="120"/>
      <c r="F80" s="119"/>
      <c r="G80" s="120"/>
      <c r="H80" s="120"/>
      <c r="I80" s="120"/>
      <c r="J80" s="120"/>
    </row>
    <row r="81" spans="1:10" ht="22.5" customHeight="1" x14ac:dyDescent="0.7">
      <c r="A81" s="36" t="s">
        <v>136</v>
      </c>
      <c r="B81" s="38"/>
      <c r="C81" s="97"/>
      <c r="D81" s="119"/>
      <c r="E81" s="120"/>
      <c r="F81" s="119"/>
      <c r="G81" s="120"/>
      <c r="H81" s="120"/>
      <c r="I81" s="120"/>
      <c r="J81" s="120"/>
    </row>
    <row r="82" spans="1:10" ht="23" customHeight="1" thickBot="1" x14ac:dyDescent="0.75">
      <c r="A82" s="22" t="s">
        <v>137</v>
      </c>
      <c r="B82" s="31" t="s">
        <v>138</v>
      </c>
      <c r="C82" s="31"/>
      <c r="D82" s="104">
        <v>0.115</v>
      </c>
      <c r="E82" s="122"/>
      <c r="F82" s="104">
        <v>7.6499999999999999E-2</v>
      </c>
      <c r="G82" s="122"/>
      <c r="H82" s="104">
        <v>1.72E-2</v>
      </c>
      <c r="I82" s="122"/>
      <c r="J82" s="104">
        <v>8.8999999999999999E-3</v>
      </c>
    </row>
    <row r="83" spans="1:10" ht="22.5" customHeight="1" thickTop="1" thickBot="1" x14ac:dyDescent="0.75">
      <c r="A83" s="22" t="s">
        <v>139</v>
      </c>
      <c r="B83" s="31" t="s">
        <v>138</v>
      </c>
      <c r="C83" s="31"/>
      <c r="D83" s="104">
        <v>0.115</v>
      </c>
      <c r="E83" s="122"/>
      <c r="F83" s="104">
        <v>7.6499999999999999E-2</v>
      </c>
      <c r="G83" s="122"/>
      <c r="H83" s="104">
        <v>1.72E-2</v>
      </c>
      <c r="I83" s="122"/>
      <c r="J83" s="104">
        <v>8.8999999999999999E-3</v>
      </c>
    </row>
    <row r="84" spans="1:10" ht="22.5" thickTop="1" x14ac:dyDescent="0.7">
      <c r="A84" s="36"/>
      <c r="B84" s="31"/>
      <c r="C84" s="31"/>
      <c r="D84" s="44"/>
      <c r="E84" s="44"/>
      <c r="F84" s="44"/>
      <c r="G84" s="44"/>
      <c r="H84" s="44"/>
      <c r="I84" s="44"/>
      <c r="J84" s="44"/>
    </row>
    <row r="86" spans="1:10" x14ac:dyDescent="0.65">
      <c r="D86" s="123"/>
      <c r="F86" s="123"/>
      <c r="H86" s="123"/>
      <c r="J86" s="123"/>
    </row>
    <row r="87" spans="1:10" x14ac:dyDescent="0.65">
      <c r="D87" s="20"/>
      <c r="E87" s="20"/>
      <c r="F87" s="20"/>
      <c r="G87" s="20"/>
      <c r="H87" s="20"/>
      <c r="I87" s="20"/>
      <c r="J87" s="20"/>
    </row>
    <row r="88" spans="1:10" x14ac:dyDescent="0.65">
      <c r="D88" s="20"/>
      <c r="E88" s="20"/>
      <c r="F88" s="20"/>
      <c r="G88" s="20"/>
      <c r="H88" s="20"/>
      <c r="I88" s="20"/>
      <c r="J88" s="20"/>
    </row>
  </sheetData>
  <mergeCells count="14">
    <mergeCell ref="D4:F4"/>
    <mergeCell ref="H4:J4"/>
    <mergeCell ref="D5:F5"/>
    <mergeCell ref="H5:J5"/>
    <mergeCell ref="D6:F6"/>
    <mergeCell ref="H6:J6"/>
    <mergeCell ref="D50:J50"/>
    <mergeCell ref="D9:J9"/>
    <mergeCell ref="D45:F45"/>
    <mergeCell ref="H45:J45"/>
    <mergeCell ref="D46:F46"/>
    <mergeCell ref="H46:J46"/>
    <mergeCell ref="D47:F47"/>
    <mergeCell ref="H47:J47"/>
  </mergeCells>
  <pageMargins left="0.8" right="0.53" top="0.48" bottom="0.5" header="0.4" footer="0.5"/>
  <pageSetup paperSize="9" scale="83" firstPageNumber="8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28ED4-4A7B-479B-9260-ADE62BF7E47D}">
  <sheetPr>
    <tabColor rgb="FF00FFFF"/>
    <pageSetUpPr fitToPage="1"/>
  </sheetPr>
  <dimension ref="A1:AS46"/>
  <sheetViews>
    <sheetView view="pageBreakPreview" topLeftCell="A16" zoomScale="60" zoomScaleNormal="50" workbookViewId="0">
      <selection activeCell="T32" sqref="T32"/>
    </sheetView>
  </sheetViews>
  <sheetFormatPr defaultColWidth="27.3984375" defaultRowHeight="23" x14ac:dyDescent="0.7"/>
  <cols>
    <col min="1" max="1" width="59" style="124" customWidth="1"/>
    <col min="2" max="2" width="8.19921875" style="129" customWidth="1"/>
    <col min="3" max="3" width="2.3984375" style="129" customWidth="1"/>
    <col min="4" max="4" width="14.8984375" style="124" customWidth="1"/>
    <col min="5" max="5" width="1.8984375" style="124" customWidth="1"/>
    <col min="6" max="6" width="14.8984375" style="124" customWidth="1"/>
    <col min="7" max="7" width="2" style="124" customWidth="1"/>
    <col min="8" max="8" width="14.8984375" style="124" customWidth="1"/>
    <col min="9" max="9" width="2" style="124" customWidth="1"/>
    <col min="10" max="10" width="14.8984375" style="125" customWidth="1"/>
    <col min="11" max="11" width="2" style="124" customWidth="1"/>
    <col min="12" max="12" width="14.8984375" style="126" customWidth="1"/>
    <col min="13" max="13" width="2" style="127" customWidth="1"/>
    <col min="14" max="14" width="15.3984375" style="127" customWidth="1"/>
    <col min="15" max="15" width="2" style="127" customWidth="1"/>
    <col min="16" max="16" width="17.19921875" style="127" customWidth="1"/>
    <col min="17" max="17" width="2" style="127" customWidth="1"/>
    <col min="18" max="18" width="15.69921875" style="124" customWidth="1"/>
    <col min="19" max="19" width="2.69921875" style="124" customWidth="1"/>
    <col min="20" max="20" width="15.19921875" style="124" customWidth="1"/>
    <col min="21" max="21" width="2" style="124" customWidth="1"/>
    <col min="22" max="22" width="15.3984375" style="124" customWidth="1"/>
    <col min="23" max="23" width="2" style="124" customWidth="1"/>
    <col min="24" max="24" width="16.796875" style="124" customWidth="1"/>
    <col min="25" max="16384" width="27.3984375" style="124"/>
  </cols>
  <sheetData>
    <row r="1" spans="1:24" x14ac:dyDescent="0.7">
      <c r="A1" s="40" t="s">
        <v>0</v>
      </c>
      <c r="B1" s="61"/>
      <c r="C1" s="61"/>
      <c r="D1" s="61"/>
    </row>
    <row r="2" spans="1:24" x14ac:dyDescent="0.7">
      <c r="A2" s="40" t="s">
        <v>140</v>
      </c>
      <c r="B2" s="128"/>
      <c r="C2" s="128"/>
      <c r="D2" s="61"/>
    </row>
    <row r="3" spans="1:24" ht="22.5" customHeight="1" x14ac:dyDescent="0.7">
      <c r="B3" s="124"/>
      <c r="C3" s="124"/>
    </row>
    <row r="4" spans="1:24" x14ac:dyDescent="0.7">
      <c r="A4" s="40"/>
      <c r="D4" s="210" t="s">
        <v>2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</row>
    <row r="5" spans="1:24" x14ac:dyDescent="0.7">
      <c r="A5" s="40"/>
      <c r="D5" s="130"/>
      <c r="E5" s="130"/>
      <c r="F5" s="130"/>
      <c r="G5" s="130"/>
      <c r="H5" s="130"/>
      <c r="I5" s="130"/>
      <c r="J5" s="124"/>
      <c r="K5" s="131"/>
      <c r="L5" s="211" t="s">
        <v>141</v>
      </c>
      <c r="M5" s="211"/>
      <c r="N5" s="211"/>
      <c r="O5" s="211"/>
      <c r="P5" s="211"/>
      <c r="Q5" s="211"/>
      <c r="R5" s="211"/>
      <c r="S5" s="132"/>
      <c r="T5" s="132"/>
      <c r="U5" s="132"/>
      <c r="V5" s="132"/>
      <c r="W5" s="132"/>
      <c r="X5" s="131"/>
    </row>
    <row r="6" spans="1:24" x14ac:dyDescent="0.7">
      <c r="A6" s="40"/>
      <c r="D6" s="130"/>
      <c r="E6" s="130"/>
      <c r="F6" s="130"/>
      <c r="G6" s="130"/>
      <c r="H6" s="212" t="s">
        <v>62</v>
      </c>
      <c r="I6" s="212"/>
      <c r="J6" s="212"/>
      <c r="K6" s="131"/>
      <c r="L6" s="213" t="s">
        <v>57</v>
      </c>
      <c r="M6" s="213"/>
      <c r="N6" s="213"/>
      <c r="O6" s="213"/>
      <c r="P6" s="213"/>
      <c r="Q6" s="213"/>
      <c r="R6" s="213"/>
      <c r="S6" s="133"/>
      <c r="T6" s="133"/>
      <c r="U6" s="133"/>
      <c r="V6" s="133"/>
      <c r="W6" s="133"/>
      <c r="X6" s="131"/>
    </row>
    <row r="7" spans="1:24" x14ac:dyDescent="0.7">
      <c r="A7" s="40"/>
      <c r="D7" s="130"/>
      <c r="E7" s="130"/>
      <c r="F7" s="130"/>
      <c r="G7" s="130"/>
      <c r="H7" s="131"/>
      <c r="I7" s="131"/>
      <c r="J7" s="131"/>
      <c r="K7" s="131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1"/>
    </row>
    <row r="8" spans="1:24" ht="22.5" customHeight="1" x14ac:dyDescent="0.7">
      <c r="A8" s="40"/>
      <c r="D8" s="130"/>
      <c r="E8" s="130"/>
      <c r="F8" s="130"/>
      <c r="G8" s="130"/>
      <c r="H8" s="130"/>
      <c r="I8" s="130"/>
      <c r="J8" s="131"/>
      <c r="K8" s="131"/>
      <c r="L8" s="134"/>
      <c r="M8" s="135"/>
      <c r="N8" s="135"/>
      <c r="O8" s="135"/>
      <c r="P8" s="135"/>
      <c r="Q8" s="135"/>
      <c r="R8" s="130"/>
      <c r="S8" s="130"/>
      <c r="T8" s="130"/>
      <c r="U8" s="130"/>
      <c r="V8" s="136" t="s">
        <v>57</v>
      </c>
      <c r="W8" s="130"/>
      <c r="X8" s="131"/>
    </row>
    <row r="9" spans="1:24" x14ac:dyDescent="0.7">
      <c r="A9" s="40"/>
      <c r="D9" s="131" t="s">
        <v>142</v>
      </c>
      <c r="E9" s="131"/>
      <c r="F9" s="131"/>
      <c r="H9" s="131" t="s">
        <v>142</v>
      </c>
      <c r="J9" s="137"/>
      <c r="K9" s="131"/>
      <c r="L9" s="138"/>
      <c r="M9" s="139"/>
      <c r="N9" s="139"/>
      <c r="O9" s="139"/>
      <c r="P9" s="139"/>
      <c r="Q9" s="139"/>
      <c r="R9" s="131" t="s">
        <v>143</v>
      </c>
      <c r="S9" s="131"/>
      <c r="T9" s="136" t="s">
        <v>144</v>
      </c>
      <c r="U9" s="136"/>
      <c r="V9" s="131" t="s">
        <v>145</v>
      </c>
      <c r="W9" s="131"/>
      <c r="X9" s="131"/>
    </row>
    <row r="10" spans="1:24" x14ac:dyDescent="0.7">
      <c r="A10" s="40"/>
      <c r="D10" s="131" t="s">
        <v>146</v>
      </c>
      <c r="E10" s="131"/>
      <c r="F10" s="131" t="s">
        <v>147</v>
      </c>
      <c r="H10" s="131" t="s">
        <v>148</v>
      </c>
      <c r="J10" s="137"/>
      <c r="K10" s="131"/>
      <c r="L10" s="138" t="s">
        <v>149</v>
      </c>
      <c r="M10" s="139"/>
      <c r="N10" s="139" t="s">
        <v>150</v>
      </c>
      <c r="O10" s="139"/>
      <c r="P10" s="139" t="s">
        <v>151</v>
      </c>
      <c r="Q10" s="139"/>
      <c r="R10" s="131" t="s">
        <v>152</v>
      </c>
      <c r="S10" s="131"/>
      <c r="T10" s="136" t="s">
        <v>57</v>
      </c>
      <c r="U10" s="136"/>
      <c r="V10" s="136" t="s">
        <v>153</v>
      </c>
      <c r="W10" s="131"/>
      <c r="X10" s="131" t="s">
        <v>144</v>
      </c>
    </row>
    <row r="11" spans="1:24" x14ac:dyDescent="0.7">
      <c r="A11" s="40"/>
      <c r="B11" s="129" t="s">
        <v>7</v>
      </c>
      <c r="D11" s="131" t="s">
        <v>154</v>
      </c>
      <c r="E11" s="131"/>
      <c r="F11" s="131" t="s">
        <v>155</v>
      </c>
      <c r="G11" s="131"/>
      <c r="H11" s="131" t="s">
        <v>156</v>
      </c>
      <c r="I11" s="131"/>
      <c r="J11" s="137" t="s">
        <v>157</v>
      </c>
      <c r="K11" s="131"/>
      <c r="L11" s="138" t="s">
        <v>158</v>
      </c>
      <c r="M11" s="139"/>
      <c r="N11" s="131" t="s">
        <v>159</v>
      </c>
      <c r="O11" s="139"/>
      <c r="P11" s="131" t="s">
        <v>160</v>
      </c>
      <c r="Q11" s="139"/>
      <c r="R11" s="131" t="s">
        <v>161</v>
      </c>
      <c r="S11" s="131"/>
      <c r="T11" s="136" t="s">
        <v>162</v>
      </c>
      <c r="U11" s="136"/>
      <c r="V11" s="136" t="s">
        <v>163</v>
      </c>
      <c r="W11" s="131"/>
      <c r="X11" s="131" t="s">
        <v>57</v>
      </c>
    </row>
    <row r="12" spans="1:24" x14ac:dyDescent="0.7">
      <c r="A12" s="40"/>
      <c r="D12" s="214" t="s">
        <v>12</v>
      </c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</row>
    <row r="13" spans="1:24" x14ac:dyDescent="0.7">
      <c r="A13" s="40" t="s">
        <v>164</v>
      </c>
      <c r="D13" s="131"/>
      <c r="E13" s="131"/>
      <c r="F13" s="131"/>
      <c r="G13" s="131"/>
      <c r="H13" s="131"/>
      <c r="I13" s="131"/>
      <c r="J13" s="136"/>
      <c r="K13" s="131"/>
      <c r="L13" s="140"/>
      <c r="M13" s="141"/>
      <c r="N13" s="141"/>
      <c r="O13" s="141"/>
      <c r="P13" s="141"/>
      <c r="Q13" s="141"/>
      <c r="R13" s="131"/>
      <c r="S13" s="131"/>
      <c r="T13" s="131"/>
      <c r="U13" s="131"/>
      <c r="V13" s="131"/>
      <c r="W13" s="131"/>
      <c r="X13" s="131"/>
    </row>
    <row r="14" spans="1:24" x14ac:dyDescent="0.7">
      <c r="A14" s="40" t="s">
        <v>165</v>
      </c>
      <c r="B14" s="142"/>
      <c r="C14" s="142"/>
      <c r="D14" s="143">
        <v>32000000</v>
      </c>
      <c r="E14" s="143"/>
      <c r="F14" s="143">
        <v>39326508</v>
      </c>
      <c r="G14" s="143"/>
      <c r="H14" s="143">
        <v>84799</v>
      </c>
      <c r="I14" s="131"/>
      <c r="J14" s="143">
        <v>6763027</v>
      </c>
      <c r="K14" s="143"/>
      <c r="L14" s="143">
        <v>7358959</v>
      </c>
      <c r="M14" s="143"/>
      <c r="N14" s="143">
        <v>-69898</v>
      </c>
      <c r="O14" s="143"/>
      <c r="P14" s="143">
        <v>9082</v>
      </c>
      <c r="Q14" s="143"/>
      <c r="R14" s="143">
        <v>-6265856</v>
      </c>
      <c r="S14" s="143"/>
      <c r="T14" s="143">
        <f>SUM(D14:R14)</f>
        <v>79206621</v>
      </c>
      <c r="U14" s="143"/>
      <c r="V14" s="143">
        <v>3787723</v>
      </c>
      <c r="W14" s="143"/>
      <c r="X14" s="143">
        <f>SUM(T14:V14)</f>
        <v>82994344</v>
      </c>
    </row>
    <row r="15" spans="1:24" x14ac:dyDescent="0.7">
      <c r="A15" s="40"/>
      <c r="B15" s="142"/>
      <c r="C15" s="142"/>
      <c r="D15" s="144"/>
      <c r="E15" s="145"/>
      <c r="F15" s="145"/>
      <c r="G15" s="144"/>
      <c r="H15" s="145"/>
      <c r="I15" s="131"/>
      <c r="J15" s="59"/>
      <c r="K15" s="144"/>
      <c r="L15" s="59"/>
      <c r="M15" s="143"/>
      <c r="N15" s="59"/>
      <c r="O15" s="143"/>
      <c r="P15" s="145"/>
      <c r="Q15" s="143"/>
      <c r="R15" s="145"/>
      <c r="S15" s="145"/>
      <c r="T15" s="145"/>
      <c r="U15" s="145"/>
      <c r="V15" s="145"/>
      <c r="W15" s="145"/>
      <c r="X15" s="144"/>
    </row>
    <row r="16" spans="1:24" x14ac:dyDescent="0.7">
      <c r="A16" s="40" t="s">
        <v>166</v>
      </c>
      <c r="B16" s="142"/>
      <c r="C16" s="142"/>
      <c r="D16" s="144"/>
      <c r="E16" s="145"/>
      <c r="F16" s="145"/>
      <c r="G16" s="144"/>
      <c r="H16" s="145"/>
      <c r="I16" s="144"/>
      <c r="J16" s="59"/>
      <c r="K16" s="144"/>
      <c r="L16" s="59"/>
      <c r="M16" s="143"/>
      <c r="N16" s="59"/>
      <c r="O16" s="143"/>
      <c r="P16" s="145"/>
      <c r="Q16" s="143"/>
      <c r="R16" s="145"/>
      <c r="S16" s="145"/>
      <c r="T16" s="145"/>
      <c r="U16" s="145"/>
      <c r="V16" s="145"/>
      <c r="W16" s="145"/>
      <c r="X16" s="144"/>
    </row>
    <row r="17" spans="1:45" x14ac:dyDescent="0.7">
      <c r="A17" s="146" t="s">
        <v>167</v>
      </c>
      <c r="B17" s="142"/>
      <c r="C17" s="142"/>
      <c r="D17" s="147"/>
      <c r="E17" s="59"/>
      <c r="F17" s="59"/>
      <c r="G17" s="148"/>
      <c r="H17" s="59"/>
      <c r="I17" s="148"/>
      <c r="J17" s="59"/>
      <c r="K17" s="59"/>
      <c r="L17" s="59"/>
      <c r="M17" s="143"/>
      <c r="N17" s="59"/>
      <c r="O17" s="143"/>
      <c r="P17" s="59"/>
      <c r="Q17" s="143"/>
      <c r="R17" s="59"/>
      <c r="S17" s="59"/>
      <c r="T17" s="126"/>
      <c r="U17" s="126"/>
      <c r="V17" s="126"/>
      <c r="W17" s="126"/>
      <c r="X17" s="126"/>
    </row>
    <row r="18" spans="1:45" x14ac:dyDescent="0.7">
      <c r="A18" s="149" t="s">
        <v>168</v>
      </c>
      <c r="B18" s="142"/>
      <c r="C18" s="142"/>
      <c r="D18" s="150">
        <v>0</v>
      </c>
      <c r="E18" s="150"/>
      <c r="F18" s="150">
        <v>0</v>
      </c>
      <c r="G18" s="150"/>
      <c r="H18" s="150">
        <v>0</v>
      </c>
      <c r="I18" s="150"/>
      <c r="J18" s="150">
        <v>0</v>
      </c>
      <c r="K18" s="150"/>
      <c r="L18" s="150">
        <v>0</v>
      </c>
      <c r="M18" s="150"/>
      <c r="N18" s="150">
        <v>0</v>
      </c>
      <c r="O18" s="150"/>
      <c r="P18" s="150">
        <v>0</v>
      </c>
      <c r="Q18" s="150"/>
      <c r="R18" s="150">
        <v>0</v>
      </c>
      <c r="S18" s="59"/>
      <c r="T18" s="151">
        <f>SUM(D18:R18)</f>
        <v>0</v>
      </c>
      <c r="U18" s="126"/>
      <c r="V18" s="151">
        <v>49900</v>
      </c>
      <c r="W18" s="126"/>
      <c r="X18" s="126">
        <f>SUM(T18:V18)</f>
        <v>49900</v>
      </c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</row>
    <row r="19" spans="1:45" s="155" customFormat="1" x14ac:dyDescent="0.7">
      <c r="A19" s="124" t="s">
        <v>169</v>
      </c>
      <c r="B19" s="129">
        <v>9</v>
      </c>
      <c r="C19" s="142"/>
      <c r="D19" s="152">
        <v>0</v>
      </c>
      <c r="E19" s="152"/>
      <c r="F19" s="152">
        <v>0</v>
      </c>
      <c r="G19" s="152"/>
      <c r="H19" s="152">
        <v>0</v>
      </c>
      <c r="I19" s="152"/>
      <c r="J19" s="153">
        <v>0</v>
      </c>
      <c r="K19" s="152"/>
      <c r="L19" s="152">
        <v>0</v>
      </c>
      <c r="M19" s="152"/>
      <c r="N19" s="152">
        <v>0</v>
      </c>
      <c r="O19" s="152"/>
      <c r="P19" s="49">
        <v>8661</v>
      </c>
      <c r="Q19" s="152"/>
      <c r="R19" s="152">
        <v>0</v>
      </c>
      <c r="S19" s="154"/>
      <c r="T19" s="151">
        <f t="shared" ref="T19:T22" si="0">SUM(D19:R19)</f>
        <v>8661</v>
      </c>
      <c r="U19" s="154"/>
      <c r="V19" s="152">
        <v>0</v>
      </c>
      <c r="W19" s="127"/>
      <c r="X19" s="126">
        <f t="shared" ref="X19:X22" si="1">SUM(T19:V19)</f>
        <v>8661</v>
      </c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</row>
    <row r="20" spans="1:45" s="155" customFormat="1" x14ac:dyDescent="0.7">
      <c r="A20" s="124" t="s">
        <v>170</v>
      </c>
      <c r="B20" s="129">
        <v>10</v>
      </c>
      <c r="C20" s="142"/>
      <c r="D20" s="152">
        <v>771</v>
      </c>
      <c r="E20" s="152"/>
      <c r="F20" s="152">
        <v>2774</v>
      </c>
      <c r="G20" s="152"/>
      <c r="H20" s="152">
        <v>0</v>
      </c>
      <c r="I20" s="152"/>
      <c r="J20" s="152">
        <v>0</v>
      </c>
      <c r="K20" s="152"/>
      <c r="L20" s="152">
        <v>0</v>
      </c>
      <c r="M20" s="152"/>
      <c r="N20" s="152">
        <v>0</v>
      </c>
      <c r="O20" s="152"/>
      <c r="P20" s="49">
        <v>-3545</v>
      </c>
      <c r="Q20" s="152"/>
      <c r="R20" s="152">
        <v>0</v>
      </c>
      <c r="S20" s="127"/>
      <c r="T20" s="151">
        <f t="shared" si="0"/>
        <v>0</v>
      </c>
      <c r="U20" s="127"/>
      <c r="V20" s="152">
        <v>0</v>
      </c>
      <c r="W20" s="127"/>
      <c r="X20" s="126">
        <f t="shared" si="1"/>
        <v>0</v>
      </c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0"/>
      <c r="AS20" s="200"/>
    </row>
    <row r="21" spans="1:45" s="155" customFormat="1" x14ac:dyDescent="0.7">
      <c r="A21" s="124" t="s">
        <v>171</v>
      </c>
      <c r="B21" s="129"/>
      <c r="C21" s="142"/>
      <c r="D21" s="152">
        <v>0</v>
      </c>
      <c r="E21" s="152"/>
      <c r="F21" s="152">
        <v>-3</v>
      </c>
      <c r="G21" s="152"/>
      <c r="H21" s="152">
        <v>0</v>
      </c>
      <c r="I21" s="152"/>
      <c r="J21" s="152">
        <v>0</v>
      </c>
      <c r="K21" s="152"/>
      <c r="L21" s="152">
        <v>0</v>
      </c>
      <c r="M21" s="152"/>
      <c r="N21" s="152">
        <v>0</v>
      </c>
      <c r="O21" s="152"/>
      <c r="P21" s="152">
        <v>0</v>
      </c>
      <c r="Q21" s="152"/>
      <c r="R21" s="152">
        <v>0</v>
      </c>
      <c r="S21" s="127"/>
      <c r="T21" s="151">
        <f t="shared" si="0"/>
        <v>-3</v>
      </c>
      <c r="U21" s="127"/>
      <c r="V21" s="152">
        <v>0</v>
      </c>
      <c r="W21" s="127"/>
      <c r="X21" s="126">
        <f t="shared" si="1"/>
        <v>-3</v>
      </c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0"/>
      <c r="AS21" s="200"/>
    </row>
    <row r="22" spans="1:45" s="155" customFormat="1" x14ac:dyDescent="0.7">
      <c r="A22" s="124" t="s">
        <v>172</v>
      </c>
      <c r="B22" s="129"/>
      <c r="C22" s="142"/>
      <c r="D22" s="156">
        <v>0</v>
      </c>
      <c r="E22" s="150"/>
      <c r="F22" s="156">
        <v>0</v>
      </c>
      <c r="G22" s="150"/>
      <c r="H22" s="156">
        <v>0</v>
      </c>
      <c r="I22" s="150"/>
      <c r="J22" s="157">
        <v>-344317</v>
      </c>
      <c r="K22" s="150"/>
      <c r="L22" s="156">
        <v>0</v>
      </c>
      <c r="M22" s="150"/>
      <c r="N22" s="156">
        <v>0</v>
      </c>
      <c r="O22" s="158"/>
      <c r="P22" s="156">
        <v>0</v>
      </c>
      <c r="Q22" s="150"/>
      <c r="R22" s="156">
        <v>0</v>
      </c>
      <c r="S22" s="127"/>
      <c r="T22" s="159">
        <f t="shared" si="0"/>
        <v>-344317</v>
      </c>
      <c r="U22" s="127"/>
      <c r="V22" s="156">
        <v>0</v>
      </c>
      <c r="W22" s="127"/>
      <c r="X22" s="160">
        <f t="shared" si="1"/>
        <v>-344317</v>
      </c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</row>
    <row r="23" spans="1:45" x14ac:dyDescent="0.7">
      <c r="A23" s="40" t="s">
        <v>173</v>
      </c>
      <c r="B23" s="142"/>
      <c r="C23" s="142"/>
      <c r="D23" s="161">
        <f>SUM(D18:D22)</f>
        <v>771</v>
      </c>
      <c r="E23" s="143"/>
      <c r="F23" s="161">
        <f>SUM(F18:F22)</f>
        <v>2771</v>
      </c>
      <c r="G23" s="143"/>
      <c r="H23" s="161">
        <f>SUM(H18:H22)</f>
        <v>0</v>
      </c>
      <c r="I23" s="143"/>
      <c r="J23" s="161">
        <f>SUM(J18:J22)</f>
        <v>-344317</v>
      </c>
      <c r="K23" s="59"/>
      <c r="L23" s="161">
        <f>SUM(L18:L22)</f>
        <v>0</v>
      </c>
      <c r="M23" s="143"/>
      <c r="N23" s="161">
        <f>SUM(N18:N22)</f>
        <v>0</v>
      </c>
      <c r="O23" s="143"/>
      <c r="P23" s="161">
        <f>SUM(P18:P22)</f>
        <v>5116</v>
      </c>
      <c r="Q23" s="143"/>
      <c r="R23" s="161">
        <f>SUM(R18:R22)</f>
        <v>0</v>
      </c>
      <c r="S23" s="143"/>
      <c r="T23" s="161">
        <f>SUM(T18:T22)</f>
        <v>-335659</v>
      </c>
      <c r="U23" s="143"/>
      <c r="V23" s="161">
        <f>SUM(V18:V22)</f>
        <v>49900</v>
      </c>
      <c r="W23" s="143"/>
      <c r="X23" s="161">
        <f>SUM(X18:X22)</f>
        <v>-285759</v>
      </c>
    </row>
    <row r="24" spans="1:45" x14ac:dyDescent="0.7">
      <c r="A24" s="40"/>
      <c r="B24" s="142"/>
      <c r="C24" s="142"/>
      <c r="D24" s="147"/>
      <c r="E24" s="59"/>
      <c r="F24" s="59"/>
      <c r="G24" s="148"/>
      <c r="H24" s="59"/>
      <c r="I24" s="148"/>
      <c r="J24" s="59"/>
      <c r="K24" s="59"/>
      <c r="L24" s="59"/>
      <c r="M24" s="143"/>
      <c r="N24" s="59"/>
      <c r="O24" s="143"/>
      <c r="P24" s="59"/>
      <c r="Q24" s="143"/>
      <c r="R24" s="59"/>
      <c r="S24" s="59"/>
      <c r="T24" s="59"/>
      <c r="U24" s="59"/>
      <c r="V24" s="59"/>
      <c r="W24" s="59"/>
      <c r="X24" s="59"/>
    </row>
    <row r="25" spans="1:45" x14ac:dyDescent="0.7">
      <c r="A25" s="61" t="s">
        <v>174</v>
      </c>
      <c r="D25" s="125"/>
      <c r="E25" s="126"/>
      <c r="F25" s="126"/>
      <c r="G25" s="154"/>
      <c r="H25" s="126"/>
      <c r="I25" s="154"/>
      <c r="J25" s="126"/>
      <c r="K25" s="126"/>
      <c r="N25" s="126"/>
      <c r="P25" s="126"/>
      <c r="R25" s="126"/>
      <c r="S25" s="126"/>
      <c r="T25" s="126"/>
      <c r="U25" s="126"/>
      <c r="V25" s="126"/>
      <c r="W25" s="126"/>
      <c r="X25" s="126"/>
    </row>
    <row r="26" spans="1:45" x14ac:dyDescent="0.7">
      <c r="A26" s="124" t="s">
        <v>175</v>
      </c>
      <c r="D26" s="154">
        <v>0</v>
      </c>
      <c r="E26" s="154"/>
      <c r="F26" s="154">
        <v>0</v>
      </c>
      <c r="G26" s="154"/>
      <c r="H26" s="154">
        <v>0</v>
      </c>
      <c r="I26" s="154"/>
      <c r="J26" s="127">
        <v>2448005</v>
      </c>
      <c r="K26" s="127"/>
      <c r="L26" s="127">
        <v>0</v>
      </c>
      <c r="M26" s="154"/>
      <c r="N26" s="127">
        <v>0</v>
      </c>
      <c r="O26" s="154"/>
      <c r="P26" s="127">
        <v>0</v>
      </c>
      <c r="Q26" s="154"/>
      <c r="R26" s="127">
        <v>0</v>
      </c>
      <c r="S26" s="154"/>
      <c r="T26" s="151">
        <f>SUM(D26:R26)</f>
        <v>2448005</v>
      </c>
      <c r="U26" s="127"/>
      <c r="V26" s="127">
        <v>223473</v>
      </c>
      <c r="W26" s="127"/>
      <c r="X26" s="127">
        <f>SUM(T26:V26)</f>
        <v>2671478</v>
      </c>
    </row>
    <row r="27" spans="1:45" x14ac:dyDescent="0.7">
      <c r="A27" s="124" t="s">
        <v>176</v>
      </c>
      <c r="D27" s="154">
        <v>0</v>
      </c>
      <c r="E27" s="154"/>
      <c r="F27" s="154">
        <v>0</v>
      </c>
      <c r="G27" s="154"/>
      <c r="H27" s="154">
        <v>0</v>
      </c>
      <c r="I27" s="154"/>
      <c r="J27" s="127">
        <v>0</v>
      </c>
      <c r="K27" s="126"/>
      <c r="L27" s="127">
        <v>0</v>
      </c>
      <c r="M27" s="154"/>
      <c r="N27" s="127">
        <v>113240</v>
      </c>
      <c r="O27" s="154"/>
      <c r="P27" s="127">
        <v>0</v>
      </c>
      <c r="Q27" s="154"/>
      <c r="R27" s="127">
        <v>0</v>
      </c>
      <c r="S27" s="154"/>
      <c r="T27" s="151">
        <f t="shared" ref="T27" si="2">SUM(D27:R27)</f>
        <v>113240</v>
      </c>
      <c r="U27" s="127"/>
      <c r="V27" s="127">
        <v>0</v>
      </c>
      <c r="W27" s="126"/>
      <c r="X27" s="127">
        <f>SUM(T27:V27)</f>
        <v>113240</v>
      </c>
    </row>
    <row r="28" spans="1:45" x14ac:dyDescent="0.7">
      <c r="A28" s="61" t="s">
        <v>177</v>
      </c>
      <c r="B28" s="142"/>
      <c r="C28" s="142"/>
      <c r="D28" s="163">
        <f>ROUND(SUM(D26:D27),0)</f>
        <v>0</v>
      </c>
      <c r="E28" s="143"/>
      <c r="F28" s="163">
        <f>ROUND(SUM(F26:F27),0)</f>
        <v>0</v>
      </c>
      <c r="G28" s="154"/>
      <c r="H28" s="163">
        <f>ROUND(SUM(H26:H27),0)</f>
        <v>0</v>
      </c>
      <c r="I28" s="154"/>
      <c r="J28" s="164">
        <f>ROUND(SUM(J26:J27),0)</f>
        <v>2448005</v>
      </c>
      <c r="K28" s="59"/>
      <c r="L28" s="163">
        <f>ROUND(SUM(L26:L27),0)</f>
        <v>0</v>
      </c>
      <c r="M28" s="143"/>
      <c r="N28" s="164">
        <f>ROUND(SUM(N27:N27),0)</f>
        <v>113240</v>
      </c>
      <c r="O28" s="143"/>
      <c r="P28" s="163">
        <f>ROUND(SUM(P26:P27),0)</f>
        <v>0</v>
      </c>
      <c r="Q28" s="143"/>
      <c r="R28" s="163">
        <f>ROUND(SUM(R26:R27),0)</f>
        <v>0</v>
      </c>
      <c r="S28" s="148"/>
      <c r="T28" s="164">
        <f>ROUND(SUM(T26:T27),0)</f>
        <v>2561245</v>
      </c>
      <c r="U28" s="143"/>
      <c r="V28" s="164">
        <f>ROUND(SUM(V26:V27),0)</f>
        <v>223473</v>
      </c>
      <c r="W28" s="143"/>
      <c r="X28" s="164">
        <f>ROUND(SUM(X26:X27),0)</f>
        <v>2784718</v>
      </c>
    </row>
    <row r="29" spans="1:45" x14ac:dyDescent="0.7">
      <c r="A29" s="40"/>
      <c r="D29" s="165"/>
      <c r="E29" s="162"/>
      <c r="F29" s="162"/>
      <c r="G29" s="165"/>
      <c r="H29" s="162"/>
      <c r="I29" s="165"/>
      <c r="J29" s="162"/>
      <c r="K29" s="162"/>
      <c r="N29" s="126"/>
      <c r="P29" s="162"/>
      <c r="R29" s="162"/>
      <c r="S29" s="162"/>
      <c r="T29" s="162"/>
      <c r="U29" s="162"/>
      <c r="V29" s="162"/>
      <c r="W29" s="162"/>
      <c r="X29" s="162"/>
    </row>
    <row r="30" spans="1:45" ht="27.65" customHeight="1" thickBot="1" x14ac:dyDescent="0.75">
      <c r="A30" s="166" t="s">
        <v>178</v>
      </c>
      <c r="B30" s="142"/>
      <c r="C30" s="142"/>
      <c r="D30" s="167">
        <f>ROUND(SUM(D14,D23,D28),0)</f>
        <v>32000771</v>
      </c>
      <c r="E30" s="143"/>
      <c r="F30" s="167">
        <f>ROUND(SUM(F14,F23,F28),0)</f>
        <v>39329279</v>
      </c>
      <c r="G30" s="143"/>
      <c r="H30" s="167">
        <f>ROUND(SUM(H14,H23,H28),0)</f>
        <v>84799</v>
      </c>
      <c r="I30" s="143"/>
      <c r="J30" s="167">
        <f>ROUND(SUM(J14,J23,J28),0)</f>
        <v>8866715</v>
      </c>
      <c r="K30" s="59"/>
      <c r="L30" s="167">
        <f>ROUND(SUM(L14,L23,L28),0)</f>
        <v>7358959</v>
      </c>
      <c r="M30" s="143"/>
      <c r="N30" s="167">
        <f>ROUND(SUM(N14,N23,N28),0)</f>
        <v>43342</v>
      </c>
      <c r="O30" s="143"/>
      <c r="P30" s="167">
        <f>ROUND(SUM(P14,P23,P28),0)</f>
        <v>14198</v>
      </c>
      <c r="Q30" s="143"/>
      <c r="R30" s="167">
        <f>ROUND(SUM(R14,R23,R28),0)</f>
        <v>-6265856</v>
      </c>
      <c r="S30" s="143"/>
      <c r="T30" s="167">
        <f>ROUND(SUM(T14,T23,T28),0)</f>
        <v>81432207</v>
      </c>
      <c r="U30" s="143"/>
      <c r="V30" s="167">
        <f>ROUND(SUM(V14,V23,V28),0)</f>
        <v>4061096</v>
      </c>
      <c r="W30" s="143"/>
      <c r="X30" s="167">
        <f>ROUND(SUM(X14,X23,X28),0)</f>
        <v>85493303</v>
      </c>
    </row>
    <row r="31" spans="1:45" ht="23.5" thickTop="1" x14ac:dyDescent="0.7">
      <c r="A31" s="166"/>
      <c r="B31" s="142"/>
      <c r="C31" s="142"/>
      <c r="D31" s="143"/>
      <c r="E31" s="143"/>
      <c r="F31" s="143"/>
      <c r="G31" s="143"/>
      <c r="H31" s="143"/>
      <c r="I31" s="143"/>
      <c r="J31" s="143"/>
      <c r="K31" s="59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</row>
    <row r="32" spans="1:45" x14ac:dyDescent="0.7"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</row>
    <row r="33" spans="4:24" x14ac:dyDescent="0.7"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</row>
    <row r="34" spans="4:24" x14ac:dyDescent="0.7"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</row>
    <row r="35" spans="4:24" x14ac:dyDescent="0.7">
      <c r="D35" s="168"/>
      <c r="F35" s="168"/>
      <c r="H35" s="168"/>
      <c r="R35" s="168"/>
      <c r="S35" s="168"/>
      <c r="T35" s="168"/>
      <c r="U35" s="168"/>
      <c r="V35" s="168"/>
      <c r="X35" s="168"/>
    </row>
    <row r="36" spans="4:24" x14ac:dyDescent="0.7">
      <c r="X36" s="168"/>
    </row>
    <row r="37" spans="4:24" x14ac:dyDescent="0.7">
      <c r="X37" s="168"/>
    </row>
    <row r="40" spans="4:24" x14ac:dyDescent="0.7">
      <c r="D40" s="168"/>
      <c r="F40" s="168"/>
      <c r="H40" s="168"/>
      <c r="R40" s="168"/>
      <c r="S40" s="168"/>
      <c r="T40" s="168"/>
      <c r="U40" s="168"/>
      <c r="V40" s="168"/>
      <c r="X40" s="168"/>
    </row>
    <row r="42" spans="4:24" ht="22.5" customHeight="1" x14ac:dyDescent="0.7">
      <c r="K42" s="130"/>
      <c r="L42" s="169"/>
      <c r="M42" s="170"/>
      <c r="N42" s="170"/>
      <c r="O42" s="170"/>
      <c r="P42" s="170"/>
      <c r="Q42" s="170"/>
    </row>
    <row r="46" spans="4:24" ht="22.5" customHeight="1" x14ac:dyDescent="0.7"/>
  </sheetData>
  <mergeCells count="5">
    <mergeCell ref="D4:X4"/>
    <mergeCell ref="L5:R5"/>
    <mergeCell ref="H6:J6"/>
    <mergeCell ref="L6:R6"/>
    <mergeCell ref="D12:X12"/>
  </mergeCells>
  <pageMargins left="0.8" right="0.53" top="0.48" bottom="0.5" header="0.4" footer="0.5"/>
  <pageSetup paperSize="9" scale="58" firstPageNumber="10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29A44-CC34-45FC-B38D-B1884367604E}">
  <sheetPr>
    <tabColor rgb="FF00FFFF"/>
    <pageSetUpPr fitToPage="1"/>
  </sheetPr>
  <dimension ref="A1:Z35"/>
  <sheetViews>
    <sheetView view="pageBreakPreview" topLeftCell="A3" zoomScale="55" zoomScaleNormal="50" zoomScaleSheetLayoutView="55" workbookViewId="0">
      <selection activeCell="Z14" sqref="Z14"/>
    </sheetView>
  </sheetViews>
  <sheetFormatPr defaultColWidth="27.3984375" defaultRowHeight="23" x14ac:dyDescent="0.7"/>
  <cols>
    <col min="1" max="1" width="58.69921875" style="124" customWidth="1"/>
    <col min="2" max="2" width="8.3984375" style="129" customWidth="1"/>
    <col min="3" max="3" width="2.3984375" style="129" customWidth="1"/>
    <col min="4" max="4" width="16" style="124" customWidth="1"/>
    <col min="5" max="5" width="1.8984375" style="124" customWidth="1"/>
    <col min="6" max="6" width="16" style="124" customWidth="1"/>
    <col min="7" max="7" width="2" style="124" customWidth="1"/>
    <col min="8" max="8" width="16" style="124" customWidth="1"/>
    <col min="9" max="9" width="2" style="124" customWidth="1"/>
    <col min="10" max="10" width="16" style="125" customWidth="1"/>
    <col min="11" max="11" width="2" style="124" customWidth="1"/>
    <col min="12" max="12" width="16" style="126" customWidth="1"/>
    <col min="13" max="13" width="2" style="127" customWidth="1"/>
    <col min="14" max="14" width="16" style="127" customWidth="1"/>
    <col min="15" max="15" width="2" style="127" customWidth="1"/>
    <col min="16" max="16" width="15.8984375" style="127" customWidth="1"/>
    <col min="17" max="17" width="2" style="127" customWidth="1"/>
    <col min="18" max="18" width="15.8984375" style="124" customWidth="1"/>
    <col min="19" max="19" width="2.09765625" style="124" customWidth="1"/>
    <col min="20" max="20" width="15.8984375" style="124" customWidth="1"/>
    <col min="21" max="21" width="2" style="124" customWidth="1"/>
    <col min="22" max="22" width="16.8984375" style="124" bestFit="1" customWidth="1"/>
    <col min="23" max="23" width="2" style="124" customWidth="1"/>
    <col min="24" max="24" width="18.5" style="124" bestFit="1" customWidth="1"/>
    <col min="25" max="25" width="2" style="124" customWidth="1"/>
    <col min="26" max="26" width="15.8984375" style="124" customWidth="1"/>
    <col min="27" max="16384" width="27.3984375" style="124"/>
  </cols>
  <sheetData>
    <row r="1" spans="1:26" x14ac:dyDescent="0.7">
      <c r="A1" s="40" t="s">
        <v>0</v>
      </c>
      <c r="B1" s="61"/>
      <c r="C1" s="61"/>
      <c r="D1" s="61"/>
    </row>
    <row r="2" spans="1:26" x14ac:dyDescent="0.7">
      <c r="A2" s="40" t="s">
        <v>140</v>
      </c>
      <c r="B2" s="128"/>
      <c r="C2" s="128"/>
      <c r="D2" s="61"/>
    </row>
    <row r="3" spans="1:26" ht="22.5" customHeight="1" x14ac:dyDescent="0.7">
      <c r="B3" s="124"/>
      <c r="C3" s="124"/>
    </row>
    <row r="4" spans="1:26" x14ac:dyDescent="0.7">
      <c r="A4" s="40"/>
      <c r="D4" s="210" t="s">
        <v>2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x14ac:dyDescent="0.7">
      <c r="A5" s="40"/>
      <c r="D5" s="130"/>
      <c r="E5" s="130"/>
      <c r="F5" s="130"/>
      <c r="G5" s="130"/>
      <c r="H5" s="130"/>
      <c r="I5" s="130"/>
      <c r="J5" s="124"/>
      <c r="K5" s="131"/>
      <c r="L5" s="211" t="s">
        <v>141</v>
      </c>
      <c r="M5" s="211"/>
      <c r="N5" s="211"/>
      <c r="O5" s="211"/>
      <c r="P5" s="211"/>
      <c r="Q5" s="211"/>
      <c r="R5" s="211"/>
      <c r="S5" s="211"/>
      <c r="T5" s="211"/>
      <c r="U5" s="132"/>
      <c r="V5" s="132"/>
      <c r="W5" s="132"/>
      <c r="X5" s="132"/>
      <c r="Y5" s="132"/>
      <c r="Z5" s="131"/>
    </row>
    <row r="6" spans="1:26" ht="23" customHeight="1" x14ac:dyDescent="0.7">
      <c r="A6" s="40"/>
      <c r="D6" s="130"/>
      <c r="E6" s="130"/>
      <c r="F6" s="130"/>
      <c r="G6" s="130"/>
      <c r="H6" s="212" t="s">
        <v>62</v>
      </c>
      <c r="I6" s="212"/>
      <c r="J6" s="212"/>
      <c r="K6" s="131"/>
      <c r="L6" s="213" t="s">
        <v>57</v>
      </c>
      <c r="M6" s="213"/>
      <c r="N6" s="213"/>
      <c r="O6" s="213"/>
      <c r="P6" s="213"/>
      <c r="Q6" s="213"/>
      <c r="R6" s="213"/>
      <c r="S6" s="213"/>
      <c r="T6" s="213"/>
      <c r="U6" s="133"/>
      <c r="V6" s="133"/>
      <c r="W6" s="133"/>
      <c r="X6" s="133"/>
      <c r="Y6" s="133"/>
      <c r="Z6" s="131"/>
    </row>
    <row r="7" spans="1:26" hidden="1" x14ac:dyDescent="0.7">
      <c r="A7" s="40"/>
      <c r="D7" s="130"/>
      <c r="E7" s="130"/>
      <c r="F7" s="130"/>
      <c r="G7" s="130"/>
      <c r="H7" s="131"/>
      <c r="I7" s="131"/>
      <c r="J7" s="131"/>
      <c r="K7" s="131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Y7" s="133"/>
      <c r="Z7" s="131"/>
    </row>
    <row r="8" spans="1:26" ht="22.5" customHeight="1" x14ac:dyDescent="0.7">
      <c r="A8" s="40"/>
      <c r="D8" s="130"/>
      <c r="E8" s="130"/>
      <c r="F8" s="130"/>
      <c r="G8" s="130"/>
      <c r="H8" s="130"/>
      <c r="I8" s="130"/>
      <c r="J8" s="131"/>
      <c r="K8" s="131"/>
      <c r="L8" s="134"/>
      <c r="M8" s="135"/>
      <c r="N8" s="135"/>
      <c r="O8" s="135"/>
      <c r="P8" s="135"/>
      <c r="Q8" s="135"/>
      <c r="R8" s="130"/>
      <c r="S8" s="130"/>
      <c r="T8" s="131" t="s">
        <v>179</v>
      </c>
      <c r="U8" s="130"/>
      <c r="V8" s="130"/>
      <c r="W8" s="130"/>
      <c r="X8" s="136" t="s">
        <v>57</v>
      </c>
      <c r="Y8" s="130"/>
      <c r="Z8" s="131"/>
    </row>
    <row r="9" spans="1:26" x14ac:dyDescent="0.7">
      <c r="A9" s="40"/>
      <c r="D9" s="131" t="s">
        <v>142</v>
      </c>
      <c r="E9" s="131"/>
      <c r="F9" s="131"/>
      <c r="H9" s="131" t="s">
        <v>142</v>
      </c>
      <c r="J9" s="137"/>
      <c r="K9" s="131"/>
      <c r="L9" s="138"/>
      <c r="M9" s="139"/>
      <c r="N9" s="139"/>
      <c r="O9" s="139"/>
      <c r="P9" s="139"/>
      <c r="Q9" s="139"/>
      <c r="R9" s="131" t="s">
        <v>143</v>
      </c>
      <c r="S9" s="131"/>
      <c r="T9" s="131" t="s">
        <v>180</v>
      </c>
      <c r="U9" s="131"/>
      <c r="V9" s="136" t="s">
        <v>144</v>
      </c>
      <c r="W9" s="131"/>
      <c r="X9" s="131" t="s">
        <v>145</v>
      </c>
      <c r="Y9" s="131"/>
      <c r="Z9" s="131"/>
    </row>
    <row r="10" spans="1:26" x14ac:dyDescent="0.7">
      <c r="A10" s="40"/>
      <c r="D10" s="131" t="s">
        <v>146</v>
      </c>
      <c r="E10" s="131"/>
      <c r="F10" s="131" t="s">
        <v>147</v>
      </c>
      <c r="H10" s="131" t="s">
        <v>148</v>
      </c>
      <c r="J10" s="137"/>
      <c r="K10" s="131"/>
      <c r="L10" s="138" t="s">
        <v>149</v>
      </c>
      <c r="M10" s="139"/>
      <c r="N10" s="139" t="s">
        <v>150</v>
      </c>
      <c r="O10" s="139"/>
      <c r="P10" s="139" t="s">
        <v>151</v>
      </c>
      <c r="Q10" s="139"/>
      <c r="R10" s="131" t="s">
        <v>152</v>
      </c>
      <c r="S10" s="131"/>
      <c r="T10" s="131" t="s">
        <v>181</v>
      </c>
      <c r="U10" s="131"/>
      <c r="V10" s="136" t="s">
        <v>57</v>
      </c>
      <c r="W10" s="131"/>
      <c r="X10" s="136" t="s">
        <v>153</v>
      </c>
      <c r="Y10" s="131"/>
      <c r="Z10" s="131" t="s">
        <v>144</v>
      </c>
    </row>
    <row r="11" spans="1:26" x14ac:dyDescent="0.7">
      <c r="A11" s="40"/>
      <c r="B11" s="129" t="s">
        <v>7</v>
      </c>
      <c r="D11" s="131" t="s">
        <v>154</v>
      </c>
      <c r="E11" s="131"/>
      <c r="F11" s="131" t="s">
        <v>155</v>
      </c>
      <c r="G11" s="131"/>
      <c r="H11" s="131" t="s">
        <v>156</v>
      </c>
      <c r="I11" s="131"/>
      <c r="J11" s="137" t="s">
        <v>157</v>
      </c>
      <c r="K11" s="131"/>
      <c r="L11" s="138" t="s">
        <v>158</v>
      </c>
      <c r="M11" s="139"/>
      <c r="N11" s="131" t="s">
        <v>159</v>
      </c>
      <c r="O11" s="139"/>
      <c r="P11" s="131" t="s">
        <v>160</v>
      </c>
      <c r="Q11" s="139"/>
      <c r="R11" s="131" t="s">
        <v>161</v>
      </c>
      <c r="S11" s="131"/>
      <c r="T11" s="131" t="s">
        <v>182</v>
      </c>
      <c r="U11" s="131"/>
      <c r="V11" s="136" t="s">
        <v>162</v>
      </c>
      <c r="W11" s="131"/>
      <c r="X11" s="136" t="s">
        <v>163</v>
      </c>
      <c r="Y11" s="131"/>
      <c r="Z11" s="131" t="s">
        <v>57</v>
      </c>
    </row>
    <row r="12" spans="1:26" x14ac:dyDescent="0.7">
      <c r="A12" s="40"/>
      <c r="D12" s="214" t="s">
        <v>12</v>
      </c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</row>
    <row r="13" spans="1:26" x14ac:dyDescent="0.7">
      <c r="A13" s="40" t="s">
        <v>183</v>
      </c>
      <c r="D13" s="131"/>
      <c r="E13" s="131"/>
      <c r="F13" s="131"/>
      <c r="G13" s="131"/>
      <c r="H13" s="131"/>
      <c r="I13" s="131"/>
      <c r="J13" s="136"/>
      <c r="K13" s="131"/>
      <c r="L13" s="140"/>
      <c r="M13" s="141"/>
      <c r="N13" s="141"/>
      <c r="O13" s="141"/>
      <c r="P13" s="141"/>
      <c r="Q13" s="141"/>
      <c r="R13" s="131"/>
      <c r="S13" s="131"/>
      <c r="T13" s="131"/>
      <c r="U13" s="131"/>
      <c r="V13" s="131"/>
      <c r="W13" s="131"/>
      <c r="X13" s="131"/>
      <c r="Y13" s="131"/>
      <c r="Z13" s="131"/>
    </row>
    <row r="14" spans="1:26" x14ac:dyDescent="0.7">
      <c r="A14" s="40" t="s">
        <v>184</v>
      </c>
      <c r="B14" s="142"/>
      <c r="C14" s="142"/>
      <c r="D14" s="143">
        <v>32000771</v>
      </c>
      <c r="E14" s="143"/>
      <c r="F14" s="143">
        <v>39329280</v>
      </c>
      <c r="G14" s="143"/>
      <c r="H14" s="143">
        <v>95397</v>
      </c>
      <c r="I14" s="131"/>
      <c r="J14" s="143">
        <v>10261973</v>
      </c>
      <c r="K14" s="143"/>
      <c r="L14" s="143">
        <v>7305839</v>
      </c>
      <c r="M14" s="143"/>
      <c r="N14" s="143">
        <v>2002</v>
      </c>
      <c r="O14" s="143"/>
      <c r="P14" s="143">
        <v>16818</v>
      </c>
      <c r="Q14" s="143"/>
      <c r="R14" s="143">
        <v>-6152571</v>
      </c>
      <c r="S14" s="143"/>
      <c r="T14" s="143">
        <v>0</v>
      </c>
      <c r="U14" s="143"/>
      <c r="V14" s="143">
        <v>82859509</v>
      </c>
      <c r="W14" s="143"/>
      <c r="X14" s="143">
        <v>760147</v>
      </c>
      <c r="Y14" s="143"/>
      <c r="Z14" s="143">
        <v>83619656</v>
      </c>
    </row>
    <row r="15" spans="1:26" x14ac:dyDescent="0.7">
      <c r="A15" s="40"/>
      <c r="B15" s="142"/>
      <c r="C15" s="142"/>
      <c r="D15" s="144"/>
      <c r="E15" s="145"/>
      <c r="F15" s="145"/>
      <c r="G15" s="144"/>
      <c r="H15" s="145"/>
      <c r="I15" s="131"/>
      <c r="J15" s="59"/>
      <c r="K15" s="144"/>
      <c r="L15" s="59"/>
      <c r="M15" s="143"/>
      <c r="N15" s="59"/>
      <c r="O15" s="143"/>
      <c r="P15" s="145"/>
      <c r="Q15" s="143"/>
      <c r="R15" s="145"/>
      <c r="S15" s="145"/>
      <c r="T15" s="145"/>
      <c r="U15" s="145"/>
      <c r="V15" s="145"/>
      <c r="W15" s="145"/>
      <c r="X15" s="145"/>
      <c r="Y15" s="145"/>
      <c r="Z15" s="144"/>
    </row>
    <row r="16" spans="1:26" x14ac:dyDescent="0.7">
      <c r="A16" s="40" t="s">
        <v>166</v>
      </c>
      <c r="B16" s="142"/>
      <c r="C16" s="142"/>
      <c r="D16" s="144"/>
      <c r="E16" s="145"/>
      <c r="F16" s="145"/>
      <c r="G16" s="144"/>
      <c r="H16" s="145"/>
      <c r="I16" s="144"/>
      <c r="J16" s="59"/>
      <c r="K16" s="144"/>
      <c r="L16" s="59"/>
      <c r="M16" s="143"/>
      <c r="N16" s="59"/>
      <c r="O16" s="143"/>
      <c r="P16" s="145"/>
      <c r="Q16" s="143"/>
      <c r="R16" s="145"/>
      <c r="S16" s="145"/>
      <c r="T16" s="145"/>
      <c r="U16" s="145"/>
      <c r="V16" s="145"/>
      <c r="W16" s="145"/>
      <c r="X16" s="145"/>
      <c r="Y16" s="145"/>
      <c r="Z16" s="144"/>
    </row>
    <row r="17" spans="1:26" x14ac:dyDescent="0.7">
      <c r="A17" s="146" t="s">
        <v>167</v>
      </c>
      <c r="B17" s="142"/>
      <c r="C17" s="142"/>
      <c r="D17" s="147"/>
      <c r="E17" s="59"/>
      <c r="F17" s="59"/>
      <c r="G17" s="148"/>
      <c r="H17" s="59"/>
      <c r="I17" s="148"/>
      <c r="J17" s="59"/>
      <c r="K17" s="59"/>
      <c r="L17" s="59"/>
      <c r="M17" s="143"/>
      <c r="N17" s="59"/>
      <c r="O17" s="143"/>
      <c r="P17" s="59"/>
      <c r="Q17" s="143"/>
      <c r="R17" s="59"/>
      <c r="S17" s="59"/>
      <c r="T17" s="59"/>
      <c r="U17" s="59"/>
      <c r="V17" s="59"/>
      <c r="W17" s="59"/>
      <c r="X17" s="59"/>
      <c r="Y17" s="59"/>
      <c r="Z17" s="59"/>
    </row>
    <row r="18" spans="1:26" s="155" customFormat="1" x14ac:dyDescent="0.7">
      <c r="A18" s="124" t="s">
        <v>169</v>
      </c>
      <c r="B18" s="129">
        <v>9</v>
      </c>
      <c r="C18" s="142"/>
      <c r="D18" s="154">
        <v>0</v>
      </c>
      <c r="E18" s="127"/>
      <c r="F18" s="154">
        <v>0</v>
      </c>
      <c r="G18" s="154"/>
      <c r="H18" s="154">
        <v>0</v>
      </c>
      <c r="I18" s="154"/>
      <c r="J18" s="154">
        <v>0</v>
      </c>
      <c r="K18" s="127"/>
      <c r="L18" s="154">
        <v>0</v>
      </c>
      <c r="M18" s="127"/>
      <c r="N18" s="127">
        <v>0</v>
      </c>
      <c r="O18" s="127"/>
      <c r="P18" s="127">
        <v>13048</v>
      </c>
      <c r="Q18" s="127"/>
      <c r="R18" s="127">
        <v>0</v>
      </c>
      <c r="S18" s="127"/>
      <c r="T18" s="127">
        <v>0</v>
      </c>
      <c r="U18" s="127"/>
      <c r="V18" s="127">
        <f t="shared" ref="V18:V21" si="0">SUM(D18:R18)</f>
        <v>13048</v>
      </c>
      <c r="W18" s="127"/>
      <c r="X18" s="127">
        <v>0</v>
      </c>
      <c r="Y18" s="127"/>
      <c r="Z18" s="127">
        <f t="shared" ref="Z18:Z21" si="1">V18+X18</f>
        <v>13048</v>
      </c>
    </row>
    <row r="19" spans="1:26" s="155" customFormat="1" x14ac:dyDescent="0.7">
      <c r="A19" s="124" t="s">
        <v>170</v>
      </c>
      <c r="B19" s="129">
        <v>10</v>
      </c>
      <c r="C19" s="142"/>
      <c r="D19" s="127">
        <v>1572</v>
      </c>
      <c r="E19" s="127"/>
      <c r="F19" s="127">
        <v>5661</v>
      </c>
      <c r="G19" s="127"/>
      <c r="H19" s="127">
        <v>0</v>
      </c>
      <c r="I19" s="127"/>
      <c r="J19" s="127">
        <v>0</v>
      </c>
      <c r="K19" s="127"/>
      <c r="L19" s="127">
        <v>0</v>
      </c>
      <c r="M19" s="127"/>
      <c r="N19" s="127">
        <v>0</v>
      </c>
      <c r="O19" s="127"/>
      <c r="P19" s="127">
        <v>-7233</v>
      </c>
      <c r="Q19" s="127"/>
      <c r="R19" s="127">
        <v>0</v>
      </c>
      <c r="S19" s="127"/>
      <c r="T19" s="127">
        <v>0</v>
      </c>
      <c r="U19" s="127"/>
      <c r="V19" s="127">
        <f t="shared" si="0"/>
        <v>0</v>
      </c>
      <c r="W19" s="127"/>
      <c r="X19" s="127">
        <v>0</v>
      </c>
      <c r="Y19" s="127"/>
      <c r="Z19" s="127">
        <f t="shared" si="1"/>
        <v>0</v>
      </c>
    </row>
    <row r="20" spans="1:26" s="155" customFormat="1" x14ac:dyDescent="0.7">
      <c r="A20" s="124" t="s">
        <v>171</v>
      </c>
      <c r="B20" s="129"/>
      <c r="C20" s="142"/>
      <c r="D20" s="127">
        <v>0</v>
      </c>
      <c r="E20" s="127"/>
      <c r="F20" s="127">
        <v>-2</v>
      </c>
      <c r="G20" s="127"/>
      <c r="H20" s="127">
        <v>0</v>
      </c>
      <c r="I20" s="127"/>
      <c r="J20" s="127">
        <v>0</v>
      </c>
      <c r="K20" s="127"/>
      <c r="L20" s="127">
        <v>0</v>
      </c>
      <c r="M20" s="127"/>
      <c r="N20" s="127">
        <v>0</v>
      </c>
      <c r="O20" s="127"/>
      <c r="P20" s="127">
        <v>0</v>
      </c>
      <c r="Q20" s="127"/>
      <c r="R20" s="127">
        <v>0</v>
      </c>
      <c r="S20" s="127"/>
      <c r="T20" s="127">
        <v>0</v>
      </c>
      <c r="U20" s="127"/>
      <c r="V20" s="127">
        <f t="shared" si="0"/>
        <v>-2</v>
      </c>
      <c r="W20" s="127"/>
      <c r="X20" s="127">
        <v>0</v>
      </c>
      <c r="Y20" s="127"/>
      <c r="Z20" s="127">
        <f t="shared" si="1"/>
        <v>-2</v>
      </c>
    </row>
    <row r="21" spans="1:26" s="155" customFormat="1" x14ac:dyDescent="0.7">
      <c r="A21" s="124" t="s">
        <v>172</v>
      </c>
      <c r="B21" s="129">
        <v>14</v>
      </c>
      <c r="C21" s="142"/>
      <c r="D21" s="160">
        <v>0</v>
      </c>
      <c r="E21" s="127"/>
      <c r="F21" s="160">
        <v>0</v>
      </c>
      <c r="G21" s="127"/>
      <c r="H21" s="160">
        <v>0</v>
      </c>
      <c r="I21" s="127"/>
      <c r="J21" s="160">
        <v>-1024033</v>
      </c>
      <c r="K21" s="126"/>
      <c r="L21" s="160">
        <v>0</v>
      </c>
      <c r="M21" s="127"/>
      <c r="N21" s="160">
        <v>0</v>
      </c>
      <c r="O21" s="127"/>
      <c r="P21" s="160">
        <v>0</v>
      </c>
      <c r="Q21" s="127"/>
      <c r="R21" s="160">
        <v>0</v>
      </c>
      <c r="S21" s="127"/>
      <c r="T21" s="160">
        <v>0</v>
      </c>
      <c r="U21" s="127"/>
      <c r="V21" s="160">
        <f t="shared" si="0"/>
        <v>-1024033</v>
      </c>
      <c r="W21" s="127"/>
      <c r="X21" s="160">
        <v>0</v>
      </c>
      <c r="Y21" s="127"/>
      <c r="Z21" s="160">
        <f t="shared" si="1"/>
        <v>-1024033</v>
      </c>
    </row>
    <row r="22" spans="1:26" x14ac:dyDescent="0.7">
      <c r="A22" s="40" t="s">
        <v>173</v>
      </c>
      <c r="B22" s="142"/>
      <c r="C22" s="142"/>
      <c r="D22" s="161">
        <f>SUM(D18:D21)</f>
        <v>1572</v>
      </c>
      <c r="E22" s="143"/>
      <c r="F22" s="161">
        <f>SUM(F18:F21)</f>
        <v>5659</v>
      </c>
      <c r="G22" s="143"/>
      <c r="H22" s="161">
        <f>SUM(H18:H21)</f>
        <v>0</v>
      </c>
      <c r="I22" s="143"/>
      <c r="J22" s="161">
        <f>SUM(J18:J21)</f>
        <v>-1024033</v>
      </c>
      <c r="K22" s="59"/>
      <c r="L22" s="161">
        <f>SUM(L18:L21)</f>
        <v>0</v>
      </c>
      <c r="M22" s="143"/>
      <c r="N22" s="161">
        <f>SUM(N18:N21)</f>
        <v>0</v>
      </c>
      <c r="O22" s="143"/>
      <c r="P22" s="161">
        <f>SUM(P18:P21)</f>
        <v>5815</v>
      </c>
      <c r="Q22" s="143"/>
      <c r="R22" s="161">
        <f>SUM(R18:R21)</f>
        <v>0</v>
      </c>
      <c r="S22" s="143"/>
      <c r="T22" s="161">
        <f>SUM(T18:T21)</f>
        <v>0</v>
      </c>
      <c r="U22" s="143"/>
      <c r="V22" s="161">
        <f>SUM(V18:V21)</f>
        <v>-1010987</v>
      </c>
      <c r="W22" s="143"/>
      <c r="X22" s="161">
        <f>SUM(X18:X21)</f>
        <v>0</v>
      </c>
      <c r="Y22" s="143"/>
      <c r="Z22" s="161">
        <f>SUM(Z18:Z21)</f>
        <v>-1010987</v>
      </c>
    </row>
    <row r="23" spans="1:26" x14ac:dyDescent="0.7">
      <c r="A23" s="40"/>
      <c r="B23" s="142"/>
      <c r="C23" s="142"/>
      <c r="D23" s="143"/>
      <c r="E23" s="143"/>
      <c r="F23" s="143"/>
      <c r="G23" s="143"/>
      <c r="H23" s="143"/>
      <c r="I23" s="143"/>
      <c r="J23" s="143"/>
      <c r="K23" s="59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</row>
    <row r="24" spans="1:26" x14ac:dyDescent="0.7">
      <c r="A24" s="171" t="s">
        <v>185</v>
      </c>
      <c r="B24" s="142"/>
      <c r="C24" s="142"/>
      <c r="D24" s="143"/>
      <c r="E24" s="143"/>
      <c r="F24" s="143"/>
      <c r="G24" s="143"/>
      <c r="H24" s="143"/>
      <c r="I24" s="143"/>
      <c r="J24" s="143"/>
      <c r="K24" s="59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</row>
    <row r="25" spans="1:26" x14ac:dyDescent="0.7">
      <c r="A25" s="149" t="s">
        <v>186</v>
      </c>
      <c r="B25" s="129">
        <v>2</v>
      </c>
      <c r="D25" s="160">
        <v>0</v>
      </c>
      <c r="E25" s="127"/>
      <c r="F25" s="160">
        <v>0</v>
      </c>
      <c r="G25" s="127"/>
      <c r="H25" s="160">
        <v>0</v>
      </c>
      <c r="I25" s="127"/>
      <c r="J25" s="160">
        <v>0</v>
      </c>
      <c r="K25" s="126"/>
      <c r="L25" s="160">
        <v>0</v>
      </c>
      <c r="N25" s="160">
        <v>0</v>
      </c>
      <c r="P25" s="160">
        <v>0</v>
      </c>
      <c r="R25" s="160">
        <v>189821</v>
      </c>
      <c r="S25" s="127"/>
      <c r="T25" s="160">
        <v>0</v>
      </c>
      <c r="U25" s="127"/>
      <c r="V25" s="160">
        <f>SUM(D25:R25)</f>
        <v>189821</v>
      </c>
      <c r="W25" s="127"/>
      <c r="X25" s="160">
        <v>-826835</v>
      </c>
      <c r="Y25" s="127"/>
      <c r="Z25" s="160">
        <f>V25+X25</f>
        <v>-637014</v>
      </c>
    </row>
    <row r="26" spans="1:26" x14ac:dyDescent="0.7">
      <c r="A26" s="149"/>
      <c r="B26" s="142"/>
      <c r="C26" s="142"/>
      <c r="D26" s="143"/>
      <c r="E26" s="143"/>
      <c r="F26" s="143"/>
      <c r="G26" s="143"/>
      <c r="H26" s="143"/>
      <c r="I26" s="143"/>
      <c r="J26" s="143"/>
      <c r="K26" s="59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</row>
    <row r="27" spans="1:26" x14ac:dyDescent="0.7">
      <c r="A27" s="172" t="s">
        <v>187</v>
      </c>
      <c r="B27" s="142"/>
      <c r="C27" s="142"/>
      <c r="D27" s="161">
        <f>SUM(D22,D25)</f>
        <v>1572</v>
      </c>
      <c r="E27" s="143"/>
      <c r="F27" s="161">
        <f>SUM(F22,F25)</f>
        <v>5659</v>
      </c>
      <c r="G27" s="143"/>
      <c r="H27" s="161">
        <f>SUM(H22,H25)</f>
        <v>0</v>
      </c>
      <c r="I27" s="143"/>
      <c r="J27" s="161">
        <f>SUM(J22,J25)</f>
        <v>-1024033</v>
      </c>
      <c r="K27" s="59"/>
      <c r="L27" s="161">
        <f>SUM(L22,L25)</f>
        <v>0</v>
      </c>
      <c r="M27" s="143"/>
      <c r="N27" s="161">
        <f>SUM(N22,N25)</f>
        <v>0</v>
      </c>
      <c r="O27" s="143"/>
      <c r="P27" s="161">
        <f>SUM(P22,P25)</f>
        <v>5815</v>
      </c>
      <c r="Q27" s="143"/>
      <c r="R27" s="161">
        <f>SUM(R22,R25)</f>
        <v>189821</v>
      </c>
      <c r="S27" s="143"/>
      <c r="T27" s="161">
        <f>SUM(T22,T25)</f>
        <v>0</v>
      </c>
      <c r="U27" s="143"/>
      <c r="V27" s="161">
        <f>SUM(V22,V25)</f>
        <v>-821166</v>
      </c>
      <c r="W27" s="143"/>
      <c r="X27" s="161">
        <f>SUM(X22,X25)</f>
        <v>-826835</v>
      </c>
      <c r="Y27" s="143"/>
      <c r="Z27" s="161">
        <f>SUM(Z22,Z25)</f>
        <v>-1648001</v>
      </c>
    </row>
    <row r="28" spans="1:26" x14ac:dyDescent="0.7">
      <c r="A28" s="40"/>
      <c r="B28" s="142"/>
      <c r="C28" s="142"/>
      <c r="D28" s="147"/>
      <c r="E28" s="59"/>
      <c r="F28" s="59"/>
      <c r="G28" s="148"/>
      <c r="H28" s="59"/>
      <c r="I28" s="148"/>
      <c r="J28" s="59"/>
      <c r="K28" s="59"/>
      <c r="L28" s="59"/>
      <c r="M28" s="143"/>
      <c r="N28" s="59"/>
      <c r="O28" s="143"/>
      <c r="P28" s="59"/>
      <c r="Q28" s="143"/>
      <c r="R28" s="59"/>
      <c r="S28" s="59"/>
      <c r="T28" s="59"/>
      <c r="U28" s="59"/>
      <c r="V28" s="59"/>
      <c r="W28" s="59"/>
      <c r="X28" s="59"/>
      <c r="Y28" s="59"/>
      <c r="Z28" s="59"/>
    </row>
    <row r="29" spans="1:26" x14ac:dyDescent="0.7">
      <c r="A29" s="61" t="s">
        <v>174</v>
      </c>
      <c r="D29" s="125"/>
      <c r="E29" s="126"/>
      <c r="F29" s="126"/>
      <c r="G29" s="154"/>
      <c r="H29" s="126"/>
      <c r="I29" s="154"/>
      <c r="J29" s="126"/>
      <c r="K29" s="126"/>
      <c r="N29" s="126"/>
      <c r="P29" s="126"/>
      <c r="R29" s="126"/>
      <c r="S29" s="126"/>
      <c r="T29" s="126"/>
      <c r="U29" s="126"/>
      <c r="V29" s="126"/>
      <c r="W29" s="126"/>
      <c r="X29" s="126"/>
      <c r="Y29" s="126"/>
      <c r="Z29" s="126"/>
    </row>
    <row r="30" spans="1:26" x14ac:dyDescent="0.7">
      <c r="A30" s="124" t="s">
        <v>175</v>
      </c>
      <c r="D30" s="154">
        <v>0</v>
      </c>
      <c r="E30" s="154"/>
      <c r="F30" s="154">
        <v>0</v>
      </c>
      <c r="G30" s="154"/>
      <c r="H30" s="154">
        <v>0</v>
      </c>
      <c r="I30" s="154"/>
      <c r="J30" s="127">
        <v>3679783</v>
      </c>
      <c r="K30" s="127"/>
      <c r="L30" s="127">
        <v>0</v>
      </c>
      <c r="M30" s="154"/>
      <c r="N30" s="154">
        <v>0</v>
      </c>
      <c r="O30" s="154"/>
      <c r="P30" s="154">
        <v>0</v>
      </c>
      <c r="Q30" s="154"/>
      <c r="R30" s="154">
        <v>0</v>
      </c>
      <c r="S30" s="154"/>
      <c r="T30" s="154">
        <v>0</v>
      </c>
      <c r="U30" s="127"/>
      <c r="V30" s="127">
        <f>SUM(D30:T30)</f>
        <v>3679783</v>
      </c>
      <c r="W30" s="127"/>
      <c r="X30" s="127">
        <v>66688</v>
      </c>
      <c r="Y30" s="127"/>
      <c r="Z30" s="127">
        <f>V30+X30</f>
        <v>3746471</v>
      </c>
    </row>
    <row r="31" spans="1:26" x14ac:dyDescent="0.7">
      <c r="A31" s="124" t="s">
        <v>176</v>
      </c>
      <c r="D31" s="154">
        <v>0</v>
      </c>
      <c r="E31" s="154"/>
      <c r="F31" s="154">
        <v>0</v>
      </c>
      <c r="G31" s="154"/>
      <c r="H31" s="154">
        <v>0</v>
      </c>
      <c r="I31" s="154"/>
      <c r="J31" s="127">
        <v>66475</v>
      </c>
      <c r="K31" s="126"/>
      <c r="L31" s="127">
        <v>0</v>
      </c>
      <c r="M31" s="154"/>
      <c r="N31" s="127">
        <v>49924</v>
      </c>
      <c r="O31" s="154"/>
      <c r="P31" s="154">
        <v>0</v>
      </c>
      <c r="Q31" s="154"/>
      <c r="R31" s="154">
        <v>0</v>
      </c>
      <c r="S31" s="154"/>
      <c r="T31" s="127">
        <v>19433</v>
      </c>
      <c r="U31" s="126"/>
      <c r="V31" s="127">
        <f>SUM(D31:T31)</f>
        <v>135832</v>
      </c>
      <c r="W31" s="126"/>
      <c r="X31" s="127">
        <v>0</v>
      </c>
      <c r="Y31" s="126"/>
      <c r="Z31" s="127">
        <f>V31+X31</f>
        <v>135832</v>
      </c>
    </row>
    <row r="32" spans="1:26" x14ac:dyDescent="0.7">
      <c r="A32" s="61" t="s">
        <v>177</v>
      </c>
      <c r="B32" s="142"/>
      <c r="C32" s="142"/>
      <c r="D32" s="163">
        <f>ROUND(SUM(D30:D31),0)</f>
        <v>0</v>
      </c>
      <c r="E32" s="143"/>
      <c r="F32" s="163">
        <f>ROUND(SUM(F30:F31),0)</f>
        <v>0</v>
      </c>
      <c r="G32" s="154"/>
      <c r="H32" s="163">
        <f>ROUND(SUM(H30:H31),0)</f>
        <v>0</v>
      </c>
      <c r="I32" s="154"/>
      <c r="J32" s="164">
        <f>ROUND(SUM(J30:J31),0)</f>
        <v>3746258</v>
      </c>
      <c r="K32" s="59"/>
      <c r="L32" s="163">
        <f>ROUND(SUM(L30:L31),0)</f>
        <v>0</v>
      </c>
      <c r="M32" s="143"/>
      <c r="N32" s="164">
        <f>ROUND(SUM(N31:N31),0)</f>
        <v>49924</v>
      </c>
      <c r="O32" s="143"/>
      <c r="P32" s="163">
        <f>ROUND(SUM(P30:P31),0)</f>
        <v>0</v>
      </c>
      <c r="Q32" s="143"/>
      <c r="R32" s="163">
        <f>ROUND(SUM(R30:R31),0)</f>
        <v>0</v>
      </c>
      <c r="S32" s="148"/>
      <c r="T32" s="164">
        <f>ROUND(SUM(T30:T31),0)</f>
        <v>19433</v>
      </c>
      <c r="U32" s="143"/>
      <c r="V32" s="164">
        <f>ROUND(SUM(V30:V31),0)</f>
        <v>3815615</v>
      </c>
      <c r="W32" s="143"/>
      <c r="X32" s="164">
        <f>ROUND(SUM(X30:X31),0)</f>
        <v>66688</v>
      </c>
      <c r="Y32" s="143"/>
      <c r="Z32" s="164">
        <f>ROUND(SUM(Z30:Z31),0)</f>
        <v>3882303</v>
      </c>
    </row>
    <row r="33" spans="1:26" x14ac:dyDescent="0.7">
      <c r="A33" s="40"/>
      <c r="D33" s="165"/>
      <c r="E33" s="162"/>
      <c r="F33" s="162"/>
      <c r="G33" s="165"/>
      <c r="H33" s="162"/>
      <c r="I33" s="165"/>
      <c r="J33" s="162"/>
      <c r="K33" s="162"/>
      <c r="N33" s="126"/>
      <c r="P33" s="162"/>
      <c r="R33" s="162"/>
      <c r="S33" s="162"/>
      <c r="T33" s="162"/>
      <c r="U33" s="162"/>
      <c r="V33" s="162"/>
      <c r="W33" s="162"/>
      <c r="X33" s="162"/>
      <c r="Y33" s="162"/>
      <c r="Z33" s="162"/>
    </row>
    <row r="34" spans="1:26" ht="23.5" thickBot="1" x14ac:dyDescent="0.75">
      <c r="A34" s="166" t="s">
        <v>188</v>
      </c>
      <c r="B34" s="142"/>
      <c r="C34" s="142"/>
      <c r="D34" s="167">
        <f>ROUND(SUM(D14,D27,D32),0)</f>
        <v>32002343</v>
      </c>
      <c r="E34" s="143"/>
      <c r="F34" s="167">
        <f>ROUND(SUM(F14,F27,F32),0)</f>
        <v>39334939</v>
      </c>
      <c r="G34" s="143"/>
      <c r="H34" s="167">
        <f>ROUND(SUM(H14,H27,H32),0)</f>
        <v>95397</v>
      </c>
      <c r="I34" s="143"/>
      <c r="J34" s="167">
        <f>ROUND(SUM(J14,J27,J32),0)</f>
        <v>12984198</v>
      </c>
      <c r="K34" s="59"/>
      <c r="L34" s="167">
        <f>ROUND(SUM(L14,L27,L32),0)</f>
        <v>7305839</v>
      </c>
      <c r="M34" s="143"/>
      <c r="N34" s="167">
        <f>ROUND(SUM(N14,N27,N32),0)</f>
        <v>51926</v>
      </c>
      <c r="O34" s="143"/>
      <c r="P34" s="167">
        <f>ROUND(SUM(P14,P27,P32),0)</f>
        <v>22633</v>
      </c>
      <c r="Q34" s="143"/>
      <c r="R34" s="167">
        <f>ROUND(SUM(R14,R27,R32),0)</f>
        <v>-5962750</v>
      </c>
      <c r="S34" s="143"/>
      <c r="T34" s="167">
        <f>ROUND(SUM(T14,T27,T32),0)</f>
        <v>19433</v>
      </c>
      <c r="U34" s="143"/>
      <c r="V34" s="167">
        <f>ROUND(SUM(V14,V27,V32),0)</f>
        <v>85853958</v>
      </c>
      <c r="W34" s="143"/>
      <c r="X34" s="167">
        <f>ROUND(SUM(X14,X27,X32),0)</f>
        <v>0</v>
      </c>
      <c r="Y34" s="143"/>
      <c r="Z34" s="167">
        <f>ROUND(SUM(Z14,Z27,Z32),0)</f>
        <v>85853958</v>
      </c>
    </row>
    <row r="35" spans="1:26" ht="23.5" thickTop="1" x14ac:dyDescent="0.7">
      <c r="A35" s="166"/>
      <c r="B35" s="142"/>
      <c r="C35" s="142"/>
      <c r="D35" s="143"/>
      <c r="E35" s="143"/>
      <c r="F35" s="143"/>
      <c r="G35" s="143"/>
      <c r="H35" s="143"/>
      <c r="I35" s="143"/>
      <c r="J35" s="143"/>
      <c r="K35" s="59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</row>
  </sheetData>
  <mergeCells count="5">
    <mergeCell ref="D4:Z4"/>
    <mergeCell ref="L5:T5"/>
    <mergeCell ref="H6:J6"/>
    <mergeCell ref="L6:T6"/>
    <mergeCell ref="D12:Z12"/>
  </mergeCells>
  <pageMargins left="0.8" right="0.53" top="0.48" bottom="0.5" header="0.4" footer="0.5"/>
  <pageSetup paperSize="9" scale="52" firstPageNumber="11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3ED4D-374D-46CC-83E8-D26CEF1E8F1B}">
  <sheetPr>
    <tabColor rgb="FF00FFFF"/>
    <pageSetUpPr fitToPage="1"/>
  </sheetPr>
  <dimension ref="A1:Q45"/>
  <sheetViews>
    <sheetView view="pageBreakPreview" topLeftCell="A4" zoomScale="70" zoomScaleNormal="60" zoomScaleSheetLayoutView="70" workbookViewId="0">
      <selection activeCell="Q13" sqref="Q13"/>
    </sheetView>
  </sheetViews>
  <sheetFormatPr defaultColWidth="27.59765625" defaultRowHeight="21.5" x14ac:dyDescent="0.65"/>
  <cols>
    <col min="1" max="1" width="56" customWidth="1"/>
    <col min="2" max="2" width="9" style="18" customWidth="1"/>
    <col min="3" max="3" width="16.8984375" style="110" customWidth="1"/>
    <col min="4" max="4" width="3" style="110" customWidth="1"/>
    <col min="5" max="5" width="16.8984375" style="110" customWidth="1"/>
    <col min="6" max="6" width="3" style="110" customWidth="1"/>
    <col min="7" max="7" width="16.8984375" style="110" customWidth="1"/>
    <col min="8" max="8" width="3" style="110" customWidth="1"/>
    <col min="9" max="9" width="16.8984375" style="110" customWidth="1"/>
    <col min="10" max="10" width="3" style="110" customWidth="1"/>
    <col min="11" max="11" width="16.8984375" style="110" customWidth="1"/>
    <col min="12" max="12" width="3" style="110" customWidth="1"/>
    <col min="13" max="13" width="16.8984375" style="110" customWidth="1"/>
    <col min="14" max="14" width="3" style="110" customWidth="1"/>
    <col min="15" max="15" width="16.8984375" style="110" customWidth="1"/>
    <col min="16" max="16" width="3" style="110" customWidth="1"/>
    <col min="17" max="17" width="16.8984375" style="110" customWidth="1"/>
    <col min="18" max="16384" width="27.59765625" style="110"/>
  </cols>
  <sheetData>
    <row r="1" spans="1:17" ht="22.5" customHeight="1" x14ac:dyDescent="0.7">
      <c r="A1" s="26" t="s">
        <v>0</v>
      </c>
      <c r="B1" s="61"/>
      <c r="C1" s="61"/>
      <c r="D1" s="61"/>
      <c r="E1" s="61"/>
      <c r="F1" s="124"/>
      <c r="G1" s="61"/>
      <c r="H1" s="61"/>
      <c r="I1" s="124"/>
      <c r="J1" s="124"/>
      <c r="K1" s="124"/>
      <c r="L1" s="124"/>
      <c r="M1" s="124"/>
      <c r="N1" s="124"/>
      <c r="O1" s="124"/>
      <c r="P1" s="124"/>
      <c r="Q1" s="124"/>
    </row>
    <row r="2" spans="1:17" ht="22.5" customHeight="1" x14ac:dyDescent="0.7">
      <c r="A2" s="14" t="s">
        <v>140</v>
      </c>
      <c r="B2" s="128"/>
      <c r="C2" s="61"/>
      <c r="D2" s="61"/>
      <c r="E2" s="61"/>
      <c r="F2" s="124"/>
      <c r="G2" s="61"/>
      <c r="H2" s="61"/>
      <c r="I2" s="124"/>
      <c r="J2" s="124"/>
      <c r="K2" s="124"/>
      <c r="L2" s="124"/>
      <c r="M2" s="124"/>
      <c r="N2" s="124"/>
      <c r="O2" s="124"/>
      <c r="P2" s="124"/>
      <c r="Q2" s="124"/>
    </row>
    <row r="3" spans="1:17" ht="22.5" customHeight="1" x14ac:dyDescent="0.7">
      <c r="B3" s="128"/>
      <c r="C3" s="61"/>
      <c r="D3" s="61"/>
      <c r="E3" s="61"/>
      <c r="F3" s="124"/>
      <c r="G3" s="61"/>
      <c r="H3" s="61"/>
      <c r="I3" s="124"/>
      <c r="J3" s="124"/>
      <c r="K3" s="124"/>
      <c r="L3" s="124"/>
      <c r="M3" s="124"/>
      <c r="N3" s="124"/>
      <c r="O3" s="124"/>
      <c r="P3" s="124"/>
      <c r="Q3" s="124"/>
    </row>
    <row r="4" spans="1:17" ht="20.25" customHeight="1" x14ac:dyDescent="0.7">
      <c r="A4" s="82"/>
      <c r="B4" s="128"/>
      <c r="C4" s="203" t="s">
        <v>3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</row>
    <row r="5" spans="1:17" ht="20.25" customHeight="1" x14ac:dyDescent="0.7">
      <c r="A5" s="82"/>
      <c r="B5" s="128"/>
      <c r="C5" s="107"/>
      <c r="D5" s="107"/>
      <c r="E5" s="107"/>
      <c r="F5" s="107"/>
      <c r="G5" s="205"/>
      <c r="H5" s="205"/>
      <c r="I5" s="205"/>
      <c r="J5" s="107"/>
      <c r="K5" s="215" t="s">
        <v>141</v>
      </c>
      <c r="L5" s="215"/>
      <c r="M5" s="215"/>
      <c r="N5" s="215"/>
      <c r="O5" s="215"/>
      <c r="P5" s="107"/>
      <c r="Q5" s="107"/>
    </row>
    <row r="6" spans="1:17" ht="20.25" customHeight="1" x14ac:dyDescent="0.7">
      <c r="A6" s="82"/>
      <c r="B6" s="128"/>
      <c r="C6" s="107"/>
      <c r="D6" s="107"/>
      <c r="E6" s="107"/>
      <c r="F6" s="107"/>
      <c r="G6" s="216" t="s">
        <v>62</v>
      </c>
      <c r="H6" s="216"/>
      <c r="I6" s="216"/>
      <c r="J6" s="107"/>
      <c r="K6" s="217" t="s">
        <v>57</v>
      </c>
      <c r="L6" s="217"/>
      <c r="M6" s="217"/>
      <c r="N6" s="217"/>
      <c r="O6" s="217"/>
      <c r="P6" s="107"/>
      <c r="Q6" s="107"/>
    </row>
    <row r="7" spans="1:17" ht="20.25" hidden="1" customHeight="1" x14ac:dyDescent="0.7">
      <c r="A7" s="82"/>
      <c r="B7" s="128"/>
      <c r="C7" s="107"/>
      <c r="D7" s="107"/>
      <c r="E7" s="107"/>
      <c r="F7" s="107"/>
      <c r="G7" s="9"/>
      <c r="H7" s="9"/>
      <c r="I7" s="9"/>
      <c r="J7" s="107"/>
      <c r="K7" s="9"/>
      <c r="L7" s="9"/>
      <c r="M7" s="9"/>
      <c r="N7" s="9"/>
      <c r="O7"/>
      <c r="P7" s="107"/>
      <c r="Q7" s="107"/>
    </row>
    <row r="8" spans="1:17" customFormat="1" ht="22.5" customHeight="1" x14ac:dyDescent="0.7">
      <c r="A8" s="26"/>
      <c r="B8" s="18"/>
      <c r="C8" s="9" t="s">
        <v>142</v>
      </c>
      <c r="D8" s="9"/>
      <c r="E8" s="9"/>
      <c r="G8" s="9"/>
      <c r="H8" s="9"/>
      <c r="I8" s="9"/>
      <c r="J8" s="9"/>
      <c r="K8" s="9"/>
      <c r="L8" s="9"/>
      <c r="M8" s="9"/>
      <c r="N8" s="9"/>
      <c r="O8" s="131" t="s">
        <v>143</v>
      </c>
      <c r="P8" s="9"/>
      <c r="Q8" s="9"/>
    </row>
    <row r="9" spans="1:17" s="26" customFormat="1" ht="22.5" customHeight="1" x14ac:dyDescent="0.7">
      <c r="B9" s="18"/>
      <c r="C9" s="9" t="s">
        <v>146</v>
      </c>
      <c r="D9" s="9"/>
      <c r="E9" s="9"/>
      <c r="F9" s="9"/>
      <c r="G9" s="9" t="s">
        <v>189</v>
      </c>
      <c r="H9" s="9"/>
      <c r="I9" s="9" t="s">
        <v>190</v>
      </c>
      <c r="J9" s="9"/>
      <c r="K9" s="9" t="s">
        <v>150</v>
      </c>
      <c r="L9" s="9"/>
      <c r="M9" s="131" t="s">
        <v>151</v>
      </c>
      <c r="N9" s="9"/>
      <c r="O9" s="131" t="s">
        <v>152</v>
      </c>
      <c r="P9" s="9"/>
      <c r="Q9" s="118" t="s">
        <v>144</v>
      </c>
    </row>
    <row r="10" spans="1:17" customFormat="1" ht="22.5" customHeight="1" x14ac:dyDescent="0.7">
      <c r="A10" s="26"/>
      <c r="B10" s="18" t="s">
        <v>7</v>
      </c>
      <c r="C10" s="9" t="s">
        <v>154</v>
      </c>
      <c r="D10" s="9"/>
      <c r="E10" s="9" t="s">
        <v>61</v>
      </c>
      <c r="F10" s="9"/>
      <c r="G10" s="9" t="s">
        <v>156</v>
      </c>
      <c r="H10" s="9"/>
      <c r="I10" s="9" t="s">
        <v>191</v>
      </c>
      <c r="J10" s="9"/>
      <c r="K10" s="9" t="s">
        <v>159</v>
      </c>
      <c r="L10" s="9"/>
      <c r="M10" s="131" t="s">
        <v>160</v>
      </c>
      <c r="N10" s="9"/>
      <c r="O10" s="131" t="s">
        <v>161</v>
      </c>
      <c r="P10" s="9"/>
      <c r="Q10" s="118" t="s">
        <v>57</v>
      </c>
    </row>
    <row r="11" spans="1:17" customFormat="1" ht="20.25" customHeight="1" x14ac:dyDescent="0.7">
      <c r="A11" s="26"/>
      <c r="B11" s="18"/>
      <c r="C11" s="204" t="s">
        <v>12</v>
      </c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</row>
    <row r="12" spans="1:17" ht="22.5" customHeight="1" x14ac:dyDescent="0.7">
      <c r="A12" s="26" t="s">
        <v>192</v>
      </c>
      <c r="B12" s="173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22.5" customHeight="1" x14ac:dyDescent="0.7">
      <c r="A13" s="26" t="s">
        <v>193</v>
      </c>
      <c r="B13" s="173"/>
      <c r="C13" s="29">
        <v>32000000</v>
      </c>
      <c r="D13" s="29"/>
      <c r="E13" s="29">
        <v>39326508</v>
      </c>
      <c r="F13" s="29"/>
      <c r="G13" s="29">
        <v>84799</v>
      </c>
      <c r="H13" s="106"/>
      <c r="I13" s="29">
        <v>1257900</v>
      </c>
      <c r="J13" s="106"/>
      <c r="K13" s="29">
        <v>-69898</v>
      </c>
      <c r="L13" s="106"/>
      <c r="M13" s="29">
        <v>9082</v>
      </c>
      <c r="N13" s="106"/>
      <c r="O13" s="29">
        <v>-1440</v>
      </c>
      <c r="P13" s="106"/>
      <c r="Q13" s="29">
        <f>SUM(C13:O13)</f>
        <v>72606951</v>
      </c>
    </row>
    <row r="14" spans="1:17" ht="19.5" hidden="1" customHeight="1" x14ac:dyDescent="0.65">
      <c r="A14" t="s">
        <v>194</v>
      </c>
      <c r="B14" s="18">
        <v>3</v>
      </c>
      <c r="C14" s="157"/>
      <c r="D14" s="49"/>
      <c r="E14" s="157"/>
      <c r="F14" s="49"/>
      <c r="G14" s="157"/>
      <c r="H14" s="49"/>
      <c r="I14" s="157"/>
      <c r="J14" s="49"/>
      <c r="K14" s="157"/>
      <c r="L14" s="49"/>
      <c r="M14" s="157"/>
      <c r="N14" s="49"/>
      <c r="O14" s="157"/>
      <c r="P14" s="49"/>
      <c r="Q14" s="157"/>
    </row>
    <row r="15" spans="1:17" ht="19.5" hidden="1" customHeight="1" x14ac:dyDescent="0.7">
      <c r="A15" s="26"/>
      <c r="B15" s="173"/>
      <c r="C15" s="23"/>
      <c r="D15" s="29"/>
      <c r="E15" s="23"/>
      <c r="F15" s="29"/>
      <c r="G15" s="23"/>
      <c r="H15" s="29"/>
      <c r="I15" s="23"/>
      <c r="J15" s="29"/>
      <c r="K15" s="23"/>
      <c r="L15" s="29"/>
      <c r="M15" s="23"/>
      <c r="N15" s="29"/>
      <c r="O15" s="23"/>
      <c r="P15" s="29"/>
      <c r="Q15" s="23"/>
    </row>
    <row r="16" spans="1:17" ht="19.5" customHeight="1" x14ac:dyDescent="0.7">
      <c r="A16" s="26"/>
      <c r="B16" s="173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</row>
    <row r="17" spans="1:17" ht="22.5" customHeight="1" x14ac:dyDescent="0.7">
      <c r="A17" s="26" t="s">
        <v>166</v>
      </c>
      <c r="B17" s="173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</row>
    <row r="18" spans="1:17" ht="22.5" customHeight="1" x14ac:dyDescent="0.7">
      <c r="A18" s="146" t="s">
        <v>195</v>
      </c>
      <c r="B18" s="173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</row>
    <row r="19" spans="1:17" s="174" customFormat="1" ht="22.5" customHeight="1" x14ac:dyDescent="0.7">
      <c r="A19" t="s">
        <v>169</v>
      </c>
      <c r="B19" s="129">
        <v>9</v>
      </c>
      <c r="C19" s="76">
        <v>0</v>
      </c>
      <c r="D19" s="49"/>
      <c r="E19" s="76">
        <v>0</v>
      </c>
      <c r="F19" s="49"/>
      <c r="G19" s="76">
        <v>0</v>
      </c>
      <c r="H19" s="49"/>
      <c r="I19" s="76">
        <v>0</v>
      </c>
      <c r="J19" s="49"/>
      <c r="K19" s="76">
        <v>0</v>
      </c>
      <c r="L19" s="49"/>
      <c r="M19" s="49">
        <v>8661</v>
      </c>
      <c r="N19" s="49"/>
      <c r="O19" s="76">
        <v>0</v>
      </c>
      <c r="P19" s="49"/>
      <c r="Q19" s="49">
        <f>SUM(C19:O19)</f>
        <v>8661</v>
      </c>
    </row>
    <row r="20" spans="1:17" ht="22.5" customHeight="1" x14ac:dyDescent="0.7">
      <c r="A20" t="s">
        <v>170</v>
      </c>
      <c r="B20" s="129">
        <v>10</v>
      </c>
      <c r="C20" s="49">
        <v>771</v>
      </c>
      <c r="D20" s="49"/>
      <c r="E20" s="49">
        <v>2774</v>
      </c>
      <c r="F20" s="49"/>
      <c r="G20" s="49">
        <v>0</v>
      </c>
      <c r="H20" s="49"/>
      <c r="I20" s="49">
        <v>0</v>
      </c>
      <c r="J20" s="49"/>
      <c r="K20" s="49">
        <v>0</v>
      </c>
      <c r="L20" s="49"/>
      <c r="M20" s="49">
        <v>-3545</v>
      </c>
      <c r="N20" s="49"/>
      <c r="O20" s="49">
        <v>0</v>
      </c>
      <c r="P20" s="29"/>
      <c r="Q20" s="49">
        <f t="shared" ref="Q20:Q21" si="0">SUM(C20:O20)</f>
        <v>0</v>
      </c>
    </row>
    <row r="21" spans="1:17" ht="22.5" customHeight="1" x14ac:dyDescent="0.65">
      <c r="A21" t="s">
        <v>171</v>
      </c>
      <c r="C21" s="76">
        <v>0</v>
      </c>
      <c r="D21" s="49"/>
      <c r="E21" s="49">
        <v>-3</v>
      </c>
      <c r="F21" s="49"/>
      <c r="G21" s="76">
        <v>0</v>
      </c>
      <c r="H21" s="49"/>
      <c r="I21" s="76">
        <v>0</v>
      </c>
      <c r="J21" s="49"/>
      <c r="K21" s="76">
        <v>0</v>
      </c>
      <c r="L21" s="49"/>
      <c r="M21" s="49">
        <v>0</v>
      </c>
      <c r="N21" s="49"/>
      <c r="O21" s="76">
        <v>0</v>
      </c>
      <c r="P21" s="49"/>
      <c r="Q21" s="49">
        <f t="shared" si="0"/>
        <v>-3</v>
      </c>
    </row>
    <row r="22" spans="1:17" ht="22.5" customHeight="1" x14ac:dyDescent="0.7">
      <c r="A22" t="s">
        <v>172</v>
      </c>
      <c r="B22" s="173"/>
      <c r="C22" s="157">
        <v>0</v>
      </c>
      <c r="D22" s="49"/>
      <c r="E22" s="157">
        <v>0</v>
      </c>
      <c r="F22" s="49"/>
      <c r="G22" s="157">
        <v>0</v>
      </c>
      <c r="H22" s="49"/>
      <c r="I22" s="157">
        <v>-344317</v>
      </c>
      <c r="J22" s="49"/>
      <c r="K22" s="157">
        <v>0</v>
      </c>
      <c r="L22" s="49"/>
      <c r="M22" s="157">
        <v>0</v>
      </c>
      <c r="N22" s="49"/>
      <c r="O22" s="157">
        <v>0</v>
      </c>
      <c r="P22" s="29"/>
      <c r="Q22" s="157">
        <f>SUM(C22:O22)</f>
        <v>-344317</v>
      </c>
    </row>
    <row r="23" spans="1:17" ht="22.5" customHeight="1" x14ac:dyDescent="0.7">
      <c r="A23" s="40" t="s">
        <v>196</v>
      </c>
      <c r="B23" s="173"/>
      <c r="C23" s="39">
        <f>SUM(C19:C21)</f>
        <v>771</v>
      </c>
      <c r="D23" s="106"/>
      <c r="E23" s="39">
        <f>SUM(E19:E21)</f>
        <v>2771</v>
      </c>
      <c r="F23" s="106"/>
      <c r="G23" s="39">
        <f>SUM(G19:G21)</f>
        <v>0</v>
      </c>
      <c r="H23" s="106"/>
      <c r="I23" s="39">
        <f>SUM(I19:I22)</f>
        <v>-344317</v>
      </c>
      <c r="J23" s="106"/>
      <c r="K23" s="39">
        <f>SUM(K19:K21)</f>
        <v>0</v>
      </c>
      <c r="L23" s="106"/>
      <c r="M23" s="39">
        <f>SUM(M19:M21)</f>
        <v>5116</v>
      </c>
      <c r="N23" s="106"/>
      <c r="O23" s="39">
        <f>SUM(O19:O21)</f>
        <v>0</v>
      </c>
      <c r="P23" s="29"/>
      <c r="Q23" s="39">
        <f>SUM(Q19:Q22)</f>
        <v>-335659</v>
      </c>
    </row>
    <row r="24" spans="1:17" ht="19.5" customHeight="1" x14ac:dyDescent="0.7">
      <c r="A24" s="40"/>
      <c r="B24" s="173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</row>
    <row r="25" spans="1:17" ht="22.5" customHeight="1" x14ac:dyDescent="0.7">
      <c r="A25" s="82" t="s">
        <v>174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</row>
    <row r="26" spans="1:17" ht="22.5" customHeight="1" x14ac:dyDescent="0.65">
      <c r="A26" s="35" t="s">
        <v>197</v>
      </c>
      <c r="C26" s="73">
        <v>0</v>
      </c>
      <c r="D26" s="73"/>
      <c r="E26" s="73">
        <v>0</v>
      </c>
      <c r="F26" s="73"/>
      <c r="G26" s="73">
        <v>0</v>
      </c>
      <c r="H26" s="73"/>
      <c r="I26" s="51">
        <v>284106</v>
      </c>
      <c r="J26" s="73"/>
      <c r="K26" s="175">
        <v>0</v>
      </c>
      <c r="L26" s="73"/>
      <c r="M26" s="51">
        <v>0</v>
      </c>
      <c r="N26" s="73"/>
      <c r="O26" s="73">
        <v>0</v>
      </c>
      <c r="P26" s="51"/>
      <c r="Q26" s="51">
        <f>SUM(C26:O26)</f>
        <v>284106</v>
      </c>
    </row>
    <row r="27" spans="1:17" ht="22.5" customHeight="1" x14ac:dyDescent="0.65">
      <c r="A27" s="35" t="s">
        <v>198</v>
      </c>
      <c r="C27" s="73">
        <v>0</v>
      </c>
      <c r="D27" s="73"/>
      <c r="E27" s="73">
        <v>0</v>
      </c>
      <c r="F27" s="73"/>
      <c r="G27" s="73">
        <v>0</v>
      </c>
      <c r="H27" s="73"/>
      <c r="I27" s="73">
        <v>0</v>
      </c>
      <c r="J27" s="73"/>
      <c r="K27" s="51">
        <v>113240</v>
      </c>
      <c r="L27" s="73"/>
      <c r="M27" s="73">
        <v>0</v>
      </c>
      <c r="N27" s="73"/>
      <c r="O27" s="73">
        <v>0</v>
      </c>
      <c r="P27" s="51"/>
      <c r="Q27" s="51">
        <f>SUM(C27:O27)</f>
        <v>113240</v>
      </c>
    </row>
    <row r="28" spans="1:17" ht="22.5" customHeight="1" x14ac:dyDescent="0.7">
      <c r="A28" s="82" t="s">
        <v>177</v>
      </c>
      <c r="B28" s="173"/>
      <c r="C28" s="25">
        <f>ROUND(SUM(C26,C27),0)</f>
        <v>0</v>
      </c>
      <c r="D28" s="106"/>
      <c r="E28" s="25">
        <f>ROUND(SUM(E26,E27),0)</f>
        <v>0</v>
      </c>
      <c r="F28" s="73"/>
      <c r="G28" s="25">
        <f>ROUND(SUM(G26,G27),0)</f>
        <v>0</v>
      </c>
      <c r="H28" s="73"/>
      <c r="I28" s="23">
        <f>ROUND(SUM(I26,I27),0)</f>
        <v>284106</v>
      </c>
      <c r="J28" s="106"/>
      <c r="K28" s="23">
        <f>ROUND(SUM(K26,K27),0)</f>
        <v>113240</v>
      </c>
      <c r="L28" s="106"/>
      <c r="M28" s="23">
        <f>ROUND(SUM(M26,M27),0)</f>
        <v>0</v>
      </c>
      <c r="N28" s="106"/>
      <c r="O28" s="25">
        <f>ROUND(SUM(O26,O27),0)</f>
        <v>0</v>
      </c>
      <c r="P28" s="29"/>
      <c r="Q28" s="23">
        <f>ROUND(SUM(Q26,Q27),0)</f>
        <v>397346</v>
      </c>
    </row>
    <row r="29" spans="1:17" ht="19.5" customHeight="1" x14ac:dyDescent="0.7">
      <c r="A29" s="26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</row>
    <row r="30" spans="1:17" ht="22.5" customHeight="1" thickBot="1" x14ac:dyDescent="0.75">
      <c r="A30" s="176" t="s">
        <v>199</v>
      </c>
      <c r="C30" s="28">
        <f>C13+C28+C23</f>
        <v>32000771</v>
      </c>
      <c r="D30" s="29"/>
      <c r="E30" s="28">
        <f>E13+E28+E23</f>
        <v>39329279</v>
      </c>
      <c r="F30" s="51"/>
      <c r="G30" s="28">
        <f>G13+G28+G23</f>
        <v>84799</v>
      </c>
      <c r="H30" s="51"/>
      <c r="I30" s="28">
        <f>I13+I28+I23</f>
        <v>1197689</v>
      </c>
      <c r="J30" s="29"/>
      <c r="K30" s="28">
        <f>K13+K28+K23</f>
        <v>43342</v>
      </c>
      <c r="L30" s="29"/>
      <c r="M30" s="28">
        <f>M13+M28+M23</f>
        <v>14198</v>
      </c>
      <c r="N30" s="29"/>
      <c r="O30" s="28">
        <f>O13+O28+O23</f>
        <v>-1440</v>
      </c>
      <c r="P30" s="29"/>
      <c r="Q30" s="28">
        <f>Q13+Q28+Q23</f>
        <v>72668638</v>
      </c>
    </row>
    <row r="31" spans="1:17" ht="19.5" customHeight="1" thickTop="1" x14ac:dyDescent="0.65"/>
    <row r="35" spans="9:16" ht="22.5" customHeight="1" x14ac:dyDescent="0.65"/>
    <row r="39" spans="9:16" ht="22.5" customHeight="1" x14ac:dyDescent="0.65"/>
    <row r="45" spans="9:16" ht="22.5" customHeight="1" x14ac:dyDescent="0.7">
      <c r="I45" s="107"/>
      <c r="J45" s="107"/>
      <c r="K45" s="107"/>
      <c r="L45" s="107"/>
      <c r="M45" s="107"/>
      <c r="N45" s="107"/>
      <c r="O45" s="107"/>
      <c r="P45" s="107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68" firstPageNumber="12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FD3E9-67FF-4EBB-9C56-B4593C594A08}">
  <sheetPr>
    <tabColor rgb="FF00FFFF"/>
    <pageSetUpPr fitToPage="1"/>
  </sheetPr>
  <dimension ref="A1:Q44"/>
  <sheetViews>
    <sheetView view="pageBreakPreview" topLeftCell="A2" zoomScale="55" zoomScaleNormal="60" zoomScaleSheetLayoutView="55" workbookViewId="0">
      <selection activeCell="U13" sqref="U13"/>
    </sheetView>
  </sheetViews>
  <sheetFormatPr defaultColWidth="27.59765625" defaultRowHeight="21.5" x14ac:dyDescent="0.65"/>
  <cols>
    <col min="1" max="1" width="56" customWidth="1"/>
    <col min="2" max="2" width="10.69921875" style="18" customWidth="1"/>
    <col min="3" max="3" width="16" style="110" customWidth="1"/>
    <col min="4" max="4" width="3" style="110" customWidth="1"/>
    <col min="5" max="5" width="16" style="110" customWidth="1"/>
    <col min="6" max="6" width="3" style="110" customWidth="1"/>
    <col min="7" max="7" width="16" style="110" customWidth="1"/>
    <col min="8" max="8" width="3" style="110" customWidth="1"/>
    <col min="9" max="9" width="16" style="110" customWidth="1"/>
    <col min="10" max="10" width="3" style="110" customWidth="1"/>
    <col min="11" max="11" width="16" style="110" customWidth="1"/>
    <col min="12" max="12" width="3" style="110" customWidth="1"/>
    <col min="13" max="13" width="16" style="110" customWidth="1"/>
    <col min="14" max="14" width="3" style="110" customWidth="1"/>
    <col min="15" max="15" width="16" style="110" customWidth="1"/>
    <col min="16" max="16" width="3" style="110" customWidth="1"/>
    <col min="17" max="17" width="16" style="110" customWidth="1"/>
    <col min="18" max="16384" width="27.59765625" style="110"/>
  </cols>
  <sheetData>
    <row r="1" spans="1:17" ht="19.5" customHeight="1" x14ac:dyDescent="0.7">
      <c r="A1" s="26" t="s">
        <v>0</v>
      </c>
      <c r="B1" s="61"/>
      <c r="C1" s="61"/>
      <c r="D1" s="61"/>
      <c r="E1" s="61"/>
      <c r="F1" s="124"/>
      <c r="G1" s="61"/>
      <c r="H1" s="61"/>
      <c r="I1" s="124"/>
      <c r="J1" s="124"/>
      <c r="K1" s="124"/>
      <c r="L1" s="124"/>
      <c r="M1" s="124"/>
      <c r="N1" s="124"/>
      <c r="O1" s="124"/>
      <c r="P1" s="124"/>
      <c r="Q1" s="124"/>
    </row>
    <row r="2" spans="1:17" ht="19.5" customHeight="1" x14ac:dyDescent="0.7">
      <c r="A2" s="14" t="s">
        <v>140</v>
      </c>
      <c r="B2" s="128"/>
      <c r="C2" s="61"/>
      <c r="D2" s="61"/>
      <c r="E2" s="61"/>
      <c r="F2" s="124"/>
      <c r="G2" s="61"/>
      <c r="H2" s="61"/>
      <c r="I2" s="124"/>
      <c r="J2" s="124"/>
      <c r="K2" s="124"/>
      <c r="L2" s="124"/>
      <c r="M2" s="124"/>
      <c r="N2" s="124"/>
      <c r="O2" s="124"/>
      <c r="P2" s="124"/>
      <c r="Q2" s="124"/>
    </row>
    <row r="3" spans="1:17" ht="19.5" customHeight="1" x14ac:dyDescent="0.7">
      <c r="B3" s="128"/>
      <c r="C3" s="61"/>
      <c r="D3" s="61"/>
      <c r="E3" s="61"/>
      <c r="F3" s="124"/>
      <c r="G3" s="61"/>
      <c r="H3" s="61"/>
      <c r="I3" s="124"/>
      <c r="J3" s="124"/>
      <c r="K3" s="124"/>
      <c r="L3" s="124"/>
      <c r="M3" s="124"/>
      <c r="N3" s="124"/>
      <c r="O3" s="124"/>
      <c r="P3" s="124"/>
      <c r="Q3" s="124"/>
    </row>
    <row r="4" spans="1:17" ht="19.5" customHeight="1" x14ac:dyDescent="0.7">
      <c r="A4" s="82"/>
      <c r="B4" s="128"/>
      <c r="C4" s="203" t="s">
        <v>3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</row>
    <row r="5" spans="1:17" ht="19.5" customHeight="1" x14ac:dyDescent="0.7">
      <c r="A5" s="82"/>
      <c r="B5" s="128"/>
      <c r="C5" s="107"/>
      <c r="D5" s="107"/>
      <c r="E5" s="107"/>
      <c r="F5" s="107"/>
      <c r="G5" s="205"/>
      <c r="H5" s="205"/>
      <c r="I5" s="205"/>
      <c r="J5" s="107"/>
      <c r="K5" s="215" t="s">
        <v>141</v>
      </c>
      <c r="L5" s="215"/>
      <c r="M5" s="215"/>
      <c r="N5" s="215"/>
      <c r="O5" s="215"/>
      <c r="P5" s="107"/>
      <c r="Q5" s="107"/>
    </row>
    <row r="6" spans="1:17" ht="19.5" customHeight="1" x14ac:dyDescent="0.7">
      <c r="A6" s="82"/>
      <c r="B6" s="128"/>
      <c r="C6" s="107"/>
      <c r="D6" s="107"/>
      <c r="E6" s="107"/>
      <c r="F6" s="107"/>
      <c r="G6" s="216" t="s">
        <v>62</v>
      </c>
      <c r="H6" s="216"/>
      <c r="I6" s="216"/>
      <c r="J6" s="107"/>
      <c r="K6" s="217" t="s">
        <v>57</v>
      </c>
      <c r="L6" s="217"/>
      <c r="M6" s="217"/>
      <c r="N6" s="217"/>
      <c r="O6" s="217"/>
      <c r="P6" s="107"/>
      <c r="Q6" s="107"/>
    </row>
    <row r="7" spans="1:17" ht="19.5" hidden="1" customHeight="1" x14ac:dyDescent="0.7">
      <c r="A7" s="82"/>
      <c r="B7" s="128"/>
      <c r="C7" s="107"/>
      <c r="D7" s="107"/>
      <c r="E7" s="107"/>
      <c r="F7" s="107"/>
      <c r="G7" s="9"/>
      <c r="H7" s="9"/>
      <c r="I7" s="9"/>
      <c r="J7" s="107"/>
      <c r="K7" s="9"/>
      <c r="L7" s="9"/>
      <c r="M7" s="9"/>
      <c r="N7" s="9"/>
      <c r="O7"/>
      <c r="P7" s="107"/>
      <c r="Q7" s="107"/>
    </row>
    <row r="8" spans="1:17" ht="22.5" customHeight="1" x14ac:dyDescent="0.7">
      <c r="A8" s="26"/>
      <c r="C8" s="9" t="s">
        <v>142</v>
      </c>
      <c r="D8" s="9"/>
      <c r="E8" s="9"/>
      <c r="F8"/>
      <c r="G8" s="9"/>
      <c r="H8" s="9"/>
      <c r="I8" s="9"/>
      <c r="J8" s="9"/>
      <c r="K8" s="9"/>
      <c r="L8" s="9"/>
      <c r="M8" s="9"/>
      <c r="N8" s="9"/>
      <c r="O8" s="131" t="s">
        <v>143</v>
      </c>
      <c r="P8" s="9"/>
      <c r="Q8" s="9"/>
    </row>
    <row r="9" spans="1:17" ht="22.5" customHeight="1" x14ac:dyDescent="0.7">
      <c r="A9" s="26"/>
      <c r="C9" s="9" t="s">
        <v>146</v>
      </c>
      <c r="D9" s="9"/>
      <c r="E9" s="9"/>
      <c r="F9" s="9"/>
      <c r="G9" s="9" t="s">
        <v>189</v>
      </c>
      <c r="H9" s="9"/>
      <c r="I9" s="9" t="s">
        <v>190</v>
      </c>
      <c r="J9" s="9"/>
      <c r="K9" s="9" t="s">
        <v>150</v>
      </c>
      <c r="L9" s="9"/>
      <c r="M9" s="131" t="s">
        <v>151</v>
      </c>
      <c r="N9" s="9"/>
      <c r="O9" s="131" t="s">
        <v>152</v>
      </c>
      <c r="P9" s="9"/>
      <c r="Q9" s="118" t="s">
        <v>144</v>
      </c>
    </row>
    <row r="10" spans="1:17" ht="22.5" customHeight="1" x14ac:dyDescent="0.7">
      <c r="A10" s="26"/>
      <c r="B10" s="18" t="s">
        <v>7</v>
      </c>
      <c r="C10" s="9" t="s">
        <v>154</v>
      </c>
      <c r="D10" s="9"/>
      <c r="E10" s="9" t="s">
        <v>61</v>
      </c>
      <c r="F10" s="9"/>
      <c r="G10" s="9" t="s">
        <v>156</v>
      </c>
      <c r="H10" s="9"/>
      <c r="I10" s="9" t="s">
        <v>191</v>
      </c>
      <c r="J10" s="9"/>
      <c r="K10" s="9" t="s">
        <v>159</v>
      </c>
      <c r="L10" s="9"/>
      <c r="M10" s="131" t="s">
        <v>160</v>
      </c>
      <c r="N10" s="9"/>
      <c r="O10" s="131" t="s">
        <v>161</v>
      </c>
      <c r="P10" s="9"/>
      <c r="Q10" s="118" t="s">
        <v>57</v>
      </c>
    </row>
    <row r="11" spans="1:17" ht="19.5" customHeight="1" x14ac:dyDescent="0.7">
      <c r="A11" s="26"/>
      <c r="C11" s="204" t="s">
        <v>12</v>
      </c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</row>
    <row r="12" spans="1:17" ht="23.15" customHeight="1" x14ac:dyDescent="0.7">
      <c r="A12" s="26" t="s">
        <v>183</v>
      </c>
      <c r="B12" s="173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23.15" customHeight="1" x14ac:dyDescent="0.7">
      <c r="A13" s="26" t="s">
        <v>200</v>
      </c>
      <c r="B13" s="173"/>
      <c r="C13" s="29">
        <v>32000771</v>
      </c>
      <c r="D13" s="29"/>
      <c r="E13" s="29">
        <v>39329280</v>
      </c>
      <c r="F13" s="29"/>
      <c r="G13" s="29">
        <v>95397</v>
      </c>
      <c r="H13" s="106"/>
      <c r="I13" s="29">
        <v>1114953</v>
      </c>
      <c r="J13" s="106"/>
      <c r="K13" s="29">
        <v>2002</v>
      </c>
      <c r="L13" s="106"/>
      <c r="M13" s="29">
        <v>16818</v>
      </c>
      <c r="N13" s="106"/>
      <c r="O13" s="29">
        <v>-1440</v>
      </c>
      <c r="P13" s="106"/>
      <c r="Q13" s="29">
        <f>SUM(C13:O13)</f>
        <v>72557781</v>
      </c>
    </row>
    <row r="14" spans="1:17" ht="19.5" hidden="1" customHeight="1" x14ac:dyDescent="0.65">
      <c r="A14" t="s">
        <v>194</v>
      </c>
      <c r="B14" s="18">
        <v>3</v>
      </c>
      <c r="C14" s="157"/>
      <c r="D14" s="49"/>
      <c r="E14" s="157"/>
      <c r="F14" s="49"/>
      <c r="G14" s="157"/>
      <c r="H14" s="49"/>
      <c r="I14" s="157"/>
      <c r="J14" s="49"/>
      <c r="K14" s="157"/>
      <c r="L14" s="49"/>
      <c r="M14" s="157"/>
      <c r="N14" s="49"/>
      <c r="O14" s="157"/>
      <c r="P14" s="49"/>
      <c r="Q14" s="157"/>
    </row>
    <row r="15" spans="1:17" ht="19.5" hidden="1" customHeight="1" x14ac:dyDescent="0.7">
      <c r="A15" s="26"/>
      <c r="B15" s="173"/>
      <c r="C15" s="23"/>
      <c r="D15" s="29"/>
      <c r="E15" s="23"/>
      <c r="F15" s="29"/>
      <c r="G15" s="23"/>
      <c r="H15" s="29"/>
      <c r="I15" s="23"/>
      <c r="J15" s="29"/>
      <c r="K15" s="23"/>
      <c r="L15" s="29"/>
      <c r="M15" s="23"/>
      <c r="N15" s="29"/>
      <c r="O15" s="23"/>
      <c r="P15" s="29"/>
      <c r="Q15" s="23"/>
    </row>
    <row r="16" spans="1:17" ht="19.5" customHeight="1" x14ac:dyDescent="0.7">
      <c r="A16" s="26"/>
      <c r="B16" s="173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</row>
    <row r="17" spans="1:17" ht="23.15" customHeight="1" x14ac:dyDescent="0.7">
      <c r="A17" s="26" t="s">
        <v>166</v>
      </c>
      <c r="B17" s="173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</row>
    <row r="18" spans="1:17" ht="23.15" customHeight="1" x14ac:dyDescent="0.7">
      <c r="A18" s="178" t="s">
        <v>167</v>
      </c>
      <c r="B18" s="173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</row>
    <row r="19" spans="1:17" ht="23.15" customHeight="1" x14ac:dyDescent="0.7">
      <c r="A19" t="s">
        <v>169</v>
      </c>
      <c r="B19" s="18">
        <v>9</v>
      </c>
      <c r="C19" s="73">
        <v>0</v>
      </c>
      <c r="D19" s="29"/>
      <c r="E19" s="51">
        <v>0</v>
      </c>
      <c r="F19" s="29"/>
      <c r="G19" s="73">
        <v>0</v>
      </c>
      <c r="H19" s="29"/>
      <c r="I19" s="73">
        <v>0</v>
      </c>
      <c r="J19" s="29"/>
      <c r="K19" s="73">
        <v>0</v>
      </c>
      <c r="L19" s="29"/>
      <c r="M19" s="51">
        <v>13048</v>
      </c>
      <c r="N19" s="29"/>
      <c r="O19" s="73">
        <v>0</v>
      </c>
      <c r="P19" s="49"/>
      <c r="Q19" s="49">
        <f>SUM(C19:O19)</f>
        <v>13048</v>
      </c>
    </row>
    <row r="20" spans="1:17" ht="23.15" customHeight="1" x14ac:dyDescent="0.7">
      <c r="A20" t="s">
        <v>170</v>
      </c>
      <c r="B20" s="18">
        <v>10</v>
      </c>
      <c r="C20" s="51">
        <v>1572</v>
      </c>
      <c r="D20" s="49"/>
      <c r="E20" s="51">
        <v>5661</v>
      </c>
      <c r="F20" s="49"/>
      <c r="G20" s="49">
        <v>0</v>
      </c>
      <c r="H20" s="49"/>
      <c r="I20" s="49">
        <v>0</v>
      </c>
      <c r="J20" s="49"/>
      <c r="K20" s="49">
        <v>0</v>
      </c>
      <c r="L20" s="49"/>
      <c r="M20" s="49">
        <v>-7233</v>
      </c>
      <c r="N20" s="49"/>
      <c r="O20" s="49">
        <v>0</v>
      </c>
      <c r="P20" s="29"/>
      <c r="Q20" s="49">
        <f t="shared" ref="Q20:Q22" si="0">SUM(C20:O20)</f>
        <v>0</v>
      </c>
    </row>
    <row r="21" spans="1:17" ht="23.15" customHeight="1" x14ac:dyDescent="0.7">
      <c r="A21" t="s">
        <v>171</v>
      </c>
      <c r="C21" s="73">
        <v>0</v>
      </c>
      <c r="D21" s="29"/>
      <c r="E21" s="51">
        <v>-2</v>
      </c>
      <c r="F21" s="29"/>
      <c r="G21" s="73">
        <v>0</v>
      </c>
      <c r="H21" s="29"/>
      <c r="I21" s="73">
        <v>0</v>
      </c>
      <c r="J21" s="29"/>
      <c r="K21" s="73">
        <v>0</v>
      </c>
      <c r="L21" s="29"/>
      <c r="M21" s="73">
        <v>0</v>
      </c>
      <c r="N21" s="29"/>
      <c r="O21" s="73">
        <v>0</v>
      </c>
      <c r="P21" s="49"/>
      <c r="Q21" s="49">
        <f t="shared" si="0"/>
        <v>-2</v>
      </c>
    </row>
    <row r="22" spans="1:17" ht="23.15" customHeight="1" x14ac:dyDescent="0.7">
      <c r="A22" t="s">
        <v>172</v>
      </c>
      <c r="B22" s="18">
        <v>14</v>
      </c>
      <c r="C22" s="179">
        <v>0</v>
      </c>
      <c r="D22" s="29"/>
      <c r="E22" s="80">
        <v>0</v>
      </c>
      <c r="F22" s="29"/>
      <c r="G22" s="179">
        <v>0</v>
      </c>
      <c r="H22" s="29"/>
      <c r="I22" s="80">
        <v>-1024033</v>
      </c>
      <c r="J22" s="29"/>
      <c r="K22" s="179">
        <v>0</v>
      </c>
      <c r="L22" s="29"/>
      <c r="M22" s="179">
        <v>0</v>
      </c>
      <c r="N22" s="29"/>
      <c r="O22" s="179">
        <v>0</v>
      </c>
      <c r="P22" s="49"/>
      <c r="Q22" s="157">
        <f t="shared" si="0"/>
        <v>-1024033</v>
      </c>
    </row>
    <row r="23" spans="1:17" ht="23.15" customHeight="1" x14ac:dyDescent="0.7">
      <c r="A23" s="40" t="s">
        <v>196</v>
      </c>
      <c r="B23" s="173"/>
      <c r="C23" s="39">
        <f>SUM(C19:C22)</f>
        <v>1572</v>
      </c>
      <c r="D23" s="106"/>
      <c r="E23" s="39">
        <f>SUM(E19:E22)</f>
        <v>5659</v>
      </c>
      <c r="F23" s="106"/>
      <c r="G23" s="39">
        <f>SUM(G19:G22)</f>
        <v>0</v>
      </c>
      <c r="H23" s="106"/>
      <c r="I23" s="39">
        <f>SUM(I19:I22)</f>
        <v>-1024033</v>
      </c>
      <c r="J23" s="106"/>
      <c r="K23" s="39">
        <f>SUM(K19:K22)</f>
        <v>0</v>
      </c>
      <c r="L23" s="106"/>
      <c r="M23" s="39">
        <f>SUM(M19:M22)</f>
        <v>5815</v>
      </c>
      <c r="N23" s="106"/>
      <c r="O23" s="39">
        <f>SUM(O19:O22)</f>
        <v>0</v>
      </c>
      <c r="P23" s="29"/>
      <c r="Q23" s="39">
        <f>SUM(Q19:Q22)</f>
        <v>-1010987</v>
      </c>
    </row>
    <row r="24" spans="1:17" ht="19.5" customHeight="1" x14ac:dyDescent="0.7">
      <c r="A24" s="40"/>
      <c r="B24" s="173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</row>
    <row r="25" spans="1:17" ht="23.15" customHeight="1" x14ac:dyDescent="0.7">
      <c r="A25" s="82" t="s">
        <v>174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</row>
    <row r="26" spans="1:17" ht="23.15" customHeight="1" x14ac:dyDescent="0.65">
      <c r="A26" s="35" t="s">
        <v>197</v>
      </c>
      <c r="C26" s="73">
        <v>0</v>
      </c>
      <c r="D26" s="73"/>
      <c r="E26" s="73">
        <v>0</v>
      </c>
      <c r="F26" s="73"/>
      <c r="G26" s="73">
        <v>0</v>
      </c>
      <c r="H26" s="73"/>
      <c r="I26" s="51">
        <v>550956</v>
      </c>
      <c r="J26" s="73"/>
      <c r="K26" s="73">
        <v>0</v>
      </c>
      <c r="L26" s="73"/>
      <c r="M26" s="73">
        <v>0</v>
      </c>
      <c r="N26" s="73"/>
      <c r="O26" s="73">
        <v>0</v>
      </c>
      <c r="P26" s="51"/>
      <c r="Q26" s="51">
        <f>SUM(C26:O26)</f>
        <v>550956</v>
      </c>
    </row>
    <row r="27" spans="1:17" ht="23.15" customHeight="1" x14ac:dyDescent="0.65">
      <c r="A27" s="35" t="s">
        <v>198</v>
      </c>
      <c r="C27" s="73">
        <v>0</v>
      </c>
      <c r="D27" s="73"/>
      <c r="E27" s="73">
        <v>0</v>
      </c>
      <c r="F27" s="73"/>
      <c r="G27" s="73">
        <v>0</v>
      </c>
      <c r="H27" s="73"/>
      <c r="I27" s="51">
        <v>35623</v>
      </c>
      <c r="J27" s="73"/>
      <c r="K27" s="51">
        <v>49924</v>
      </c>
      <c r="L27" s="73"/>
      <c r="M27" s="73">
        <v>0</v>
      </c>
      <c r="N27" s="73"/>
      <c r="O27" s="73">
        <v>0</v>
      </c>
      <c r="P27" s="51"/>
      <c r="Q27" s="51">
        <f>SUM(C27:O27)</f>
        <v>85547</v>
      </c>
    </row>
    <row r="28" spans="1:17" ht="23.15" customHeight="1" x14ac:dyDescent="0.7">
      <c r="A28" s="82" t="s">
        <v>177</v>
      </c>
      <c r="B28" s="173"/>
      <c r="C28" s="25">
        <f>ROUND(SUM(C26,C27),0)</f>
        <v>0</v>
      </c>
      <c r="D28" s="106"/>
      <c r="E28" s="25">
        <f>ROUND(SUM(E26,E27),0)</f>
        <v>0</v>
      </c>
      <c r="F28" s="73"/>
      <c r="G28" s="25">
        <f>ROUND(SUM(G26,G27),0)</f>
        <v>0</v>
      </c>
      <c r="H28" s="73"/>
      <c r="I28" s="23">
        <f>ROUND(SUM(I26,I27),0)</f>
        <v>586579</v>
      </c>
      <c r="J28" s="106"/>
      <c r="K28" s="23">
        <f>ROUND(SUM(K26,K27),0)</f>
        <v>49924</v>
      </c>
      <c r="L28" s="106"/>
      <c r="M28" s="23">
        <f>ROUND(SUM(M26,M27),0)</f>
        <v>0</v>
      </c>
      <c r="N28" s="106"/>
      <c r="O28" s="25">
        <f>ROUND(SUM(O26,O27),0)</f>
        <v>0</v>
      </c>
      <c r="P28" s="29"/>
      <c r="Q28" s="23">
        <f>ROUND(SUM(Q26,Q27),0)</f>
        <v>636503</v>
      </c>
    </row>
    <row r="29" spans="1:17" ht="19.5" customHeight="1" x14ac:dyDescent="0.7">
      <c r="A29" s="26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</row>
    <row r="30" spans="1:17" ht="23.15" customHeight="1" thickBot="1" x14ac:dyDescent="0.75">
      <c r="A30" s="180" t="s">
        <v>188</v>
      </c>
      <c r="C30" s="28">
        <f>C13+C28+C23</f>
        <v>32002343</v>
      </c>
      <c r="D30" s="29"/>
      <c r="E30" s="28">
        <f>E13+E28+E23</f>
        <v>39334939</v>
      </c>
      <c r="F30" s="51"/>
      <c r="G30" s="28">
        <f>G13+G28+G23</f>
        <v>95397</v>
      </c>
      <c r="H30" s="51"/>
      <c r="I30" s="28">
        <f>I13+I28+I23</f>
        <v>677499</v>
      </c>
      <c r="J30" s="29"/>
      <c r="K30" s="28">
        <f>K13+K28+K23</f>
        <v>51926</v>
      </c>
      <c r="L30" s="29"/>
      <c r="M30" s="28">
        <f>M13+M28+M23</f>
        <v>22633</v>
      </c>
      <c r="N30" s="29"/>
      <c r="O30" s="28">
        <f>O13+O28+O23</f>
        <v>-1440</v>
      </c>
      <c r="P30" s="29"/>
      <c r="Q30" s="28">
        <f>Q13+Q28+Q23</f>
        <v>72183297</v>
      </c>
    </row>
    <row r="31" spans="1:17" ht="19.5" customHeight="1" thickTop="1" x14ac:dyDescent="0.65"/>
    <row r="34" spans="9:16" ht="22.5" customHeight="1" x14ac:dyDescent="0.65"/>
    <row r="38" spans="9:16" ht="22.5" customHeight="1" x14ac:dyDescent="0.65"/>
    <row r="44" spans="9:16" ht="22.5" customHeight="1" x14ac:dyDescent="0.7">
      <c r="I44" s="107"/>
      <c r="J44" s="107"/>
      <c r="K44" s="107"/>
      <c r="L44" s="107"/>
      <c r="M44" s="107"/>
      <c r="N44" s="107"/>
      <c r="O44" s="107"/>
      <c r="P44" s="107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70" firstPageNumber="13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402D7-4DBB-4722-9A2D-03CD2A14CB89}">
  <sheetPr>
    <tabColor rgb="FF00FFFF"/>
  </sheetPr>
  <dimension ref="A1:M107"/>
  <sheetViews>
    <sheetView view="pageBreakPreview" topLeftCell="A27" zoomScale="70" zoomScaleNormal="60" zoomScaleSheetLayoutView="70" workbookViewId="0">
      <selection activeCell="C40" sqref="C40"/>
    </sheetView>
  </sheetViews>
  <sheetFormatPr defaultColWidth="9" defaultRowHeight="23.9" customHeight="1" x14ac:dyDescent="0.65"/>
  <cols>
    <col min="1" max="1" width="65.3984375" style="111" customWidth="1"/>
    <col min="2" max="2" width="10.69921875" style="111" customWidth="1"/>
    <col min="3" max="3" width="1.8984375" style="110" customWidth="1"/>
    <col min="4" max="4" width="15" style="110" customWidth="1"/>
    <col min="5" max="5" width="1.8984375" style="110" customWidth="1"/>
    <col min="6" max="6" width="15" style="110" customWidth="1"/>
    <col min="7" max="7" width="1.8984375" style="110" customWidth="1"/>
    <col min="8" max="8" width="15" style="110" customWidth="1"/>
    <col min="9" max="9" width="1.8984375" style="110" customWidth="1"/>
    <col min="10" max="10" width="15" style="110" customWidth="1"/>
    <col min="13" max="13" width="14.59765625" style="21" bestFit="1" customWidth="1"/>
  </cols>
  <sheetData>
    <row r="1" spans="1:13" ht="23.9" customHeight="1" x14ac:dyDescent="0.7">
      <c r="A1" s="40" t="s">
        <v>0</v>
      </c>
      <c r="B1" s="40"/>
      <c r="C1" s="40"/>
      <c r="D1" s="40"/>
      <c r="E1" s="40"/>
      <c r="F1" s="40"/>
    </row>
    <row r="2" spans="1:13" ht="23.9" customHeight="1" x14ac:dyDescent="0.7">
      <c r="A2" s="5" t="s">
        <v>201</v>
      </c>
      <c r="B2" s="5"/>
      <c r="C2" s="124"/>
      <c r="D2" s="124"/>
      <c r="E2" s="124"/>
      <c r="F2" s="124"/>
    </row>
    <row r="3" spans="1:13" ht="13" customHeight="1" x14ac:dyDescent="0.7">
      <c r="B3" s="5"/>
      <c r="C3" s="124"/>
      <c r="D3" s="124"/>
      <c r="E3" s="124"/>
      <c r="F3" s="124"/>
    </row>
    <row r="4" spans="1:13" ht="21.75" customHeight="1" x14ac:dyDescent="0.7">
      <c r="A4" s="63"/>
      <c r="B4" s="63"/>
      <c r="C4" s="63"/>
      <c r="D4" s="203" t="s">
        <v>2</v>
      </c>
      <c r="E4" s="203"/>
      <c r="F4" s="203"/>
      <c r="G4" s="107"/>
      <c r="H4" s="203" t="s">
        <v>3</v>
      </c>
      <c r="I4" s="203"/>
      <c r="J4" s="203"/>
    </row>
    <row r="5" spans="1:13" ht="21.75" customHeight="1" x14ac:dyDescent="0.7">
      <c r="A5" s="63"/>
      <c r="B5" s="63"/>
      <c r="C5" s="63"/>
      <c r="D5" s="205" t="s">
        <v>202</v>
      </c>
      <c r="E5" s="205"/>
      <c r="F5" s="205"/>
      <c r="G5" s="107"/>
      <c r="H5" s="205" t="s">
        <v>202</v>
      </c>
      <c r="I5" s="205"/>
      <c r="J5" s="205"/>
    </row>
    <row r="6" spans="1:13" ht="21.75" customHeight="1" x14ac:dyDescent="0.7">
      <c r="A6" s="63"/>
      <c r="B6" s="63"/>
      <c r="C6" s="63"/>
      <c r="D6" s="205" t="s">
        <v>4</v>
      </c>
      <c r="E6" s="205"/>
      <c r="F6" s="205"/>
      <c r="G6" s="107"/>
      <c r="H6" s="205" t="s">
        <v>4</v>
      </c>
      <c r="I6" s="205"/>
      <c r="J6" s="205"/>
    </row>
    <row r="7" spans="1:13" ht="21.75" customHeight="1" x14ac:dyDescent="0.65">
      <c r="A7" s="63"/>
      <c r="B7" s="6" t="s">
        <v>7</v>
      </c>
      <c r="C7" s="9"/>
      <c r="D7" s="108">
        <v>2566</v>
      </c>
      <c r="E7" s="9"/>
      <c r="F7" s="108">
        <v>2565</v>
      </c>
      <c r="G7" s="9"/>
      <c r="H7" s="108">
        <v>2566</v>
      </c>
      <c r="I7" s="9"/>
      <c r="J7" s="108">
        <v>2565</v>
      </c>
    </row>
    <row r="8" spans="1:13" ht="21.75" customHeight="1" x14ac:dyDescent="0.65">
      <c r="A8" s="63"/>
      <c r="B8" s="6"/>
      <c r="C8" s="9"/>
      <c r="D8" s="108"/>
      <c r="E8" s="9"/>
      <c r="F8" s="12" t="s">
        <v>11</v>
      </c>
      <c r="G8" s="9"/>
      <c r="H8" s="108"/>
      <c r="I8" s="9"/>
      <c r="J8" s="108"/>
    </row>
    <row r="9" spans="1:13" ht="21.75" customHeight="1" x14ac:dyDescent="0.7">
      <c r="A9" s="14"/>
      <c r="B9" s="14"/>
      <c r="C9" s="14"/>
      <c r="D9" s="204" t="s">
        <v>12</v>
      </c>
      <c r="E9" s="204"/>
      <c r="F9" s="204"/>
      <c r="G9" s="204"/>
      <c r="H9" s="204"/>
      <c r="I9" s="204"/>
      <c r="J9" s="204"/>
    </row>
    <row r="10" spans="1:13" s="110" customFormat="1" ht="21.75" customHeight="1" x14ac:dyDescent="0.7">
      <c r="A10" s="30" t="s">
        <v>203</v>
      </c>
      <c r="B10" s="30"/>
      <c r="M10" s="71"/>
    </row>
    <row r="11" spans="1:13" s="110" customFormat="1" ht="21.75" customHeight="1" x14ac:dyDescent="0.65">
      <c r="A11" s="22" t="s">
        <v>132</v>
      </c>
      <c r="B11" s="22"/>
      <c r="C11" s="44"/>
      <c r="D11" s="49">
        <v>3746471</v>
      </c>
      <c r="E11" s="44"/>
      <c r="F11" s="49">
        <v>2671478</v>
      </c>
      <c r="G11" s="49"/>
      <c r="H11" s="49">
        <v>550956</v>
      </c>
      <c r="I11" s="51"/>
      <c r="J11" s="49">
        <v>284106</v>
      </c>
      <c r="M11" s="71"/>
    </row>
    <row r="12" spans="1:13" s="110" customFormat="1" ht="21.75" customHeight="1" x14ac:dyDescent="0.65">
      <c r="A12" s="181" t="s">
        <v>204</v>
      </c>
      <c r="B12" s="181"/>
      <c r="C12" s="44"/>
      <c r="D12" s="49"/>
      <c r="E12" s="44"/>
      <c r="F12" s="49"/>
      <c r="G12" s="49"/>
      <c r="H12" s="49"/>
      <c r="I12" s="51"/>
      <c r="J12" s="49"/>
      <c r="M12" s="71"/>
    </row>
    <row r="13" spans="1:13" s="110" customFormat="1" ht="21.75" customHeight="1" x14ac:dyDescent="0.65">
      <c r="A13" s="22" t="s">
        <v>131</v>
      </c>
      <c r="B13" s="22"/>
      <c r="C13" s="44"/>
      <c r="D13" s="49">
        <v>929135</v>
      </c>
      <c r="E13" s="44"/>
      <c r="F13" s="49">
        <v>666284</v>
      </c>
      <c r="G13" s="49"/>
      <c r="H13" s="49">
        <v>64421</v>
      </c>
      <c r="I13" s="51"/>
      <c r="J13" s="49">
        <v>72064</v>
      </c>
      <c r="M13" s="71"/>
    </row>
    <row r="14" spans="1:13" s="110" customFormat="1" ht="21.65" customHeight="1" x14ac:dyDescent="0.65">
      <c r="A14" s="22" t="s">
        <v>100</v>
      </c>
      <c r="B14" s="22"/>
      <c r="C14" s="44"/>
      <c r="D14" s="49">
        <v>1221357</v>
      </c>
      <c r="E14" s="44"/>
      <c r="F14" s="49">
        <v>903326</v>
      </c>
      <c r="G14" s="49"/>
      <c r="H14" s="49">
        <v>1592252</v>
      </c>
      <c r="I14" s="51"/>
      <c r="J14" s="49">
        <v>935567</v>
      </c>
      <c r="M14" s="71"/>
    </row>
    <row r="15" spans="1:13" s="110" customFormat="1" ht="21.75" customHeight="1" x14ac:dyDescent="0.65">
      <c r="A15" s="22" t="s">
        <v>205</v>
      </c>
      <c r="B15" s="22"/>
      <c r="C15" s="44"/>
      <c r="D15" s="49">
        <v>1234096</v>
      </c>
      <c r="E15" s="44"/>
      <c r="F15" s="49">
        <v>1206045</v>
      </c>
      <c r="G15" s="49"/>
      <c r="H15" s="49">
        <v>6807</v>
      </c>
      <c r="I15" s="51"/>
      <c r="J15" s="49">
        <v>32820</v>
      </c>
      <c r="M15" s="71"/>
    </row>
    <row r="16" spans="1:13" s="110" customFormat="1" ht="21.5" x14ac:dyDescent="0.65">
      <c r="A16" s="22" t="s">
        <v>206</v>
      </c>
      <c r="B16" s="22"/>
      <c r="C16" s="44"/>
      <c r="D16" s="49">
        <v>36384</v>
      </c>
      <c r="E16" s="44"/>
      <c r="F16" s="49">
        <v>28894</v>
      </c>
      <c r="G16" s="49"/>
      <c r="H16" s="49">
        <v>13724</v>
      </c>
      <c r="I16" s="51"/>
      <c r="J16" s="49">
        <v>7578</v>
      </c>
      <c r="M16" s="71"/>
    </row>
    <row r="17" spans="1:13" s="110" customFormat="1" ht="21.75" customHeight="1" x14ac:dyDescent="0.65">
      <c r="A17" s="17" t="s">
        <v>207</v>
      </c>
      <c r="B17" s="31"/>
      <c r="C17" s="44"/>
      <c r="D17" s="49">
        <v>-9476</v>
      </c>
      <c r="E17" s="44"/>
      <c r="F17" s="49">
        <v>-8537</v>
      </c>
      <c r="G17" s="49"/>
      <c r="H17" s="49">
        <v>0</v>
      </c>
      <c r="I17" s="51"/>
      <c r="J17" s="49">
        <v>0</v>
      </c>
      <c r="M17" s="71"/>
    </row>
    <row r="18" spans="1:13" s="110" customFormat="1" ht="21.75" customHeight="1" x14ac:dyDescent="0.65">
      <c r="A18" s="22" t="s">
        <v>208</v>
      </c>
      <c r="B18" s="89"/>
      <c r="C18" s="44"/>
      <c r="D18" s="49">
        <v>61556</v>
      </c>
      <c r="E18" s="44"/>
      <c r="F18" s="49">
        <v>53364</v>
      </c>
      <c r="G18" s="49"/>
      <c r="H18" s="49">
        <v>24590</v>
      </c>
      <c r="I18" s="51"/>
      <c r="J18" s="49">
        <v>22721</v>
      </c>
      <c r="M18" s="71"/>
    </row>
    <row r="19" spans="1:13" s="110" customFormat="1" ht="21.5" x14ac:dyDescent="0.65">
      <c r="A19" s="22" t="s">
        <v>209</v>
      </c>
      <c r="B19" s="89"/>
      <c r="C19" s="44"/>
      <c r="D19" s="49">
        <v>0</v>
      </c>
      <c r="E19" s="44"/>
      <c r="F19" s="49">
        <v>-5</v>
      </c>
      <c r="G19" s="49"/>
      <c r="H19" s="49">
        <v>-15</v>
      </c>
      <c r="I19" s="51"/>
      <c r="J19" s="49">
        <v>-5</v>
      </c>
      <c r="M19" s="71"/>
    </row>
    <row r="20" spans="1:13" s="110" customFormat="1" ht="21.75" customHeight="1" x14ac:dyDescent="0.65">
      <c r="A20" s="89" t="s">
        <v>210</v>
      </c>
      <c r="B20" s="89"/>
      <c r="C20" s="44"/>
      <c r="D20" s="49">
        <v>-2167</v>
      </c>
      <c r="E20" s="44"/>
      <c r="F20" s="49">
        <v>-89</v>
      </c>
      <c r="G20" s="44"/>
      <c r="H20" s="49">
        <v>0</v>
      </c>
      <c r="I20" s="44"/>
      <c r="J20" s="49">
        <v>0</v>
      </c>
      <c r="M20" s="71"/>
    </row>
    <row r="21" spans="1:13" s="110" customFormat="1" ht="21.65" customHeight="1" x14ac:dyDescent="0.65">
      <c r="A21" s="22" t="s">
        <v>211</v>
      </c>
      <c r="B21" s="22"/>
      <c r="C21" s="44"/>
      <c r="D21" s="49">
        <v>87</v>
      </c>
      <c r="E21" s="44"/>
      <c r="F21" s="49">
        <v>284</v>
      </c>
      <c r="G21" s="49"/>
      <c r="H21" s="49">
        <v>0</v>
      </c>
      <c r="I21" s="51"/>
      <c r="J21" s="49">
        <v>0</v>
      </c>
      <c r="M21" s="71"/>
    </row>
    <row r="22" spans="1:13" s="174" customFormat="1" ht="21.5" customHeight="1" x14ac:dyDescent="0.65">
      <c r="A22" s="22" t="s">
        <v>212</v>
      </c>
      <c r="B22" s="22"/>
      <c r="C22" s="44"/>
      <c r="D22" s="49">
        <v>439</v>
      </c>
      <c r="E22" s="44"/>
      <c r="F22" s="49">
        <v>2672</v>
      </c>
      <c r="G22" s="49"/>
      <c r="H22" s="49">
        <v>0</v>
      </c>
      <c r="I22" s="51"/>
      <c r="J22" s="49">
        <v>0</v>
      </c>
      <c r="M22" s="201"/>
    </row>
    <row r="23" spans="1:13" s="110" customFormat="1" ht="21.65" customHeight="1" x14ac:dyDescent="0.65">
      <c r="A23" s="22" t="s">
        <v>213</v>
      </c>
      <c r="B23" s="31" t="s">
        <v>214</v>
      </c>
      <c r="C23" s="44"/>
      <c r="D23" s="49">
        <v>13049</v>
      </c>
      <c r="E23" s="44"/>
      <c r="F23" s="49">
        <v>8661</v>
      </c>
      <c r="G23" s="49"/>
      <c r="H23" s="49">
        <v>13026</v>
      </c>
      <c r="I23" s="51"/>
      <c r="J23" s="49">
        <v>8203</v>
      </c>
      <c r="M23" s="71"/>
    </row>
    <row r="24" spans="1:13" s="110" customFormat="1" ht="21.65" customHeight="1" x14ac:dyDescent="0.65">
      <c r="A24" s="22" t="s">
        <v>215</v>
      </c>
      <c r="B24" s="31" t="s">
        <v>216</v>
      </c>
      <c r="C24" s="44"/>
      <c r="D24" s="49">
        <v>-3878910</v>
      </c>
      <c r="E24" s="44"/>
      <c r="F24" s="49">
        <v>-3848715</v>
      </c>
      <c r="G24" s="49"/>
      <c r="H24" s="49">
        <v>0</v>
      </c>
      <c r="I24" s="51"/>
      <c r="J24" s="49">
        <v>0</v>
      </c>
      <c r="M24" s="71"/>
    </row>
    <row r="25" spans="1:13" s="110" customFormat="1" ht="21.65" customHeight="1" x14ac:dyDescent="0.65">
      <c r="A25" s="22" t="s">
        <v>97</v>
      </c>
      <c r="B25" s="31"/>
      <c r="C25" s="44"/>
      <c r="D25" s="49">
        <v>0</v>
      </c>
      <c r="E25" s="44"/>
      <c r="F25" s="49">
        <v>-3480</v>
      </c>
      <c r="G25" s="49"/>
      <c r="H25" s="49">
        <v>0</v>
      </c>
      <c r="I25" s="51"/>
      <c r="J25" s="49">
        <v>-3480</v>
      </c>
      <c r="M25" s="71"/>
    </row>
    <row r="26" spans="1:13" s="110" customFormat="1" ht="21.65" customHeight="1" x14ac:dyDescent="0.65">
      <c r="A26" s="22" t="s">
        <v>98</v>
      </c>
      <c r="B26" s="31" t="s">
        <v>99</v>
      </c>
      <c r="C26" s="44"/>
      <c r="D26" s="49">
        <v>9000</v>
      </c>
      <c r="E26" s="44"/>
      <c r="F26" s="49">
        <v>0</v>
      </c>
      <c r="G26" s="49"/>
      <c r="H26" s="49">
        <v>0</v>
      </c>
      <c r="I26" s="51"/>
      <c r="J26" s="49">
        <v>0</v>
      </c>
      <c r="M26" s="71"/>
    </row>
    <row r="27" spans="1:13" s="110" customFormat="1" ht="23.5" customHeight="1" x14ac:dyDescent="0.65">
      <c r="A27" s="22" t="s">
        <v>217</v>
      </c>
      <c r="B27" s="22"/>
      <c r="C27" s="44"/>
      <c r="D27" s="157">
        <v>-2275</v>
      </c>
      <c r="E27" s="44"/>
      <c r="F27" s="157">
        <v>-379</v>
      </c>
      <c r="G27" s="49"/>
      <c r="H27" s="157">
        <v>-2376179</v>
      </c>
      <c r="I27" s="51"/>
      <c r="J27" s="157">
        <v>-1693509</v>
      </c>
      <c r="M27" s="71"/>
    </row>
    <row r="28" spans="1:13" s="110" customFormat="1" ht="21.75" customHeight="1" x14ac:dyDescent="0.7">
      <c r="A28" s="36"/>
      <c r="B28" s="36"/>
      <c r="C28" s="49"/>
      <c r="D28" s="49">
        <f>SUM(D11:D27)</f>
        <v>3358746</v>
      </c>
      <c r="E28" s="49"/>
      <c r="F28" s="49">
        <f>SUM(F11:F27)</f>
        <v>1679803</v>
      </c>
      <c r="G28" s="49"/>
      <c r="H28" s="49">
        <f>SUM(H11:H27)</f>
        <v>-110418</v>
      </c>
      <c r="I28" s="51"/>
      <c r="J28" s="49">
        <f>SUM(J11:J27)</f>
        <v>-333935</v>
      </c>
      <c r="M28" s="71"/>
    </row>
    <row r="29" spans="1:13" s="110" customFormat="1" ht="21.75" customHeight="1" x14ac:dyDescent="0.65">
      <c r="A29" s="182" t="s">
        <v>218</v>
      </c>
      <c r="B29" s="182"/>
      <c r="C29" s="183"/>
      <c r="D29" s="183"/>
      <c r="E29" s="183"/>
      <c r="F29" s="183"/>
      <c r="G29" s="183"/>
      <c r="H29" s="183"/>
      <c r="I29" s="183"/>
      <c r="J29" s="183"/>
      <c r="M29" s="71"/>
    </row>
    <row r="30" spans="1:13" s="110" customFormat="1" ht="21.75" customHeight="1" x14ac:dyDescent="0.65">
      <c r="A30" s="22" t="s">
        <v>15</v>
      </c>
      <c r="B30" s="22"/>
      <c r="C30" s="49"/>
      <c r="D30" s="49">
        <v>-3633</v>
      </c>
      <c r="E30" s="49"/>
      <c r="F30" s="49">
        <v>1398</v>
      </c>
      <c r="G30" s="49"/>
      <c r="H30" s="49">
        <v>-291646</v>
      </c>
      <c r="I30" s="51"/>
      <c r="J30" s="49">
        <v>196278</v>
      </c>
      <c r="M30" s="71"/>
    </row>
    <row r="31" spans="1:13" s="110" customFormat="1" ht="21.75" customHeight="1" x14ac:dyDescent="0.65">
      <c r="A31" s="72" t="s">
        <v>16</v>
      </c>
      <c r="B31" s="72"/>
      <c r="C31" s="49"/>
      <c r="D31" s="49">
        <v>6460</v>
      </c>
      <c r="E31" s="49"/>
      <c r="F31" s="49">
        <v>520</v>
      </c>
      <c r="G31" s="49"/>
      <c r="H31" s="49">
        <v>0</v>
      </c>
      <c r="I31" s="51"/>
      <c r="J31" s="49">
        <v>0</v>
      </c>
      <c r="M31" s="71"/>
    </row>
    <row r="32" spans="1:13" s="110" customFormat="1" ht="21.5" x14ac:dyDescent="0.65">
      <c r="A32" s="72" t="s">
        <v>18</v>
      </c>
      <c r="B32" s="72"/>
      <c r="C32" s="49"/>
      <c r="D32" s="49">
        <v>-123637</v>
      </c>
      <c r="E32" s="49"/>
      <c r="F32" s="49">
        <v>-24096</v>
      </c>
      <c r="G32" s="49"/>
      <c r="H32" s="49">
        <v>-20775</v>
      </c>
      <c r="I32" s="51"/>
      <c r="J32" s="49">
        <v>447</v>
      </c>
      <c r="M32" s="71"/>
    </row>
    <row r="33" spans="1:13" s="110" customFormat="1" ht="21.5" hidden="1" customHeight="1" x14ac:dyDescent="0.65">
      <c r="A33" s="72" t="s">
        <v>23</v>
      </c>
      <c r="B33" s="72"/>
      <c r="C33" s="49"/>
      <c r="D33" s="49">
        <v>0</v>
      </c>
      <c r="E33" s="49"/>
      <c r="F33" s="49">
        <v>0</v>
      </c>
      <c r="G33" s="49"/>
      <c r="H33" s="49">
        <v>0</v>
      </c>
      <c r="I33" s="51"/>
      <c r="J33" s="49"/>
      <c r="M33" s="71"/>
    </row>
    <row r="34" spans="1:13" s="110" customFormat="1" ht="21.75" customHeight="1" x14ac:dyDescent="0.65">
      <c r="A34" s="22" t="s">
        <v>29</v>
      </c>
      <c r="B34" s="22"/>
      <c r="C34" s="49"/>
      <c r="D34" s="49">
        <v>11027</v>
      </c>
      <c r="E34" s="49"/>
      <c r="F34" s="49">
        <v>-65206</v>
      </c>
      <c r="G34" s="49"/>
      <c r="H34" s="49">
        <v>-1364</v>
      </c>
      <c r="I34" s="51"/>
      <c r="J34" s="49">
        <v>6107</v>
      </c>
      <c r="M34" s="71"/>
    </row>
    <row r="35" spans="1:13" s="110" customFormat="1" ht="21.75" customHeight="1" x14ac:dyDescent="0.65">
      <c r="A35" s="22" t="s">
        <v>34</v>
      </c>
      <c r="B35" s="22"/>
      <c r="C35" s="49"/>
      <c r="D35" s="49">
        <v>115510</v>
      </c>
      <c r="E35" s="49"/>
      <c r="F35" s="49">
        <v>295342</v>
      </c>
      <c r="G35" s="49"/>
      <c r="H35" s="49">
        <v>188960</v>
      </c>
      <c r="I35" s="51"/>
      <c r="J35" s="49">
        <v>25930</v>
      </c>
      <c r="M35" s="71"/>
    </row>
    <row r="36" spans="1:13" s="110" customFormat="1" ht="21.75" customHeight="1" x14ac:dyDescent="0.65">
      <c r="A36" s="72" t="s">
        <v>41</v>
      </c>
      <c r="B36" s="72"/>
      <c r="C36" s="49"/>
      <c r="D36" s="49">
        <v>-126705</v>
      </c>
      <c r="E36" s="49"/>
      <c r="F36" s="49">
        <v>-4412</v>
      </c>
      <c r="G36" s="49"/>
      <c r="H36" s="49">
        <v>943</v>
      </c>
      <c r="I36" s="51"/>
      <c r="J36" s="49">
        <v>-19717</v>
      </c>
      <c r="M36" s="71"/>
    </row>
    <row r="37" spans="1:13" s="110" customFormat="1" ht="21.75" customHeight="1" x14ac:dyDescent="0.65">
      <c r="A37" s="22" t="s">
        <v>219</v>
      </c>
      <c r="B37" s="22"/>
      <c r="C37" s="49"/>
      <c r="D37" s="49">
        <v>31130</v>
      </c>
      <c r="E37" s="49"/>
      <c r="F37" s="49">
        <v>-17886</v>
      </c>
      <c r="G37" s="49"/>
      <c r="H37" s="49">
        <v>0</v>
      </c>
      <c r="I37" s="51"/>
      <c r="J37" s="49">
        <v>0</v>
      </c>
      <c r="M37" s="71"/>
    </row>
    <row r="38" spans="1:13" s="110" customFormat="1" ht="21.75" customHeight="1" x14ac:dyDescent="0.65">
      <c r="A38" s="72" t="s">
        <v>54</v>
      </c>
      <c r="B38" s="72"/>
      <c r="C38" s="49"/>
      <c r="D38" s="49">
        <v>125570</v>
      </c>
      <c r="E38" s="49"/>
      <c r="F38" s="49">
        <v>-26613</v>
      </c>
      <c r="G38" s="49"/>
      <c r="H38" s="49">
        <v>4688</v>
      </c>
      <c r="I38" s="51"/>
      <c r="J38" s="49">
        <v>1748</v>
      </c>
      <c r="M38" s="71"/>
    </row>
    <row r="39" spans="1:13" s="110" customFormat="1" ht="21.75" customHeight="1" x14ac:dyDescent="0.65">
      <c r="A39" s="22" t="s">
        <v>220</v>
      </c>
      <c r="B39" s="72"/>
      <c r="C39" s="49"/>
      <c r="D39" s="51">
        <v>0</v>
      </c>
      <c r="E39" s="49"/>
      <c r="F39" s="49">
        <v>0</v>
      </c>
      <c r="G39" s="49"/>
      <c r="H39" s="49">
        <v>23369</v>
      </c>
      <c r="I39" s="51"/>
      <c r="J39" s="49">
        <v>0</v>
      </c>
      <c r="M39" s="71"/>
    </row>
    <row r="40" spans="1:13" s="110" customFormat="1" ht="21.75" customHeight="1" x14ac:dyDescent="0.65">
      <c r="A40" s="22" t="s">
        <v>221</v>
      </c>
      <c r="B40" s="22"/>
      <c r="C40" s="49"/>
      <c r="D40" s="157">
        <v>-6074</v>
      </c>
      <c r="E40" s="49"/>
      <c r="F40" s="157">
        <v>-6037</v>
      </c>
      <c r="G40" s="49"/>
      <c r="H40" s="157">
        <v>-544</v>
      </c>
      <c r="I40" s="51"/>
      <c r="J40" s="157">
        <v>-824</v>
      </c>
      <c r="M40" s="71"/>
    </row>
    <row r="41" spans="1:13" ht="21.75" customHeight="1" x14ac:dyDescent="0.65">
      <c r="A41" s="22" t="s">
        <v>222</v>
      </c>
      <c r="B41" s="22"/>
      <c r="C41" s="184"/>
      <c r="D41" s="51">
        <f>SUM(D28:D40)</f>
        <v>3388394</v>
      </c>
      <c r="E41" s="184"/>
      <c r="F41" s="51">
        <f>SUM(F28:F40)</f>
        <v>1832813</v>
      </c>
      <c r="G41" s="184"/>
      <c r="H41" s="51">
        <f>SUM(H28:H40)</f>
        <v>-206787</v>
      </c>
      <c r="I41" s="46"/>
      <c r="J41" s="51">
        <f>SUM(J28:J40)</f>
        <v>-123966</v>
      </c>
    </row>
    <row r="42" spans="1:13" s="110" customFormat="1" ht="21.75" customHeight="1" x14ac:dyDescent="0.65">
      <c r="A42" s="22" t="s">
        <v>223</v>
      </c>
      <c r="B42" s="22"/>
      <c r="C42" s="184"/>
      <c r="D42" s="49">
        <v>-150083</v>
      </c>
      <c r="E42" s="184"/>
      <c r="F42" s="49">
        <v>-122609</v>
      </c>
      <c r="G42" s="184"/>
      <c r="H42" s="49">
        <v>-84727</v>
      </c>
      <c r="I42" s="73"/>
      <c r="J42" s="157">
        <v>-40283</v>
      </c>
      <c r="M42" s="71"/>
    </row>
    <row r="43" spans="1:13" s="26" customFormat="1" ht="21.75" customHeight="1" x14ac:dyDescent="0.7">
      <c r="A43" s="185" t="s">
        <v>224</v>
      </c>
      <c r="B43" s="185"/>
      <c r="C43" s="186"/>
      <c r="D43" s="23">
        <f>SUM(D41:D42)</f>
        <v>3238311</v>
      </c>
      <c r="E43" s="186"/>
      <c r="F43" s="23">
        <f>SUM(F41:F42)</f>
        <v>1710204</v>
      </c>
      <c r="G43" s="186"/>
      <c r="H43" s="23">
        <f>SUM(H41:H42)</f>
        <v>-291514</v>
      </c>
      <c r="I43" s="106"/>
      <c r="J43" s="23">
        <f>SUM(J41:J42)</f>
        <v>-164249</v>
      </c>
      <c r="M43" s="77"/>
    </row>
    <row r="44" spans="1:13" s="110" customFormat="1" ht="9.75" customHeight="1" x14ac:dyDescent="0.7">
      <c r="A44" s="185"/>
      <c r="B44" s="185"/>
      <c r="C44" s="187"/>
      <c r="D44" s="188"/>
      <c r="E44" s="187"/>
      <c r="F44" s="188"/>
      <c r="G44" s="187"/>
      <c r="H44" s="188"/>
      <c r="I44" s="187"/>
      <c r="J44" s="188"/>
      <c r="M44" s="71"/>
    </row>
    <row r="45" spans="1:13" s="110" customFormat="1" ht="23.9" customHeight="1" x14ac:dyDescent="0.7">
      <c r="A45" s="40" t="s">
        <v>0</v>
      </c>
      <c r="B45" s="40"/>
      <c r="C45" s="40"/>
      <c r="D45" s="40"/>
      <c r="E45" s="40"/>
      <c r="F45" s="40"/>
      <c r="M45" s="71"/>
    </row>
    <row r="46" spans="1:13" s="110" customFormat="1" ht="23.9" customHeight="1" x14ac:dyDescent="0.7">
      <c r="A46" s="5" t="s">
        <v>201</v>
      </c>
      <c r="B46" s="5"/>
      <c r="C46" s="124"/>
      <c r="D46" s="124"/>
      <c r="E46" s="124"/>
      <c r="F46" s="124"/>
      <c r="M46" s="71"/>
    </row>
    <row r="47" spans="1:13" s="110" customFormat="1" ht="10" customHeight="1" x14ac:dyDescent="0.7">
      <c r="A47" s="111"/>
      <c r="B47" s="5"/>
      <c r="C47" s="124"/>
      <c r="D47" s="124"/>
      <c r="E47" s="124"/>
      <c r="F47" s="124"/>
      <c r="M47" s="71"/>
    </row>
    <row r="48" spans="1:13" ht="21.65" customHeight="1" x14ac:dyDescent="0.7">
      <c r="A48" s="63"/>
      <c r="B48" s="63"/>
      <c r="C48" s="63"/>
      <c r="D48" s="203" t="s">
        <v>2</v>
      </c>
      <c r="E48" s="203"/>
      <c r="F48" s="203"/>
      <c r="G48" s="107"/>
      <c r="H48" s="203" t="s">
        <v>3</v>
      </c>
      <c r="I48" s="203"/>
      <c r="J48" s="203"/>
    </row>
    <row r="49" spans="1:13" ht="21.65" customHeight="1" x14ac:dyDescent="0.7">
      <c r="A49" s="63"/>
      <c r="B49" s="63"/>
      <c r="C49" s="63"/>
      <c r="D49" s="205" t="s">
        <v>202</v>
      </c>
      <c r="E49" s="205"/>
      <c r="F49" s="205"/>
      <c r="G49" s="107"/>
      <c r="H49" s="205" t="s">
        <v>202</v>
      </c>
      <c r="I49" s="205"/>
      <c r="J49" s="205"/>
    </row>
    <row r="50" spans="1:13" ht="21.65" customHeight="1" x14ac:dyDescent="0.7">
      <c r="A50" s="63"/>
      <c r="B50" s="63"/>
      <c r="C50" s="63"/>
      <c r="D50" s="205" t="s">
        <v>4</v>
      </c>
      <c r="E50" s="205"/>
      <c r="F50" s="205"/>
      <c r="G50" s="107"/>
      <c r="H50" s="205" t="s">
        <v>4</v>
      </c>
      <c r="I50" s="205"/>
      <c r="J50" s="205"/>
    </row>
    <row r="51" spans="1:13" ht="21.65" customHeight="1" x14ac:dyDescent="0.65">
      <c r="A51" s="63"/>
      <c r="B51" s="6" t="s">
        <v>7</v>
      </c>
      <c r="C51" s="9"/>
      <c r="D51" s="108">
        <v>2566</v>
      </c>
      <c r="E51" s="9"/>
      <c r="F51" s="108">
        <v>2565</v>
      </c>
      <c r="G51" s="9"/>
      <c r="H51" s="108">
        <v>2566</v>
      </c>
      <c r="I51" s="9"/>
      <c r="J51" s="108">
        <v>2565</v>
      </c>
    </row>
    <row r="52" spans="1:13" ht="21.65" customHeight="1" x14ac:dyDescent="0.65">
      <c r="A52" s="63"/>
      <c r="B52" s="6"/>
      <c r="C52" s="9"/>
      <c r="D52" s="108"/>
      <c r="E52" s="9"/>
      <c r="F52" s="12" t="s">
        <v>11</v>
      </c>
      <c r="G52" s="9"/>
      <c r="H52" s="108"/>
      <c r="I52" s="9"/>
      <c r="J52" s="108"/>
    </row>
    <row r="53" spans="1:13" ht="21.65" customHeight="1" x14ac:dyDescent="0.7">
      <c r="A53" s="14"/>
      <c r="B53" s="14"/>
      <c r="C53" s="14"/>
      <c r="D53" s="204" t="s">
        <v>12</v>
      </c>
      <c r="E53" s="204"/>
      <c r="F53" s="204"/>
      <c r="G53" s="204"/>
      <c r="H53" s="204"/>
      <c r="I53" s="204"/>
      <c r="J53" s="204"/>
    </row>
    <row r="54" spans="1:13" s="110" customFormat="1" ht="21.65" customHeight="1" x14ac:dyDescent="0.7">
      <c r="A54" s="30" t="s">
        <v>225</v>
      </c>
      <c r="B54" s="30"/>
      <c r="C54" s="189"/>
      <c r="D54" s="49"/>
      <c r="E54" s="189"/>
      <c r="F54" s="189"/>
      <c r="G54" s="189"/>
      <c r="H54" s="189"/>
      <c r="I54" s="189"/>
      <c r="J54" s="189"/>
      <c r="M54" s="71"/>
    </row>
    <row r="55" spans="1:13" s="110" customFormat="1" ht="21.65" customHeight="1" x14ac:dyDescent="0.65">
      <c r="A55" s="17" t="s">
        <v>226</v>
      </c>
      <c r="B55" s="190" t="s">
        <v>227</v>
      </c>
      <c r="C55" s="44"/>
      <c r="D55" s="49">
        <v>-767301</v>
      </c>
      <c r="E55" s="44"/>
      <c r="F55" s="49">
        <v>0</v>
      </c>
      <c r="G55" s="44"/>
      <c r="H55" s="49">
        <v>-191925</v>
      </c>
      <c r="J55" s="49">
        <v>0</v>
      </c>
      <c r="M55" s="71"/>
    </row>
    <row r="56" spans="1:13" s="110" customFormat="1" ht="21.65" customHeight="1" x14ac:dyDescent="0.65">
      <c r="A56" s="17" t="s">
        <v>228</v>
      </c>
      <c r="B56" s="190">
        <v>5</v>
      </c>
      <c r="C56" s="44"/>
      <c r="D56" s="49">
        <v>0</v>
      </c>
      <c r="E56" s="44"/>
      <c r="F56" s="49">
        <v>0</v>
      </c>
      <c r="G56" s="44"/>
      <c r="H56" s="49">
        <v>-45994416</v>
      </c>
      <c r="J56" s="49">
        <v>-9000000</v>
      </c>
      <c r="M56" s="71"/>
    </row>
    <row r="57" spans="1:13" s="110" customFormat="1" ht="21.65" customHeight="1" x14ac:dyDescent="0.65">
      <c r="A57" s="17" t="s">
        <v>229</v>
      </c>
      <c r="B57" s="190">
        <v>5</v>
      </c>
      <c r="C57" s="44"/>
      <c r="D57" s="49">
        <v>0</v>
      </c>
      <c r="E57" s="44"/>
      <c r="F57" s="49">
        <v>0</v>
      </c>
      <c r="G57" s="44"/>
      <c r="H57" s="49">
        <v>920665</v>
      </c>
      <c r="J57" s="49">
        <v>0</v>
      </c>
      <c r="M57" s="71"/>
    </row>
    <row r="58" spans="1:13" s="110" customFormat="1" ht="21.65" customHeight="1" x14ac:dyDescent="0.65">
      <c r="A58" s="17" t="s">
        <v>230</v>
      </c>
      <c r="B58" s="190">
        <v>4</v>
      </c>
      <c r="C58" s="44"/>
      <c r="D58" s="49">
        <v>-1264432</v>
      </c>
      <c r="E58" s="44"/>
      <c r="F58" s="49">
        <v>-510</v>
      </c>
      <c r="G58" s="44"/>
      <c r="H58" s="49">
        <v>-1264432</v>
      </c>
      <c r="J58" s="49">
        <v>-510</v>
      </c>
      <c r="M58" s="71"/>
    </row>
    <row r="59" spans="1:13" s="110" customFormat="1" ht="21.65" customHeight="1" x14ac:dyDescent="0.65">
      <c r="A59" s="17" t="s">
        <v>231</v>
      </c>
      <c r="B59" s="17"/>
      <c r="C59" s="44"/>
      <c r="D59" s="49">
        <v>4245</v>
      </c>
      <c r="E59" s="44"/>
      <c r="F59" s="49">
        <v>161</v>
      </c>
      <c r="G59" s="44"/>
      <c r="H59" s="49">
        <v>0</v>
      </c>
      <c r="J59" s="49">
        <v>0</v>
      </c>
      <c r="M59" s="71"/>
    </row>
    <row r="60" spans="1:13" s="110" customFormat="1" ht="21.65" hidden="1" customHeight="1" x14ac:dyDescent="0.65">
      <c r="A60" s="17" t="s">
        <v>232</v>
      </c>
      <c r="B60" s="22"/>
      <c r="C60" s="49"/>
      <c r="D60" s="49">
        <v>0</v>
      </c>
      <c r="F60" s="49">
        <v>0</v>
      </c>
      <c r="G60" s="49"/>
      <c r="H60" s="49">
        <v>0</v>
      </c>
      <c r="I60" s="51"/>
      <c r="J60" s="49"/>
      <c r="M60" s="71"/>
    </row>
    <row r="61" spans="1:13" s="110" customFormat="1" ht="21.65" customHeight="1" x14ac:dyDescent="0.65">
      <c r="A61" s="22" t="s">
        <v>233</v>
      </c>
      <c r="B61" s="22"/>
      <c r="C61" s="49"/>
      <c r="D61" s="49">
        <v>-1634575</v>
      </c>
      <c r="E61" s="49"/>
      <c r="F61" s="49">
        <v>-1419763</v>
      </c>
      <c r="G61" s="49"/>
      <c r="H61" s="49">
        <v>-40446</v>
      </c>
      <c r="I61" s="51"/>
      <c r="J61" s="49">
        <v>-12945</v>
      </c>
      <c r="M61" s="71"/>
    </row>
    <row r="62" spans="1:13" s="110" customFormat="1" ht="21.65" customHeight="1" x14ac:dyDescent="0.65">
      <c r="A62" s="22" t="s">
        <v>234</v>
      </c>
      <c r="B62" s="22"/>
      <c r="C62" s="49"/>
      <c r="D62" s="49">
        <v>-740056</v>
      </c>
      <c r="E62" s="49"/>
      <c r="F62" s="49">
        <v>-311893</v>
      </c>
      <c r="G62" s="49"/>
      <c r="H62" s="49">
        <v>0</v>
      </c>
      <c r="I62" s="51"/>
      <c r="J62" s="49">
        <v>0</v>
      </c>
      <c r="M62" s="71"/>
    </row>
    <row r="63" spans="1:13" s="110" customFormat="1" ht="21.65" customHeight="1" x14ac:dyDescent="0.65">
      <c r="A63" s="22" t="s">
        <v>235</v>
      </c>
      <c r="B63" s="17"/>
      <c r="C63" s="49"/>
      <c r="D63" s="49">
        <v>-95223</v>
      </c>
      <c r="E63" s="49"/>
      <c r="F63" s="49">
        <v>-56071</v>
      </c>
      <c r="G63" s="49"/>
      <c r="H63" s="49">
        <v>-40344</v>
      </c>
      <c r="I63" s="51"/>
      <c r="J63" s="49">
        <v>-34419</v>
      </c>
      <c r="M63" s="71"/>
    </row>
    <row r="64" spans="1:13" s="110" customFormat="1" ht="21.65" customHeight="1" x14ac:dyDescent="0.65">
      <c r="A64" s="17" t="s">
        <v>24</v>
      </c>
      <c r="B64" s="6" t="s">
        <v>129</v>
      </c>
      <c r="C64" s="49"/>
      <c r="D64" s="49">
        <v>-40219</v>
      </c>
      <c r="E64" s="49"/>
      <c r="F64" s="49">
        <v>0</v>
      </c>
      <c r="G64" s="49"/>
      <c r="H64" s="49">
        <v>-20774495</v>
      </c>
      <c r="I64" s="51"/>
      <c r="J64" s="49">
        <v>-8236162</v>
      </c>
      <c r="M64" s="71"/>
    </row>
    <row r="65" spans="1:13" s="110" customFormat="1" ht="21.65" customHeight="1" x14ac:dyDescent="0.65">
      <c r="A65" s="17" t="s">
        <v>236</v>
      </c>
      <c r="B65" s="6" t="s">
        <v>129</v>
      </c>
      <c r="C65" s="49"/>
      <c r="D65" s="49">
        <v>0</v>
      </c>
      <c r="E65" s="49"/>
      <c r="F65" s="49">
        <v>0</v>
      </c>
      <c r="G65" s="49"/>
      <c r="H65" s="49">
        <v>58782296</v>
      </c>
      <c r="I65" s="51"/>
      <c r="J65" s="49">
        <v>15329863</v>
      </c>
      <c r="M65" s="71"/>
    </row>
    <row r="66" spans="1:13" s="110" customFormat="1" ht="21.65" customHeight="1" x14ac:dyDescent="0.65">
      <c r="A66" s="22" t="s">
        <v>217</v>
      </c>
      <c r="B66" s="22"/>
      <c r="C66" s="49"/>
      <c r="D66" s="49">
        <v>1894</v>
      </c>
      <c r="E66" s="49"/>
      <c r="F66" s="157">
        <v>379</v>
      </c>
      <c r="G66" s="49"/>
      <c r="H66" s="49">
        <v>2796999</v>
      </c>
      <c r="I66" s="51"/>
      <c r="J66" s="49">
        <v>2195133</v>
      </c>
      <c r="M66" s="71"/>
    </row>
    <row r="67" spans="1:13" s="110" customFormat="1" ht="21.65" customHeight="1" x14ac:dyDescent="0.7">
      <c r="A67" s="36" t="s">
        <v>237</v>
      </c>
      <c r="B67" s="191"/>
      <c r="C67" s="49"/>
      <c r="D67" s="192">
        <f>SUM(D55:D66)</f>
        <v>-4535667</v>
      </c>
      <c r="E67" s="193"/>
      <c r="F67" s="192">
        <f>SUM(F55:F66)</f>
        <v>-1787697</v>
      </c>
      <c r="G67" s="193"/>
      <c r="H67" s="192">
        <f>SUM(H55:H66)</f>
        <v>-5806098</v>
      </c>
      <c r="I67" s="193"/>
      <c r="J67" s="192">
        <f>SUM(J55:J66)</f>
        <v>240960</v>
      </c>
      <c r="M67" s="71"/>
    </row>
    <row r="68" spans="1:13" s="110" customFormat="1" ht="7.5" customHeight="1" x14ac:dyDescent="0.7">
      <c r="A68" s="36"/>
      <c r="B68" s="191"/>
      <c r="C68" s="187"/>
      <c r="D68" s="188"/>
      <c r="E68" s="187"/>
      <c r="F68" s="49"/>
      <c r="G68" s="187"/>
      <c r="H68" s="188"/>
      <c r="I68" s="187"/>
      <c r="J68" s="188"/>
      <c r="M68" s="71"/>
    </row>
    <row r="69" spans="1:13" s="110" customFormat="1" ht="21.65" customHeight="1" x14ac:dyDescent="0.7">
      <c r="A69" s="30" t="s">
        <v>238</v>
      </c>
      <c r="B69" s="38"/>
      <c r="C69" s="189"/>
      <c r="D69" s="49"/>
      <c r="E69" s="189"/>
      <c r="F69" s="49"/>
      <c r="G69" s="189"/>
      <c r="H69" s="189"/>
      <c r="I69" s="189"/>
      <c r="J69" s="189"/>
      <c r="M69" s="71"/>
    </row>
    <row r="70" spans="1:13" s="110" customFormat="1" ht="21.65" customHeight="1" x14ac:dyDescent="0.65">
      <c r="A70" s="17" t="s">
        <v>239</v>
      </c>
      <c r="B70" s="190"/>
      <c r="C70" s="44"/>
      <c r="D70" s="49">
        <v>0</v>
      </c>
      <c r="E70" s="44"/>
      <c r="F70" s="49">
        <v>49900</v>
      </c>
      <c r="G70" s="44"/>
      <c r="H70" s="49">
        <v>0</v>
      </c>
      <c r="J70" s="49">
        <v>0</v>
      </c>
      <c r="M70" s="71"/>
    </row>
    <row r="71" spans="1:13" s="110" customFormat="1" ht="21.65" customHeight="1" x14ac:dyDescent="0.65">
      <c r="A71" s="17" t="s">
        <v>240</v>
      </c>
      <c r="B71" s="190">
        <v>8</v>
      </c>
      <c r="C71" s="44"/>
      <c r="D71" s="49">
        <v>41633125</v>
      </c>
      <c r="E71" s="44"/>
      <c r="F71" s="49">
        <v>18140000</v>
      </c>
      <c r="G71" s="44"/>
      <c r="H71" s="49">
        <v>41633125</v>
      </c>
      <c r="J71" s="49">
        <v>18140000</v>
      </c>
      <c r="M71" s="71"/>
    </row>
    <row r="72" spans="1:13" s="110" customFormat="1" ht="21.65" customHeight="1" x14ac:dyDescent="0.65">
      <c r="A72" s="17" t="s">
        <v>241</v>
      </c>
      <c r="B72" s="6" t="s">
        <v>242</v>
      </c>
      <c r="C72" s="44"/>
      <c r="D72" s="49">
        <v>-42984521</v>
      </c>
      <c r="E72" s="44"/>
      <c r="F72" s="49">
        <v>-18902000</v>
      </c>
      <c r="G72" s="44"/>
      <c r="H72" s="49">
        <v>-42984521</v>
      </c>
      <c r="J72" s="49">
        <v>-18902000</v>
      </c>
      <c r="M72" s="71"/>
    </row>
    <row r="73" spans="1:13" s="110" customFormat="1" ht="21.65" hidden="1" customHeight="1" x14ac:dyDescent="0.65">
      <c r="A73" s="17" t="s">
        <v>243</v>
      </c>
      <c r="B73" s="31" t="s">
        <v>214</v>
      </c>
      <c r="C73" s="49"/>
      <c r="D73" s="49">
        <v>0</v>
      </c>
      <c r="F73" s="49">
        <v>0</v>
      </c>
      <c r="G73" s="49"/>
      <c r="H73" s="49">
        <v>0</v>
      </c>
      <c r="I73" s="51"/>
      <c r="J73" s="49">
        <v>0</v>
      </c>
      <c r="M73" s="71"/>
    </row>
    <row r="74" spans="1:13" s="110" customFormat="1" ht="21.65" hidden="1" customHeight="1" x14ac:dyDescent="0.65">
      <c r="A74" s="22" t="s">
        <v>244</v>
      </c>
      <c r="B74" s="31" t="s">
        <v>214</v>
      </c>
      <c r="C74" s="49"/>
      <c r="D74" s="49">
        <v>0</v>
      </c>
      <c r="E74" s="49"/>
      <c r="F74" s="49">
        <v>0</v>
      </c>
      <c r="G74" s="49"/>
      <c r="H74" s="49">
        <v>0</v>
      </c>
      <c r="I74" s="51"/>
      <c r="J74" s="49">
        <v>0</v>
      </c>
      <c r="M74" s="71"/>
    </row>
    <row r="75" spans="1:13" s="110" customFormat="1" ht="21.65" customHeight="1" x14ac:dyDescent="0.65">
      <c r="A75" s="22" t="s">
        <v>245</v>
      </c>
      <c r="B75" s="31" t="s">
        <v>242</v>
      </c>
      <c r="C75" s="49"/>
      <c r="D75" s="49">
        <v>14000000</v>
      </c>
      <c r="E75" s="49"/>
      <c r="F75" s="49">
        <v>24000020</v>
      </c>
      <c r="G75" s="49"/>
      <c r="H75" s="49">
        <v>14000000</v>
      </c>
      <c r="I75" s="51"/>
      <c r="J75" s="49">
        <v>24000020</v>
      </c>
      <c r="M75" s="71"/>
    </row>
    <row r="76" spans="1:13" s="110" customFormat="1" ht="21.65" customHeight="1" x14ac:dyDescent="0.65">
      <c r="A76" s="17" t="s">
        <v>246</v>
      </c>
      <c r="B76" s="6" t="s">
        <v>242</v>
      </c>
      <c r="C76" s="44"/>
      <c r="D76" s="49">
        <v>-5800000</v>
      </c>
      <c r="E76" s="44"/>
      <c r="F76" s="49">
        <v>-21500000</v>
      </c>
      <c r="G76" s="44"/>
      <c r="H76" s="49">
        <v>-5800000</v>
      </c>
      <c r="J76" s="49">
        <v>-21500000</v>
      </c>
      <c r="M76" s="71"/>
    </row>
    <row r="77" spans="1:13" s="174" customFormat="1" ht="21.65" customHeight="1" x14ac:dyDescent="0.65">
      <c r="A77" s="17" t="s">
        <v>247</v>
      </c>
      <c r="B77" s="6" t="s">
        <v>47</v>
      </c>
      <c r="C77" s="44"/>
      <c r="D77" s="49">
        <v>16926</v>
      </c>
      <c r="E77" s="44"/>
      <c r="F77" s="49">
        <v>516407</v>
      </c>
      <c r="G77" s="44"/>
      <c r="H77" s="49">
        <v>3166523</v>
      </c>
      <c r="I77" s="110"/>
      <c r="J77" s="49">
        <v>604010</v>
      </c>
      <c r="M77" s="201"/>
    </row>
    <row r="78" spans="1:13" s="110" customFormat="1" ht="21.65" customHeight="1" x14ac:dyDescent="0.65">
      <c r="A78" s="17" t="s">
        <v>248</v>
      </c>
      <c r="B78" s="6" t="s">
        <v>47</v>
      </c>
      <c r="C78" s="44"/>
      <c r="D78" s="49">
        <v>-2859037</v>
      </c>
      <c r="E78" s="44"/>
      <c r="F78" s="49">
        <v>-533943</v>
      </c>
      <c r="G78" s="44"/>
      <c r="H78" s="49">
        <v>-1379014</v>
      </c>
      <c r="J78" s="49">
        <v>-896880</v>
      </c>
      <c r="M78" s="71"/>
    </row>
    <row r="79" spans="1:13" s="110" customFormat="1" ht="21.65" customHeight="1" x14ac:dyDescent="0.65">
      <c r="A79" s="17" t="s">
        <v>249</v>
      </c>
      <c r="B79" s="6"/>
      <c r="C79" s="44"/>
      <c r="D79" s="49">
        <v>-144255</v>
      </c>
      <c r="E79" s="44"/>
      <c r="F79" s="49">
        <v>-132260</v>
      </c>
      <c r="G79" s="44"/>
      <c r="H79" s="49">
        <v>-17898</v>
      </c>
      <c r="J79" s="49">
        <v>-30024</v>
      </c>
      <c r="M79" s="71"/>
    </row>
    <row r="80" spans="1:13" s="110" customFormat="1" ht="21.65" customHeight="1" x14ac:dyDescent="0.65">
      <c r="A80" s="17" t="s">
        <v>250</v>
      </c>
      <c r="B80" s="6"/>
      <c r="C80" s="44"/>
      <c r="D80" s="49">
        <v>-60000</v>
      </c>
      <c r="E80" s="44"/>
      <c r="F80" s="49">
        <v>-200000</v>
      </c>
      <c r="G80" s="44"/>
      <c r="H80" s="49">
        <v>-60000</v>
      </c>
      <c r="J80" s="49">
        <v>-200000</v>
      </c>
      <c r="M80" s="71"/>
    </row>
    <row r="81" spans="1:13" s="110" customFormat="1" ht="21.65" customHeight="1" x14ac:dyDescent="0.65">
      <c r="A81" s="17" t="s">
        <v>251</v>
      </c>
      <c r="B81" s="6"/>
      <c r="C81" s="44"/>
      <c r="D81" s="49">
        <v>0</v>
      </c>
      <c r="E81" s="44"/>
      <c r="F81" s="49">
        <v>-12639</v>
      </c>
      <c r="G81" s="44"/>
      <c r="H81" s="49">
        <v>0</v>
      </c>
      <c r="J81" s="49">
        <v>-12639</v>
      </c>
      <c r="M81" s="71"/>
    </row>
    <row r="82" spans="1:13" s="110" customFormat="1" ht="21.65" customHeight="1" x14ac:dyDescent="0.65">
      <c r="A82" s="17" t="s">
        <v>252</v>
      </c>
      <c r="B82" s="6" t="s">
        <v>253</v>
      </c>
      <c r="C82" s="44"/>
      <c r="D82" s="49">
        <v>-1024033</v>
      </c>
      <c r="E82" s="44"/>
      <c r="F82" s="49">
        <v>-344317</v>
      </c>
      <c r="G82" s="44"/>
      <c r="H82" s="49">
        <v>-1024033</v>
      </c>
      <c r="J82" s="49">
        <v>-344317</v>
      </c>
      <c r="M82" s="71"/>
    </row>
    <row r="83" spans="1:13" s="110" customFormat="1" ht="21.65" customHeight="1" x14ac:dyDescent="0.65">
      <c r="A83" s="17" t="s">
        <v>254</v>
      </c>
      <c r="B83" s="6"/>
      <c r="C83" s="44"/>
      <c r="D83" s="49">
        <v>-2</v>
      </c>
      <c r="E83" s="44"/>
      <c r="F83" s="49">
        <v>-3</v>
      </c>
      <c r="G83" s="44"/>
      <c r="H83" s="49">
        <v>-2</v>
      </c>
      <c r="I83"/>
      <c r="J83" s="49">
        <v>-3</v>
      </c>
      <c r="M83" s="71"/>
    </row>
    <row r="84" spans="1:13" s="110" customFormat="1" ht="21.65" customHeight="1" x14ac:dyDescent="0.65">
      <c r="A84" s="89" t="s">
        <v>255</v>
      </c>
      <c r="B84" s="6"/>
      <c r="C84" s="51"/>
      <c r="D84" s="49">
        <v>0</v>
      </c>
      <c r="E84" s="51"/>
      <c r="F84" s="49">
        <v>3480</v>
      </c>
      <c r="G84" s="51"/>
      <c r="H84" s="49">
        <v>0</v>
      </c>
      <c r="I84" s="51"/>
      <c r="J84" s="49">
        <v>3480</v>
      </c>
      <c r="M84" s="71"/>
    </row>
    <row r="85" spans="1:13" s="110" customFormat="1" ht="21.65" customHeight="1" x14ac:dyDescent="0.65">
      <c r="A85" s="22" t="s">
        <v>256</v>
      </c>
      <c r="B85" s="31"/>
      <c r="C85" s="49"/>
      <c r="D85" s="49">
        <v>-1303262</v>
      </c>
      <c r="E85" s="49"/>
      <c r="F85" s="49">
        <v>-960218</v>
      </c>
      <c r="G85" s="49"/>
      <c r="H85" s="49">
        <v>-1243380</v>
      </c>
      <c r="I85" s="51"/>
      <c r="J85" s="49">
        <v>-949486</v>
      </c>
      <c r="M85" s="71"/>
    </row>
    <row r="86" spans="1:13" s="110" customFormat="1" ht="21.65" customHeight="1" x14ac:dyDescent="0.7">
      <c r="A86" s="185" t="s">
        <v>257</v>
      </c>
      <c r="B86" s="191"/>
      <c r="C86" s="184"/>
      <c r="D86" s="23">
        <f>SUM(D70:D85)</f>
        <v>1474941</v>
      </c>
      <c r="E86" s="184"/>
      <c r="F86" s="23">
        <f>SUM(F70:F85)</f>
        <v>124427</v>
      </c>
      <c r="G86" s="184"/>
      <c r="H86" s="23">
        <f>SUM(H71:H85)</f>
        <v>6290800</v>
      </c>
      <c r="I86" s="46"/>
      <c r="J86" s="23">
        <f>SUM(J71:J85)</f>
        <v>-87839</v>
      </c>
      <c r="M86" s="71"/>
    </row>
    <row r="87" spans="1:13" s="110" customFormat="1" ht="7.5" customHeight="1" x14ac:dyDescent="0.7">
      <c r="A87" s="185"/>
      <c r="B87" s="191"/>
      <c r="C87" s="194"/>
      <c r="D87" s="195"/>
      <c r="E87" s="194"/>
      <c r="F87" s="195"/>
      <c r="G87" s="194"/>
      <c r="H87" s="195"/>
      <c r="I87" s="194"/>
      <c r="J87" s="195"/>
      <c r="M87" s="71"/>
    </row>
    <row r="88" spans="1:13" s="110" customFormat="1" ht="22" customHeight="1" x14ac:dyDescent="0.7">
      <c r="A88" s="185" t="s">
        <v>258</v>
      </c>
      <c r="B88" s="185"/>
      <c r="C88" s="184"/>
      <c r="D88" s="29">
        <f>SUM(D43,D67,D86)</f>
        <v>177585</v>
      </c>
      <c r="E88" s="184"/>
      <c r="F88" s="29">
        <f>SUM(F43,F67,F86)</f>
        <v>46934</v>
      </c>
      <c r="G88" s="184"/>
      <c r="H88" s="29">
        <f>SUM(H43,H67,H86)</f>
        <v>193188</v>
      </c>
      <c r="I88" s="46"/>
      <c r="J88" s="29">
        <f>SUM(J43,J67,J86)</f>
        <v>-11128</v>
      </c>
      <c r="M88" s="71"/>
    </row>
    <row r="89" spans="1:13" s="110" customFormat="1" ht="21.65" customHeight="1" x14ac:dyDescent="0.65">
      <c r="A89" s="17" t="s">
        <v>259</v>
      </c>
      <c r="B89" s="6"/>
      <c r="C89" s="44"/>
      <c r="D89" s="49">
        <v>283590</v>
      </c>
      <c r="E89" s="44"/>
      <c r="F89" s="49">
        <v>136426</v>
      </c>
      <c r="G89" s="44"/>
      <c r="H89" s="49">
        <v>54605</v>
      </c>
      <c r="J89" s="49">
        <v>43774</v>
      </c>
      <c r="M89" s="71"/>
    </row>
    <row r="90" spans="1:13" s="110" customFormat="1" ht="21.65" customHeight="1" thickBot="1" x14ac:dyDescent="0.75">
      <c r="A90" s="36" t="s">
        <v>260</v>
      </c>
      <c r="B90" s="36"/>
      <c r="C90" s="186"/>
      <c r="D90" s="196">
        <f>SUM(D88:D89)</f>
        <v>461175</v>
      </c>
      <c r="E90" s="186"/>
      <c r="F90" s="196">
        <f>SUM(F88:F89)</f>
        <v>183360</v>
      </c>
      <c r="G90" s="186"/>
      <c r="H90" s="196">
        <f>SUM(H88:H89)</f>
        <v>247793</v>
      </c>
      <c r="I90" s="186"/>
      <c r="J90" s="196">
        <f>SUM(J88:J89)</f>
        <v>32646</v>
      </c>
      <c r="M90" s="71"/>
    </row>
    <row r="91" spans="1:13" ht="5.5" customHeight="1" thickTop="1" x14ac:dyDescent="0.65">
      <c r="C91" s="44"/>
      <c r="D91" s="44"/>
      <c r="E91" s="44"/>
      <c r="F91" s="44"/>
      <c r="G91" s="44"/>
      <c r="H91" s="44"/>
      <c r="I91" s="44"/>
      <c r="J91" s="44"/>
    </row>
    <row r="92" spans="1:13" ht="21.65" customHeight="1" x14ac:dyDescent="0.7">
      <c r="A92" s="15" t="s">
        <v>261</v>
      </c>
      <c r="B92" s="15"/>
      <c r="C92" s="44"/>
      <c r="D92" s="108"/>
      <c r="E92" s="9"/>
      <c r="F92" s="108"/>
      <c r="G92" s="9"/>
      <c r="H92" s="108"/>
      <c r="I92" s="9"/>
      <c r="J92" s="108"/>
    </row>
    <row r="93" spans="1:13" ht="21.65" customHeight="1" x14ac:dyDescent="0.7">
      <c r="A93" s="17" t="s">
        <v>262</v>
      </c>
      <c r="B93" s="15"/>
      <c r="C93" s="44"/>
      <c r="D93" s="49">
        <v>20443</v>
      </c>
      <c r="E93" s="44"/>
      <c r="F93" s="49">
        <v>5829</v>
      </c>
      <c r="G93" s="44"/>
      <c r="H93" s="49">
        <v>0</v>
      </c>
      <c r="I93" s="44"/>
      <c r="J93" s="49">
        <v>0</v>
      </c>
    </row>
    <row r="94" spans="1:13" ht="21.65" customHeight="1" x14ac:dyDescent="0.65">
      <c r="A94" s="17" t="s">
        <v>263</v>
      </c>
      <c r="B94" s="17"/>
      <c r="C94" s="44"/>
      <c r="D94" s="49">
        <v>120626</v>
      </c>
      <c r="E94" s="44"/>
      <c r="F94" s="49">
        <v>190367</v>
      </c>
      <c r="G94" s="44"/>
      <c r="H94" s="49">
        <v>1952</v>
      </c>
      <c r="I94" s="44"/>
      <c r="J94" s="49">
        <v>0</v>
      </c>
    </row>
    <row r="95" spans="1:13" ht="21.65" customHeight="1" x14ac:dyDescent="0.65">
      <c r="A95" s="17" t="s">
        <v>264</v>
      </c>
      <c r="B95" s="17"/>
      <c r="C95" s="44"/>
      <c r="D95" s="49">
        <v>3179</v>
      </c>
      <c r="E95" s="44"/>
      <c r="F95" s="49">
        <v>2726</v>
      </c>
      <c r="G95" s="44"/>
      <c r="H95" s="49">
        <v>2156</v>
      </c>
      <c r="I95" s="44"/>
      <c r="J95" s="49">
        <v>2726</v>
      </c>
    </row>
    <row r="96" spans="1:13" ht="21.5" hidden="1" customHeight="1" x14ac:dyDescent="0.65">
      <c r="A96" s="17" t="s">
        <v>265</v>
      </c>
      <c r="B96" s="17"/>
      <c r="C96" s="44"/>
      <c r="D96" s="49"/>
      <c r="E96" s="44"/>
      <c r="F96" s="49"/>
      <c r="G96" s="44"/>
      <c r="H96" s="49"/>
      <c r="I96" s="44"/>
      <c r="J96" s="49"/>
    </row>
    <row r="97" spans="1:10" ht="21.5" x14ac:dyDescent="0.65">
      <c r="A97" s="17" t="s">
        <v>266</v>
      </c>
      <c r="D97" s="49">
        <v>52663</v>
      </c>
      <c r="E97" s="175"/>
      <c r="F97" s="49">
        <v>86383</v>
      </c>
      <c r="G97" s="175"/>
      <c r="H97" s="49">
        <v>25932</v>
      </c>
      <c r="I97" s="175"/>
      <c r="J97" s="49">
        <v>16191</v>
      </c>
    </row>
    <row r="98" spans="1:10" ht="21.5" x14ac:dyDescent="0.65">
      <c r="A98" s="17" t="s">
        <v>267</v>
      </c>
      <c r="D98" s="49">
        <v>140343</v>
      </c>
      <c r="E98" s="175"/>
      <c r="F98" s="51">
        <v>0</v>
      </c>
      <c r="G98" s="175"/>
      <c r="H98" s="49">
        <v>140343</v>
      </c>
      <c r="I98" s="175"/>
      <c r="J98" s="49">
        <v>0</v>
      </c>
    </row>
    <row r="99" spans="1:10" ht="21.5" x14ac:dyDescent="0.65">
      <c r="A99" s="17"/>
      <c r="D99" s="49"/>
      <c r="E99" s="175"/>
      <c r="F99" s="49"/>
      <c r="G99" s="175"/>
      <c r="H99" s="49"/>
      <c r="I99" s="175"/>
      <c r="J99" s="49"/>
    </row>
    <row r="100" spans="1:10" ht="23.9" customHeight="1" x14ac:dyDescent="0.65">
      <c r="D100" s="56">
        <f>D90-'BS 3-5'!D10</f>
        <v>0</v>
      </c>
      <c r="F100" s="56"/>
      <c r="H100" s="56">
        <f>H90-'BS 3-5'!H10</f>
        <v>0</v>
      </c>
      <c r="J100" s="56"/>
    </row>
    <row r="101" spans="1:10" ht="23.9" customHeight="1" x14ac:dyDescent="0.65">
      <c r="F101" s="56"/>
      <c r="H101" s="56"/>
    </row>
    <row r="102" spans="1:10" ht="23.9" customHeight="1" x14ac:dyDescent="0.65">
      <c r="H102" s="177"/>
      <c r="J102" s="177"/>
    </row>
    <row r="104" spans="1:10" ht="23.9" customHeight="1" x14ac:dyDescent="0.65">
      <c r="H104" s="197"/>
    </row>
    <row r="105" spans="1:10" ht="23.9" customHeight="1" x14ac:dyDescent="0.65">
      <c r="H105" s="197"/>
    </row>
    <row r="106" spans="1:10" ht="23.9" customHeight="1" x14ac:dyDescent="0.65">
      <c r="H106" s="197"/>
    </row>
    <row r="107" spans="1:10" ht="23.9" customHeight="1" x14ac:dyDescent="0.65">
      <c r="H107" s="197"/>
    </row>
  </sheetData>
  <mergeCells count="14">
    <mergeCell ref="D4:F4"/>
    <mergeCell ref="H4:J4"/>
    <mergeCell ref="D5:F5"/>
    <mergeCell ref="H5:J5"/>
    <mergeCell ref="D6:F6"/>
    <mergeCell ref="H6:J6"/>
    <mergeCell ref="D50:F50"/>
    <mergeCell ref="H50:J50"/>
    <mergeCell ref="D53:J53"/>
    <mergeCell ref="D9:J9"/>
    <mergeCell ref="D48:F48"/>
    <mergeCell ref="H48:J48"/>
    <mergeCell ref="D49:F49"/>
    <mergeCell ref="H49:J49"/>
  </mergeCells>
  <pageMargins left="0.8" right="0.53" top="0.48" bottom="0.5" header="0.4" footer="0.5"/>
  <pageSetup paperSize="9" scale="70" firstPageNumber="14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MDYJPH7RTKF3-899612618-2327298</_dlc_DocId>
    <_dlc_DocIdUrl xmlns="4280bfd0-8d39-4c8f-a2d7-e53cc45df9c8">
      <Url>https://assetworldcorpth.sharepoint.com/sites/File_Sharing/_layouts/15/DocIdRedir.aspx?ID=MDYJPH7RTKF3-899612618-2327298</Url>
      <Description>MDYJPH7RTKF3-899612618-2327298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3" ma:contentTypeDescription="Create a new document." ma:contentTypeScope="" ma:versionID="7eddd34537b802a051ad2223b45bed9c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867d76dc7426c3139a2cb4e182a02833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4031D6-000D-490A-8FB3-74B645510F70}">
  <ds:schemaRefs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253A4E0-F160-4ECB-BDBB-89EF78F29A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0771C8-7CC2-450B-8E92-8A6278BB0E4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8F11C9F-44B6-4653-89A7-44363CA4F84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SH-10</vt:lpstr>
      <vt:lpstr>SH-11</vt:lpstr>
      <vt:lpstr>SH-12</vt:lpstr>
      <vt:lpstr>SH-13</vt:lpstr>
      <vt:lpstr>CF 14-15</vt:lpstr>
      <vt:lpstr>'BS 3-5'!Print_Area</vt:lpstr>
      <vt:lpstr>'CF 14-15'!Print_Area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Penpidcha, Hattinat</dc:creator>
  <cp:lastModifiedBy>Ratchadaporn Tungketmukda : รัชดาพร  ตั้งเกษมุกดา</cp:lastModifiedBy>
  <dcterms:created xsi:type="dcterms:W3CDTF">2023-11-06T02:54:14Z</dcterms:created>
  <dcterms:modified xsi:type="dcterms:W3CDTF">2023-11-07T12:11:13Z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0x0101007C6F7B0444CC944D825A35AFDC1411B5</vt:lpwstr>
  </property>
  <property fmtid="{D5CDD505-2E9C-101B-9397-08002B2CF9AE}" pid="3" name="_dlc_DocIdItemGuid">
    <vt:lpwstr>dc6717fd-092d-4571-9534-e766bea920ca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MediaServiceImageTags">
    <vt:lpwstr/>
  </property>
</Properties>
</file>