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สต็อบ\สต็อบ 2566\Silicon Craft Technology(SICT)-2566\SICT_Sep'66\"/>
    </mc:Choice>
  </mc:AlternateContent>
  <xr:revisionPtr revIDLastSave="0" documentId="13_ncr:1_{D3E485B2-B068-4452-BCD2-43123AE1CB57}" xr6:coauthVersionLast="47" xr6:coauthVersionMax="47" xr10:uidLastSave="{00000000-0000-0000-0000-000000000000}"/>
  <bookViews>
    <workbookView xWindow="-120" yWindow="-120" windowWidth="29040" windowHeight="15720" tabRatio="745" activeTab="3" xr2:uid="{00000000-000D-0000-FFFF-FFFF00000000}"/>
  </bookViews>
  <sheets>
    <sheet name="BS " sheetId="1" r:id="rId1"/>
    <sheet name="PL" sheetId="9" r:id="rId2"/>
    <sheet name="Shareholders' Equity" sheetId="7" r:id="rId3"/>
    <sheet name="Cash Flows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'[10]AA-1'!#REF!</definedName>
    <definedName name="__DAT1" localSheetId="1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'[13]2017'!$C$3</definedName>
    <definedName name="_USD15" localSheetId="3">'[13]2017'!$C$2</definedName>
    <definedName name="_USD15" localSheetId="1">'[13]2017'!$C$2</definedName>
    <definedName name="_USD15">'[13]2017'!$C$2</definedName>
    <definedName name="_USD16" localSheetId="3">'[13]2017'!$C$1</definedName>
    <definedName name="_USD16" localSheetId="1">'[13]2017'!$C$1</definedName>
    <definedName name="_USD16">'[13]2017'!$C$1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 localSheetId="1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'[22]CODE,NAME'!$A$1:$B$19</definedName>
    <definedName name="CODE" localSheetId="1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[24]description!#REF!</definedName>
    <definedName name="comm." localSheetId="1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1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3">'[35]แจกแจง _งบดุล_'!#REF!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'[36]แจกแจง _งบดุล_'!#REF!</definedName>
    <definedName name="Excel_BuiltIn_Print_Area_12_16" localSheetId="1">'[36]แจกแจง _งบดุล_'!#REF!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3">'[37]แจกแจง _งบดุล_'!#REF!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3">'[37]แจกแจง _งบดุล_'!#REF!</definedName>
    <definedName name="Excel_BuiltIn_Print_Area_12_5" localSheetId="1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3">'[37]แจกแจง _งบดุล_'!#REF!</definedName>
    <definedName name="Excel_BuiltIn_Print_Area_12_6" localSheetId="1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3">[38]ดอกเบี้ยรับ!#REF!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3">[39]ดอกเบี้ยรับ!#REF!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3">[40]ดอกเบี้ยรับ!#REF!</definedName>
    <definedName name="Excel_BuiltIn_Print_Area_4_1_29" localSheetId="1">[40]ดอกเบี้ยรับ!#REF!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3">[41]ดอกเบี้ยรับ!#REF!</definedName>
    <definedName name="Excel_BuiltIn_Print_Area_4_1_9" localSheetId="1">[41]ดอกเบี้ยรับ!#REF!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3">[36]SSW_loan_OD!#REF!</definedName>
    <definedName name="Excel_BuiltIn_Print_Titles_23" localSheetId="1">[36]SSW_loan_OD!#REF!</definedName>
    <definedName name="Excel_BuiltIn_Print_Titles_23">[36]SSW_loan_OD!#REF!</definedName>
    <definedName name="Excel_BuiltIn_Print_Titles_23_10" localSheetId="3">[35]SSW_loan_OD!#REF!</definedName>
    <definedName name="Excel_BuiltIn_Print_Titles_23_10" localSheetId="1">[35]SSW_loan_OD!#REF!</definedName>
    <definedName name="Excel_BuiltIn_Print_Titles_23_10">[35]SSW_loan_OD!#REF!</definedName>
    <definedName name="Excel_BuiltIn_Print_Titles_23_11" localSheetId="3">[38]SSW!#REF!</definedName>
    <definedName name="Excel_BuiltIn_Print_Titles_23_11" localSheetId="1">[38]SSW!#REF!</definedName>
    <definedName name="Excel_BuiltIn_Print_Titles_23_11">[38]SSW!#REF!</definedName>
    <definedName name="Excel_BuiltIn_Print_Titles_23_12" localSheetId="3">[39]SSW!#REF!</definedName>
    <definedName name="Excel_BuiltIn_Print_Titles_23_12" localSheetId="1">[39]SSW!#REF!</definedName>
    <definedName name="Excel_BuiltIn_Print_Titles_23_12">[39]SSW!#REF!</definedName>
    <definedName name="Excel_BuiltIn_Print_Titles_23_16" localSheetId="3">[37]SSW_loan_OD!#REF!</definedName>
    <definedName name="Excel_BuiltIn_Print_Titles_23_16" localSheetId="1">[37]SSW_loan_OD!#REF!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 localSheetId="3">[43]Insurance!#REF!</definedName>
    <definedName name="Excel_BuiltIn_Print_Titles_4" localSheetId="1">[43]Insurance!#REF!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 localSheetId="1">'[15]Budget-Expense'!$C$5</definedName>
    <definedName name="GDPW">'[15]Budget-Expense'!$C$5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 localSheetId="1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'[10]AA-1'!#REF!</definedName>
    <definedName name="KFISFW" localSheetId="1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 localSheetId="1">[56]Links!$H$1:$H$65536</definedName>
    <definedName name="L_Adjust">[57]Links!$H$1:$H$65536</definedName>
    <definedName name="L_AJE_Tot" localSheetId="3">[56]Links!$G$1:$G$65536</definedName>
    <definedName name="L_AJE_Tot" localSheetId="1">[56]Links!$G$1:$G$65536</definedName>
    <definedName name="L_AJE_Tot">[57]Links!$G$1:$G$65536</definedName>
    <definedName name="L_CY_Beg" localSheetId="3">[56]Links!$F$1:$F$65536</definedName>
    <definedName name="L_CY_Beg" localSheetId="1">[56]Links!$F$1:$F$65536</definedName>
    <definedName name="L_CY_Beg">[57]Links!$F$1:$F$65536</definedName>
    <definedName name="L_CY_End" localSheetId="3">[56]Links!$J$1:$J$65536</definedName>
    <definedName name="L_CY_End" localSheetId="1">[56]Links!$J$1:$J$65536</definedName>
    <definedName name="L_CY_End">[57]Links!$J$1:$J$65536</definedName>
    <definedName name="L_PY_End" localSheetId="3">[56]Links!$K$1:$K$65536</definedName>
    <definedName name="L_PY_End" localSheetId="1">[56]Links!$K$1:$K$65536</definedName>
    <definedName name="L_PY_End">[57]Links!$K$1:$K$65536</definedName>
    <definedName name="L_RJE_Tot" localSheetId="3">[56]Links!$I$1:$I$65536</definedName>
    <definedName name="L_RJE_Tot" localSheetId="1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 localSheetId="1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3">'Cash Flows'!$A$1:$L$117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 localSheetId="1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 localSheetId="1">[56]Lead!$J$1:$J$12</definedName>
    <definedName name="S_Adjust_Data">[57]Lead!$J$1:$J$12</definedName>
    <definedName name="S_AJE_Tot_Data" localSheetId="3">[56]Lead!$I$1:$I$12</definedName>
    <definedName name="S_AJE_Tot_Data" localSheetId="1">[56]Lead!$I$1:$I$12</definedName>
    <definedName name="S_AJE_Tot_Data">[57]Lead!$I$1:$I$12</definedName>
    <definedName name="S_CY_Beg_Data" localSheetId="3">[56]Lead!$G$1:$G$12</definedName>
    <definedName name="S_CY_Beg_Data" localSheetId="1">[56]Lead!$G$1:$G$12</definedName>
    <definedName name="S_CY_Beg_Data">[57]Lead!$G$1:$G$12</definedName>
    <definedName name="S_CY_End_Data" localSheetId="3">[56]Lead!$L$1:$L$12</definedName>
    <definedName name="S_CY_End_Data" localSheetId="1">[56]Lead!$L$1:$L$12</definedName>
    <definedName name="S_CY_End_Data">[57]Lead!$L$1:$L$12</definedName>
    <definedName name="S_PY_End_Data" localSheetId="3">[56]Lead!$N$1:$N$12</definedName>
    <definedName name="S_PY_End_Data" localSheetId="1">[56]Lead!$N$1:$N$12</definedName>
    <definedName name="S_PY_End_Data">[57]Lead!$N$1:$N$12</definedName>
    <definedName name="S_RJE_Tot_Data" localSheetId="3">[56]Lead!$K$1:$K$12</definedName>
    <definedName name="S_RJE_Tot_Data" localSheetId="1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1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1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 localSheetId="1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9" l="1"/>
  <c r="I31" i="9" s="1"/>
  <c r="K30" i="9"/>
  <c r="K31" i="9" s="1"/>
  <c r="M30" i="9"/>
  <c r="M31" i="9" s="1"/>
  <c r="K87" i="10" l="1"/>
  <c r="I87" i="10"/>
  <c r="R24" i="7"/>
  <c r="O30" i="9"/>
  <c r="O31" i="9" s="1"/>
  <c r="P24" i="7" l="1"/>
  <c r="I68" i="10"/>
  <c r="N26" i="7"/>
  <c r="J87" i="1" s="1"/>
  <c r="J26" i="7"/>
  <c r="H26" i="7"/>
  <c r="J82" i="1" s="1"/>
  <c r="T21" i="7"/>
  <c r="K11" i="10" l="1"/>
  <c r="T22" i="7" l="1"/>
  <c r="T13" i="7"/>
  <c r="K12" i="9"/>
  <c r="K18" i="9" s="1"/>
  <c r="K21" i="9" s="1"/>
  <c r="K23" i="9" s="1"/>
  <c r="K32" i="9" s="1"/>
  <c r="I12" i="9"/>
  <c r="I18" i="9" s="1"/>
  <c r="I21" i="9" s="1"/>
  <c r="I23" i="9" s="1"/>
  <c r="I32" i="9" s="1"/>
  <c r="I35" i="9" l="1"/>
  <c r="K35" i="9"/>
  <c r="L90" i="1" l="1"/>
  <c r="L15" i="1" l="1"/>
  <c r="L51" i="1" l="1"/>
  <c r="I100" i="10" l="1"/>
  <c r="K100" i="10"/>
  <c r="J73" i="1" l="1"/>
  <c r="T19" i="7" l="1"/>
  <c r="N17" i="7" l="1"/>
  <c r="L17" i="7"/>
  <c r="J17" i="7"/>
  <c r="H17" i="7"/>
  <c r="T12" i="7" l="1"/>
  <c r="T11" i="7"/>
  <c r="J51" i="1" l="1"/>
  <c r="I91" i="10" l="1"/>
  <c r="I11" i="10"/>
  <c r="J88" i="10"/>
  <c r="K68" i="10"/>
  <c r="A40" i="10"/>
  <c r="A78" i="10" s="1"/>
  <c r="A38" i="10"/>
  <c r="A76" i="10" s="1"/>
  <c r="R26" i="7"/>
  <c r="J89" i="1" s="1"/>
  <c r="R15" i="7"/>
  <c r="O12" i="9"/>
  <c r="M12" i="9"/>
  <c r="O18" i="9" l="1"/>
  <c r="M18" i="9"/>
  <c r="T24" i="7"/>
  <c r="T15" i="7"/>
  <c r="R17" i="7"/>
  <c r="O21" i="9"/>
  <c r="O23" i="9" l="1"/>
  <c r="P14" i="7" s="1"/>
  <c r="P17" i="7" s="1"/>
  <c r="M21" i="9"/>
  <c r="M23" i="9" s="1"/>
  <c r="O32" i="9" l="1"/>
  <c r="K9" i="10"/>
  <c r="K30" i="10" s="1"/>
  <c r="K53" i="10" s="1"/>
  <c r="O35" i="9"/>
  <c r="M32" i="9"/>
  <c r="P23" i="7"/>
  <c r="P26" i="7" s="1"/>
  <c r="J88" i="1" s="1"/>
  <c r="I9" i="10"/>
  <c r="I30" i="10" s="1"/>
  <c r="M35" i="9"/>
  <c r="T14" i="7"/>
  <c r="T17" i="7" s="1"/>
  <c r="I53" i="10" l="1"/>
  <c r="K58" i="10"/>
  <c r="K88" i="10" s="1"/>
  <c r="T23" i="7"/>
  <c r="J55" i="1"/>
  <c r="J23" i="1"/>
  <c r="J15" i="1"/>
  <c r="J24" i="1" l="1"/>
  <c r="I58" i="10"/>
  <c r="K90" i="10"/>
  <c r="J84" i="1"/>
  <c r="J56" i="1"/>
  <c r="I88" i="10" l="1"/>
  <c r="I90" i="10" s="1"/>
  <c r="I92" i="10" s="1"/>
  <c r="K92" i="10"/>
  <c r="L40" i="1" l="1"/>
  <c r="L73" i="1"/>
  <c r="L55" i="1" l="1"/>
  <c r="L56" i="1" s="1"/>
  <c r="L91" i="1" s="1"/>
  <c r="L23" i="1"/>
  <c r="L24" i="1" l="1"/>
  <c r="A70" i="1" l="1"/>
  <c r="A68" i="1"/>
  <c r="J40" i="1"/>
  <c r="A37" i="1"/>
  <c r="A35" i="1"/>
  <c r="T20" i="7" l="1"/>
  <c r="T26" i="7" s="1"/>
  <c r="L26" i="7"/>
  <c r="J85" i="1" l="1"/>
  <c r="J90" i="1" s="1"/>
  <c r="J91" i="1" s="1"/>
</calcChain>
</file>

<file path=xl/sharedStrings.xml><?xml version="1.0" encoding="utf-8"?>
<sst xmlns="http://schemas.openxmlformats.org/spreadsheetml/2006/main" count="279" uniqueCount="198">
  <si>
    <t>บริษัท  ซิลิคอน คราฟท์ เทคโนโลยี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</si>
  <si>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</si>
  <si>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</si>
  <si>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</si>
  <si>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</si>
  <si>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</si>
  <si>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</si>
  <si>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</si>
  <si>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</si>
  <si>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</si>
  <si>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</si>
  <si>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</si>
  <si>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</si>
  <si>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</si>
  <si>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</si>
  <si>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</si>
  <si>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</si>
  <si>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</si>
  <si>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</si>
  <si>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</si>
  <si>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</si>
  <si>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</si>
  <si>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</si>
  <si>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</si>
  <si>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</si>
  <si>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</si>
  <si>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</si>
  <si>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</si>
  <si>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</si>
  <si>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</si>
  <si>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</si>
  <si>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</si>
  <si>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</si>
  <si>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</si>
  <si>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</si>
  <si>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</si>
  <si>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</si>
  <si>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</si>
  <si>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</si>
  <si>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</si>
  <si>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</si>
  <si>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</si>
  <si>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</si>
  <si>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</si>
  <si>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</si>
  <si>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</si>
  <si>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ยังไม่ได้จัดสรร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</si>
  <si>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</si>
  <si>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</si>
  <si>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</si>
  <si>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</si>
  <si>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</si>
  <si>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ต้นทุนในการจัดจำหน่าย</t>
  </si>
  <si>
    <t>ค่าใช้จ่ายในการบริหาร</t>
  </si>
  <si>
    <t>ผลกำไร (ขาดทุน) อื่น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</si>
  <si>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</si>
  <si>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</si>
  <si>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</si>
  <si>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</si>
  <si>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</si>
  <si>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จำนวนหุ้นสามัญถัวเฉลี่ยถ่วงน้ำหนัก (หุ้น)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</si>
  <si>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</si>
  <si>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</si>
  <si>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</si>
  <si>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</si>
  <si>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รวมส่วนของ  
ผู้ถือหุ้น</t>
  </si>
  <si>
    <t>จัดสรรแล้ว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</si>
  <si>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</si>
  <si>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</si>
  <si>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</si>
  <si>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</si>
  <si>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ขาดทุนจากการด้อยค่าโครงการพัฒนาออกแบบสินค้า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</si>
  <si>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</si>
  <si>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</si>
  <si>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</si>
  <si>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</si>
  <si>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</si>
  <si>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กระแสเงินสดสุทธิได้มาจาก(ใช้ไปใน)กิจกรรมดำเนินงาน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</si>
  <si>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</si>
  <si>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</si>
  <si>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</si>
  <si>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</si>
  <si>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</si>
  <si>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กระแสเงินสดสุทธิได้มาจาก(ใช้ไปใน)กิจกรรมจัดหาเงิน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</si>
  <si>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</si>
  <si>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</si>
  <si>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</si>
  <si>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</si>
  <si>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</si>
  <si>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</si>
  <si>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</si>
  <si>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ค่าใช้จ่ายอื่น</t>
  </si>
  <si>
    <t>12</t>
  </si>
  <si>
    <t>รายได้จากการขายและการให้บริการ</t>
  </si>
  <si>
    <t>ต้นทุนขายและการให้บริการ</t>
  </si>
  <si>
    <t>10</t>
  </si>
  <si>
    <t>8</t>
  </si>
  <si>
    <t>(ยังไม่ได้ตรวจสอบ/</t>
  </si>
  <si>
    <t>(ตรวจสอบแล้ว)</t>
  </si>
  <si>
    <t>สอบทานแล้ว)</t>
  </si>
  <si>
    <t>(ยังไม่ได้ตรวจสอบ/สอบทานแล้ว)</t>
  </si>
  <si>
    <t>11</t>
  </si>
  <si>
    <t>ยอดคงเหลือ ณ วันที่  31 ธันวาคม 2564</t>
  </si>
  <si>
    <t>7.1</t>
  </si>
  <si>
    <t>6</t>
  </si>
  <si>
    <t>4</t>
  </si>
  <si>
    <t>13</t>
  </si>
  <si>
    <t>31 ธันวาคม 2565</t>
  </si>
  <si>
    <t>เงินกู้ยืมระยะสั้นจากสถาบันการเงิน</t>
  </si>
  <si>
    <t>ยอดคงเหลือ ณ วันที่  31 ธันวาคม 2565</t>
  </si>
  <si>
    <t>ค่าใช้จ่ายโครงการร่วมลงทุนระหว่างนายจ้างและลูกจ้าง (EJIP)</t>
  </si>
  <si>
    <t>โอนสินทรัพย์ไม่หมุนเวียนอื่นเป็นสินทรัพย์ไม่มีตัวตนอื่น</t>
  </si>
  <si>
    <t>โอนสินทรัพย์ไม่หมุนเวียนอื่นเป็นอุปกรณ์</t>
  </si>
  <si>
    <t>3</t>
  </si>
  <si>
    <t>5.1</t>
  </si>
  <si>
    <t>5.2</t>
  </si>
  <si>
    <t>7.2</t>
  </si>
  <si>
    <t>9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</si>
  <si>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</si>
  <si>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</si>
  <si>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</si>
  <si>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</si>
  <si>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</si>
  <si>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กำไรเบ็ดเสร็จอื่นสำหรับงวด</t>
  </si>
  <si>
    <t>กำไรต่อหุ้นขั้นพื้นฐาน</t>
  </si>
  <si>
    <t>กำไรจากการจำหน่ายเงินลงทุน</t>
  </si>
  <si>
    <t>เงินสดจ่ายโครงการร่วมลงทุนระหว่างนายจ้างและลูกจ้าง (EJIP)</t>
  </si>
  <si>
    <t>เงินสดจ่ายดอกเบี้ย</t>
  </si>
  <si>
    <t>เงินสดจ่ายซื้อเงินลงทุนในกองทุนรวมตราสารหนี้</t>
  </si>
  <si>
    <t>เงินสดรับจากการจำหน่ายเงินลงทุนในกองทุนรวมตราสารหนี้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</si>
  <si>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</si>
  <si>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เงินสดจ่ายซื้อสินทรัพย์ไม่มีตัวตนอื่น</t>
  </si>
  <si>
    <t>หน่วย : บาท</t>
  </si>
  <si>
    <t>บริษัท ซิลิคอน คราฟท์ เทคโนโลยี จำกัด (มหาชน)</t>
  </si>
  <si>
    <t>เงินสด</t>
  </si>
  <si>
    <t>เงินฝากกระแสรายวัน</t>
  </si>
  <si>
    <t>เงินฝากออมทรัพย์</t>
  </si>
  <si>
    <t>เงินฝากเงินตราต่างประเทศ</t>
  </si>
  <si>
    <t>รวม</t>
  </si>
  <si>
    <t xml:space="preserve">         จัดสรรแล้ว - ทุนสำรองตามกฎหมาย</t>
  </si>
  <si>
    <t>กำไรต่อหุ้น</t>
  </si>
  <si>
    <t>ค่าใช้จ่ายภาษีเงินได้</t>
  </si>
  <si>
    <t>ปรับรายการที่กระทบกำไร (ขาดทุน) เป็นเงินสดรับ (จ่าย)</t>
  </si>
  <si>
    <t xml:space="preserve">ขาดทุนจากปรับลดมูลค่าสินค้าคงเหลือ  </t>
  </si>
  <si>
    <t>ประมาณการหนี้สินผลประโยชน์พนักงาน</t>
  </si>
  <si>
    <t>ประมาณการหนี้สินไม่หมุนเวียนสำหรับผลประโยชน์พนักงานโครงการ</t>
  </si>
  <si>
    <t>ส่วนที่ใช้ในโครงการพัฒนาออกแบบสินค้า</t>
  </si>
  <si>
    <t>เงินกู้ยืมระยะสั้นจากสถาบันการเงินเพิ่มขึ้น</t>
  </si>
  <si>
    <t>หุ้นสามัญ 720,000,000 หุ้น มูลค่าหุ้นละ 0.50 บาท</t>
  </si>
  <si>
    <t>สำหรับงวดสามเดือน</t>
  </si>
  <si>
    <t>เงินปันผลจ่าย</t>
  </si>
  <si>
    <t>จ่ายหุ้นปันผล</t>
  </si>
  <si>
    <t>หุ้นสามัญ 479,999,884 หุ้น มูลค่าหุ้นละ 0.50 บาท</t>
  </si>
  <si>
    <t>กำไรจากการตัดจำหน่ายอุปกรณ์</t>
  </si>
  <si>
    <t>เงินสดรับจากการขายอุปกรณ์</t>
  </si>
  <si>
    <t>เงินสดจ่ายผลประโยชน์พนักงาน</t>
  </si>
  <si>
    <t>14</t>
  </si>
  <si>
    <t>15</t>
  </si>
  <si>
    <t>กำไรสะสม</t>
  </si>
  <si>
    <t>รายการที่จะไม่ถูกจัดประเภทรายการใหม่ไว้ในกำไรหรือขาดทุนในภายหลัง</t>
  </si>
  <si>
    <t xml:space="preserve">ผลกำไรจากการวัดมูลค่าใหม่ของผลประโยชน์พนักงานที่กำหนดไว้ </t>
  </si>
  <si>
    <t>ภาษีเงินได้เกี่ยวกับองค์ประกอบของกำไรขาดทุนเบ็ดเสร็จอื่น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</si>
  <si>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</si>
  <si>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</si>
  <si>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</si>
  <si>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เงินสดจ่ายหนี้สินตามสัญญาเช่า</t>
  </si>
  <si>
    <t>เงินสดจ่ายเงินปันผล</t>
  </si>
  <si>
    <t>เงินสดรับ(จ่าย)ภาษีเงินได้นิติบุคคล</t>
  </si>
  <si>
    <t>สินทรัพย์สิทธิการใช้ภายใต้หนี้สินตามสัญญาเช่า</t>
  </si>
  <si>
    <t>หรือขาดทุน - เงินลงทุนในกองทุนรวมตราสารหนี้</t>
  </si>
  <si>
    <t>หรือขาดทุน - สัญญาซื้อเงินตราต่างประเทศล่วงหน้า</t>
  </si>
  <si>
    <t>หรือขาดทุน - สัญญาเงินตราต่างประเทศล่วงหน้า</t>
  </si>
  <si>
    <t>ขาดทุนจากการด้อยค่าอุปกรณ์</t>
  </si>
  <si>
    <t>เงินฝากสถาบันการเงินที่ไม่มีภาระผูกพัน(เพิ่มขึ้น)ลดลง</t>
  </si>
  <si>
    <t>เงินฝากสถาบันการเงินที่มีภาระผูกพัน(เพิ่มขึ้น)ลดลง</t>
  </si>
  <si>
    <t>(โอนกลับ)ผลขาดทุนทางด้านเครดิตของเงินฝากธนาคาร</t>
  </si>
  <si>
    <t>(กำไร)ขาดทุนจากอัตราแลกเปลี่ยนที่ยังไม่เกิดขึ้น</t>
  </si>
  <si>
    <t>(กำไร)ขาดทุนจากหนี้สินทางการเงินที่วัดมูลค่ายุติธรรมผ่านกำไร</t>
  </si>
  <si>
    <t>(กำไร)ขาดทุนจากสินทรัพย์ทางการเงินที่วัดมูลค่ายุติธรรมผ่านกำไร</t>
  </si>
  <si>
    <t>2.1</t>
  </si>
  <si>
    <t>12, 14</t>
  </si>
  <si>
    <t>โอนอุปกรณ์เป็นสินทรัพย์ไม่มีตัวตนอื่น</t>
  </si>
  <si>
    <t xml:space="preserve">จ่ายเงินปันผลเป็นหุ้นสามัญของบริษัทฯ </t>
  </si>
  <si>
    <t>กลับรายการประมาณการหนี้สินไม่หมุนเวียนสำหรับผลประโยชน์พนักงาน</t>
  </si>
  <si>
    <t>จากการวัดมูลค่าใหม่ของผลประโยชน์พนักงาน</t>
  </si>
  <si>
    <t>(ลงชื่อ) .........................……………………………….....………………..... กรรมการ</t>
  </si>
  <si>
    <t xml:space="preserve">                (      นายนัยวุฒิ  วงษ์โคเมท  และ  นายบดินทร์ เกษมเศรษฐ์      )</t>
  </si>
  <si>
    <t>ณ วันที่ 30 กันยายน 2566</t>
  </si>
  <si>
    <t>30 กันยายน 2566</t>
  </si>
  <si>
    <t>สำหรับงวดสามเดือนและเก้าเดือน สิ้นสุดวันที่ 30 กันยายน 2566</t>
  </si>
  <si>
    <t>30 กันยายน 2565</t>
  </si>
  <si>
    <t>สำหรับงวดเก้าเดือน</t>
  </si>
  <si>
    <t>ยอดคงเหลือ ณ วันที่ 30 กันยายน 2565</t>
  </si>
  <si>
    <t>สำหรับงวดเก้าเดือน สิ้นสุดวันที่ 30 กันยายน 2566</t>
  </si>
  <si>
    <t>ยอดคงเหลือ ณ วันที่ 30 กันยายน 2566</t>
  </si>
  <si>
    <t>เงินสดและรายการเทียบเท่าเงินสด ณ วันที่ 30 กันยายน 2566 และ 2565 มีรายละเอียดดังนี้</t>
  </si>
  <si>
    <t>กลับรายการสินทรัพย์สิทธิการใช้กับค่าเสื่อราคาสะสมสัญญาเช่าที่ครบกำหนด</t>
  </si>
  <si>
    <t>ภาษีเงินได้ค้างจ่าย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</si>
</sst>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.00_ ;\(#,##0.00\)"/>
    <numFmt numFmtId="176" formatCode="#,##0.00_ ;\-#,##0.00\ "/>
    <numFmt numFmtId="177" formatCode="#,##0;\(#,##0\)"/>
  </numFmts>
  <fonts count="17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6" fillId="0" borderId="0"/>
    <xf numFmtId="39" fontId="1" fillId="0" borderId="0"/>
    <xf numFmtId="0" fontId="7" fillId="0" borderId="0"/>
    <xf numFmtId="0" fontId="8" fillId="0" borderId="0"/>
    <xf numFmtId="0" fontId="3" fillId="0" borderId="0"/>
    <xf numFmtId="39" fontId="1" fillId="0" borderId="0"/>
    <xf numFmtId="0" fontId="9" fillId="0" borderId="0"/>
    <xf numFmtId="0" fontId="3" fillId="0" borderId="0"/>
    <xf numFmtId="164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6" fillId="0" borderId="0"/>
    <xf numFmtId="0" fontId="1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4">
    <xf numFmtId="0" fontId="0" fillId="0" borderId="0" xfId="0"/>
    <xf numFmtId="165" fontId="2" fillId="0" borderId="0" xfId="2" applyNumberFormat="1" applyFont="1"/>
    <xf numFmtId="40" fontId="11" fillId="0" borderId="0" xfId="24" applyNumberFormat="1" applyFont="1"/>
    <xf numFmtId="40" fontId="11" fillId="0" borderId="0" xfId="2" applyNumberFormat="1" applyFont="1" applyAlignment="1">
      <alignment horizontal="center"/>
    </xf>
    <xf numFmtId="40" fontId="11" fillId="0" borderId="0" xfId="2" applyNumberFormat="1" applyFont="1"/>
    <xf numFmtId="40" fontId="11" fillId="0" borderId="1" xfId="2" applyNumberFormat="1" applyFont="1" applyBorder="1"/>
    <xf numFmtId="40" fontId="11" fillId="0" borderId="1" xfId="2" applyNumberFormat="1" applyFont="1" applyBorder="1" applyAlignment="1">
      <alignment horizontal="right"/>
    </xf>
    <xf numFmtId="165" fontId="11" fillId="0" borderId="1" xfId="2" applyNumberFormat="1" applyFont="1" applyBorder="1" applyAlignment="1">
      <alignment horizontal="right"/>
    </xf>
    <xf numFmtId="165" fontId="11" fillId="0" borderId="0" xfId="2" applyNumberFormat="1" applyFont="1" applyAlignment="1">
      <alignment horizontal="center"/>
    </xf>
    <xf numFmtId="40" fontId="11" fillId="0" borderId="1" xfId="24" quotePrefix="1" applyNumberFormat="1" applyFont="1" applyBorder="1" applyAlignment="1">
      <alignment horizontal="center"/>
    </xf>
    <xf numFmtId="38" fontId="11" fillId="0" borderId="0" xfId="24" applyNumberFormat="1" applyFont="1"/>
    <xf numFmtId="40" fontId="11" fillId="0" borderId="0" xfId="24" quotePrefix="1" applyNumberFormat="1" applyFont="1" applyAlignment="1">
      <alignment horizontal="center"/>
    </xf>
    <xf numFmtId="169" fontId="11" fillId="0" borderId="0" xfId="2" applyNumberFormat="1" applyFont="1" applyAlignment="1">
      <alignment horizontal="left"/>
    </xf>
    <xf numFmtId="165" fontId="11" fillId="0" borderId="0" xfId="2" applyNumberFormat="1" applyFont="1"/>
    <xf numFmtId="170" fontId="11" fillId="0" borderId="0" xfId="2" applyNumberFormat="1" applyFont="1" applyAlignment="1">
      <alignment horizontal="right"/>
    </xf>
    <xf numFmtId="40" fontId="11" fillId="0" borderId="0" xfId="2" applyNumberFormat="1" applyFont="1" applyAlignment="1">
      <alignment horizontal="left"/>
    </xf>
    <xf numFmtId="170" fontId="11" fillId="0" borderId="0" xfId="24" applyNumberFormat="1" applyFont="1"/>
    <xf numFmtId="40" fontId="12" fillId="0" borderId="0" xfId="2" applyNumberFormat="1" applyFont="1"/>
    <xf numFmtId="170" fontId="11" fillId="0" borderId="5" xfId="24" applyNumberFormat="1" applyFont="1" applyBorder="1"/>
    <xf numFmtId="40" fontId="11" fillId="0" borderId="0" xfId="24" applyNumberFormat="1" applyFont="1" applyAlignment="1">
      <alignment horizontal="center"/>
    </xf>
    <xf numFmtId="0" fontId="11" fillId="0" borderId="0" xfId="24" applyFont="1"/>
    <xf numFmtId="167" fontId="11" fillId="0" borderId="0" xfId="1" applyNumberFormat="1" applyFont="1" applyFill="1"/>
    <xf numFmtId="169" fontId="11" fillId="0" borderId="0" xfId="24" applyNumberFormat="1" applyFont="1"/>
    <xf numFmtId="169" fontId="11" fillId="0" borderId="0" xfId="2" applyNumberFormat="1" applyFont="1"/>
    <xf numFmtId="170" fontId="11" fillId="0" borderId="0" xfId="2" applyNumberFormat="1" applyFont="1"/>
    <xf numFmtId="167" fontId="11" fillId="0" borderId="0" xfId="1" applyNumberFormat="1" applyFont="1"/>
    <xf numFmtId="170" fontId="11" fillId="0" borderId="1" xfId="2" applyNumberFormat="1" applyFont="1" applyBorder="1"/>
    <xf numFmtId="167" fontId="11" fillId="0" borderId="1" xfId="2" applyNumberFormat="1" applyFont="1" applyBorder="1"/>
    <xf numFmtId="169" fontId="12" fillId="0" borderId="0" xfId="2" applyNumberFormat="1" applyFont="1" applyAlignment="1">
      <alignment horizontal="left"/>
    </xf>
    <xf numFmtId="40" fontId="12" fillId="0" borderId="0" xfId="24" applyNumberFormat="1" applyFont="1"/>
    <xf numFmtId="165" fontId="11" fillId="0" borderId="0" xfId="0" applyNumberFormat="1" applyFont="1"/>
    <xf numFmtId="49" fontId="11" fillId="0" borderId="0" xfId="2" applyNumberFormat="1" applyFont="1" applyAlignment="1">
      <alignment horizontal="center"/>
    </xf>
    <xf numFmtId="170" fontId="11" fillId="0" borderId="1" xfId="2" applyNumberFormat="1" applyFont="1" applyBorder="1" applyAlignment="1">
      <alignment horizontal="right"/>
    </xf>
    <xf numFmtId="170" fontId="11" fillId="0" borderId="2" xfId="2" applyNumberFormat="1" applyFont="1" applyBorder="1" applyAlignment="1">
      <alignment horizontal="right"/>
    </xf>
    <xf numFmtId="43" fontId="11" fillId="0" borderId="0" xfId="19" applyFont="1" applyFill="1" applyBorder="1" applyAlignment="1" applyProtection="1">
      <alignment horizontal="right"/>
    </xf>
    <xf numFmtId="40" fontId="11" fillId="0" borderId="0" xfId="2" quotePrefix="1" applyNumberFormat="1" applyFont="1" applyAlignment="1">
      <alignment horizontal="center"/>
    </xf>
    <xf numFmtId="167" fontId="11" fillId="0" borderId="1" xfId="1" applyNumberFormat="1" applyFont="1" applyBorder="1"/>
    <xf numFmtId="170" fontId="11" fillId="0" borderId="2" xfId="2" applyNumberFormat="1" applyFont="1" applyBorder="1"/>
    <xf numFmtId="40" fontId="12" fillId="0" borderId="0" xfId="6" applyNumberFormat="1" applyFont="1" applyAlignment="1">
      <alignment horizontal="left"/>
    </xf>
    <xf numFmtId="170" fontId="11" fillId="0" borderId="3" xfId="6" applyNumberFormat="1" applyFont="1" applyBorder="1" applyAlignment="1">
      <alignment horizontal="right"/>
    </xf>
    <xf numFmtId="170" fontId="11" fillId="0" borderId="0" xfId="6" applyNumberFormat="1" applyFont="1" applyAlignment="1">
      <alignment horizontal="right"/>
    </xf>
    <xf numFmtId="40" fontId="11" fillId="0" borderId="0" xfId="6" applyNumberFormat="1" applyFont="1" applyAlignment="1">
      <alignment horizontal="left"/>
    </xf>
    <xf numFmtId="171" fontId="11" fillId="0" borderId="0" xfId="24" applyNumberFormat="1" applyFont="1"/>
    <xf numFmtId="40" fontId="11" fillId="0" borderId="0" xfId="24" applyNumberFormat="1" applyFont="1" applyAlignment="1">
      <alignment horizontal="left"/>
    </xf>
    <xf numFmtId="49" fontId="11" fillId="0" borderId="0" xfId="2" quotePrefix="1" applyNumberFormat="1" applyFont="1" applyAlignment="1">
      <alignment horizontal="center"/>
    </xf>
    <xf numFmtId="172" fontId="11" fillId="0" borderId="0" xfId="24" applyNumberFormat="1" applyFont="1"/>
    <xf numFmtId="39" fontId="11" fillId="0" borderId="0" xfId="7" applyFont="1"/>
    <xf numFmtId="0" fontId="11" fillId="0" borderId="0" xfId="8" applyFont="1"/>
    <xf numFmtId="39" fontId="11" fillId="0" borderId="0" xfId="7" applyFont="1" applyAlignment="1">
      <alignment horizontal="center"/>
    </xf>
    <xf numFmtId="39" fontId="11" fillId="0" borderId="1" xfId="7" applyFont="1" applyBorder="1" applyAlignment="1">
      <alignment horizontal="center"/>
    </xf>
    <xf numFmtId="39" fontId="11" fillId="0" borderId="0" xfId="8" applyNumberFormat="1" applyFont="1"/>
    <xf numFmtId="39" fontId="11" fillId="0" borderId="0" xfId="9" applyNumberFormat="1" applyFont="1" applyAlignment="1">
      <alignment horizontal="center"/>
    </xf>
    <xf numFmtId="39" fontId="11" fillId="0" borderId="5" xfId="8" applyNumberFormat="1" applyFont="1" applyBorder="1" applyAlignment="1">
      <alignment vertical="center" wrapText="1"/>
    </xf>
    <xf numFmtId="39" fontId="11" fillId="0" borderId="5" xfId="8" applyNumberFormat="1" applyFont="1" applyBorder="1" applyAlignment="1">
      <alignment horizontal="center" vertical="top"/>
    </xf>
    <xf numFmtId="39" fontId="11" fillId="0" borderId="5" xfId="8" applyNumberFormat="1" applyFont="1" applyBorder="1" applyAlignment="1">
      <alignment vertical="center"/>
    </xf>
    <xf numFmtId="39" fontId="11" fillId="0" borderId="0" xfId="8" applyNumberFormat="1" applyFont="1" applyAlignment="1">
      <alignment vertical="top" wrapText="1"/>
    </xf>
    <xf numFmtId="39" fontId="11" fillId="0" borderId="1" xfId="8" applyNumberFormat="1" applyFont="1" applyBorder="1" applyAlignment="1">
      <alignment horizontal="center" vertical="top"/>
    </xf>
    <xf numFmtId="39" fontId="11" fillId="0" borderId="2" xfId="8" applyNumberFormat="1" applyFont="1" applyBorder="1" applyAlignment="1">
      <alignment horizontal="center" vertical="top" wrapText="1"/>
    </xf>
    <xf numFmtId="39" fontId="11" fillId="0" borderId="1" xfId="8" applyNumberFormat="1" applyFont="1" applyBorder="1" applyAlignment="1">
      <alignment horizontal="center" vertical="top" wrapText="1"/>
    </xf>
    <xf numFmtId="39" fontId="11" fillId="0" borderId="0" xfId="8" applyNumberFormat="1" applyFont="1" applyAlignment="1">
      <alignment horizontal="center"/>
    </xf>
    <xf numFmtId="39" fontId="11" fillId="0" borderId="0" xfId="8" applyNumberFormat="1" applyFont="1" applyAlignment="1">
      <alignment horizontal="center" vertical="center"/>
    </xf>
    <xf numFmtId="0" fontId="12" fillId="0" borderId="0" xfId="8" applyFont="1"/>
    <xf numFmtId="166" fontId="11" fillId="0" borderId="0" xfId="3" applyNumberFormat="1" applyFont="1" applyBorder="1"/>
    <xf numFmtId="165" fontId="11" fillId="0" borderId="0" xfId="8" applyNumberFormat="1" applyFont="1"/>
    <xf numFmtId="166" fontId="11" fillId="0" borderId="0" xfId="4" applyNumberFormat="1" applyFont="1"/>
    <xf numFmtId="166" fontId="11" fillId="0" borderId="0" xfId="8" applyNumberFormat="1" applyFont="1"/>
    <xf numFmtId="166" fontId="11" fillId="0" borderId="0" xfId="1" applyNumberFormat="1" applyFont="1"/>
    <xf numFmtId="170" fontId="11" fillId="0" borderId="0" xfId="8" applyNumberFormat="1" applyFont="1"/>
    <xf numFmtId="166" fontId="11" fillId="0" borderId="0" xfId="3" applyNumberFormat="1" applyFont="1" applyFill="1" applyBorder="1"/>
    <xf numFmtId="165" fontId="11" fillId="0" borderId="0" xfId="4" applyNumberFormat="1" applyFont="1"/>
    <xf numFmtId="39" fontId="11" fillId="0" borderId="0" xfId="8" quotePrefix="1" applyNumberFormat="1" applyFont="1" applyAlignment="1">
      <alignment horizontal="center"/>
    </xf>
    <xf numFmtId="0" fontId="11" fillId="0" borderId="0" xfId="8" quotePrefix="1" applyFont="1" applyAlignment="1">
      <alignment horizontal="center"/>
    </xf>
    <xf numFmtId="167" fontId="11" fillId="0" borderId="0" xfId="1" applyNumberFormat="1" applyFont="1" applyBorder="1"/>
    <xf numFmtId="167" fontId="11" fillId="0" borderId="0" xfId="1" applyNumberFormat="1" applyFont="1" applyFill="1" applyBorder="1"/>
    <xf numFmtId="167" fontId="11" fillId="0" borderId="1" xfId="1" applyNumberFormat="1" applyFont="1" applyFill="1" applyBorder="1"/>
    <xf numFmtId="167" fontId="11" fillId="0" borderId="5" xfId="1" applyNumberFormat="1" applyFont="1" applyBorder="1" applyAlignment="1">
      <alignment horizontal="right"/>
    </xf>
    <xf numFmtId="167" fontId="11" fillId="0" borderId="0" xfId="1" applyNumberFormat="1" applyFont="1" applyAlignment="1">
      <alignment horizontal="right"/>
    </xf>
    <xf numFmtId="167" fontId="11" fillId="0" borderId="0" xfId="1" applyNumberFormat="1" applyFont="1" applyBorder="1" applyAlignment="1">
      <alignment horizontal="right"/>
    </xf>
    <xf numFmtId="165" fontId="11" fillId="0" borderId="4" xfId="8" applyNumberFormat="1" applyFont="1" applyBorder="1"/>
    <xf numFmtId="166" fontId="11" fillId="0" borderId="0" xfId="1" applyNumberFormat="1" applyFont="1" applyFill="1" applyBorder="1"/>
    <xf numFmtId="43" fontId="11" fillId="0" borderId="0" xfId="3" applyFont="1" applyAlignment="1">
      <alignment horizontal="right"/>
    </xf>
    <xf numFmtId="43" fontId="11" fillId="0" borderId="5" xfId="3" applyFont="1" applyBorder="1" applyAlignment="1">
      <alignment horizontal="right"/>
    </xf>
    <xf numFmtId="43" fontId="11" fillId="0" borderId="5" xfId="3" applyFont="1" applyFill="1" applyBorder="1" applyAlignment="1">
      <alignment horizontal="right"/>
    </xf>
    <xf numFmtId="165" fontId="11" fillId="0" borderId="0" xfId="8" applyNumberFormat="1" applyFont="1" applyAlignment="1">
      <alignment horizontal="right"/>
    </xf>
    <xf numFmtId="165" fontId="11" fillId="0" borderId="5" xfId="8" applyNumberFormat="1" applyFont="1" applyBorder="1" applyAlignment="1">
      <alignment horizontal="right"/>
    </xf>
    <xf numFmtId="173" fontId="11" fillId="0" borderId="4" xfId="8" applyNumberFormat="1" applyFont="1" applyBorder="1"/>
    <xf numFmtId="3" fontId="11" fillId="0" borderId="0" xfId="8" applyNumberFormat="1" applyFont="1"/>
    <xf numFmtId="49" fontId="11" fillId="0" borderId="0" xfId="7" applyNumberFormat="1" applyFont="1"/>
    <xf numFmtId="0" fontId="11" fillId="0" borderId="0" xfId="10" applyFont="1"/>
    <xf numFmtId="39" fontId="11" fillId="0" borderId="0" xfId="11" applyFont="1"/>
    <xf numFmtId="164" fontId="13" fillId="0" borderId="0" xfId="14" applyFont="1" applyFill="1" applyAlignment="1">
      <alignment horizontal="center"/>
    </xf>
    <xf numFmtId="164" fontId="13" fillId="0" borderId="1" xfId="14" applyFont="1" applyFill="1" applyBorder="1"/>
    <xf numFmtId="164" fontId="13" fillId="0" borderId="0" xfId="14" quotePrefix="1" applyFont="1" applyFill="1" applyAlignment="1">
      <alignment horizontal="center"/>
    </xf>
    <xf numFmtId="43" fontId="13" fillId="0" borderId="0" xfId="16" applyFont="1" applyFill="1"/>
    <xf numFmtId="170" fontId="13" fillId="0" borderId="0" xfId="16" applyNumberFormat="1" applyFont="1" applyFill="1"/>
    <xf numFmtId="165" fontId="13" fillId="0" borderId="0" xfId="16" applyNumberFormat="1" applyFont="1" applyFill="1"/>
    <xf numFmtId="164" fontId="13" fillId="0" borderId="0" xfId="14" applyFont="1" applyFill="1"/>
    <xf numFmtId="165" fontId="13" fillId="0" borderId="0" xfId="17" applyNumberFormat="1" applyFont="1" applyFill="1"/>
    <xf numFmtId="43" fontId="13" fillId="0" borderId="0" xfId="16" quotePrefix="1" applyFont="1" applyFill="1" applyAlignment="1">
      <alignment horizontal="center"/>
    </xf>
    <xf numFmtId="167" fontId="13" fillId="0" borderId="0" xfId="14" applyNumberFormat="1" applyFont="1" applyFill="1"/>
    <xf numFmtId="167" fontId="13" fillId="0" borderId="0" xfId="1" applyNumberFormat="1" applyFont="1" applyFill="1"/>
    <xf numFmtId="43" fontId="13" fillId="0" borderId="0" xfId="16" applyFont="1" applyFill="1" applyAlignment="1">
      <alignment horizontal="center"/>
    </xf>
    <xf numFmtId="165" fontId="13" fillId="0" borderId="0" xfId="18" applyNumberFormat="1" applyFont="1" applyFill="1"/>
    <xf numFmtId="167" fontId="13" fillId="0" borderId="0" xfId="14" applyNumberFormat="1" applyFont="1" applyFill="1" applyBorder="1" applyAlignment="1"/>
    <xf numFmtId="167" fontId="13" fillId="0" borderId="1" xfId="14" applyNumberFormat="1" applyFont="1" applyFill="1" applyBorder="1"/>
    <xf numFmtId="165" fontId="13" fillId="0" borderId="1" xfId="18" applyNumberFormat="1" applyFont="1" applyFill="1" applyBorder="1"/>
    <xf numFmtId="165" fontId="13" fillId="0" borderId="0" xfId="18" applyNumberFormat="1" applyFont="1" applyFill="1" applyAlignment="1">
      <alignment horizontal="right" vertical="center"/>
    </xf>
    <xf numFmtId="165" fontId="13" fillId="0" borderId="5" xfId="18" applyNumberFormat="1" applyFont="1" applyFill="1" applyBorder="1"/>
    <xf numFmtId="165" fontId="13" fillId="0" borderId="0" xfId="16" applyNumberFormat="1" applyFont="1" applyFill="1" applyAlignment="1">
      <alignment horizontal="right"/>
    </xf>
    <xf numFmtId="43" fontId="13" fillId="0" borderId="0" xfId="19" applyFont="1" applyFill="1"/>
    <xf numFmtId="165" fontId="13" fillId="0" borderId="2" xfId="17" applyNumberFormat="1" applyFont="1" applyFill="1" applyBorder="1"/>
    <xf numFmtId="166" fontId="13" fillId="0" borderId="0" xfId="19" applyNumberFormat="1" applyFont="1" applyFill="1"/>
    <xf numFmtId="165" fontId="13" fillId="0" borderId="0" xfId="18" applyNumberFormat="1" applyFont="1" applyFill="1" applyAlignment="1">
      <alignment horizontal="right"/>
    </xf>
    <xf numFmtId="165" fontId="13" fillId="0" borderId="2" xfId="18" applyNumberFormat="1" applyFont="1" applyFill="1" applyBorder="1" applyAlignment="1">
      <alignment horizontal="right"/>
    </xf>
    <xf numFmtId="165" fontId="13" fillId="0" borderId="0" xfId="18" applyNumberFormat="1" applyFont="1" applyFill="1" applyBorder="1" applyAlignment="1">
      <alignment horizontal="right"/>
    </xf>
    <xf numFmtId="164" fontId="13" fillId="0" borderId="0" xfId="14" applyFont="1" applyFill="1" applyAlignment="1">
      <alignment horizontal="right"/>
    </xf>
    <xf numFmtId="165" fontId="13" fillId="0" borderId="0" xfId="17" applyNumberFormat="1" applyFont="1" applyFill="1" applyAlignment="1">
      <alignment horizontal="right"/>
    </xf>
    <xf numFmtId="165" fontId="13" fillId="0" borderId="2" xfId="17" applyNumberFormat="1" applyFont="1" applyFill="1" applyBorder="1" applyAlignment="1">
      <alignment horizontal="right"/>
    </xf>
    <xf numFmtId="165" fontId="13" fillId="0" borderId="1" xfId="17" applyNumberFormat="1" applyFont="1" applyFill="1" applyBorder="1" applyAlignment="1">
      <alignment horizontal="right"/>
    </xf>
    <xf numFmtId="165" fontId="13" fillId="0" borderId="3" xfId="17" applyNumberFormat="1" applyFont="1" applyFill="1" applyBorder="1" applyAlignment="1">
      <alignment horizontal="right"/>
    </xf>
    <xf numFmtId="174" fontId="13" fillId="0" borderId="0" xfId="16" applyNumberFormat="1" applyFont="1" applyFill="1"/>
    <xf numFmtId="167" fontId="13" fillId="0" borderId="3" xfId="14" applyNumberFormat="1" applyFont="1" applyFill="1" applyBorder="1" applyAlignment="1"/>
    <xf numFmtId="174" fontId="13" fillId="0" borderId="0" xfId="17" applyNumberFormat="1" applyFont="1" applyFill="1" applyAlignment="1">
      <alignment horizontal="right"/>
    </xf>
    <xf numFmtId="164" fontId="13" fillId="0" borderId="0" xfId="1" applyFont="1" applyFill="1" applyAlignment="1">
      <alignment horizontal="right"/>
    </xf>
    <xf numFmtId="166" fontId="13" fillId="0" borderId="0" xfId="16" applyNumberFormat="1" applyFont="1" applyFill="1"/>
    <xf numFmtId="167" fontId="13" fillId="0" borderId="0" xfId="14" applyNumberFormat="1" applyFont="1" applyFill="1" applyAlignment="1">
      <alignment horizontal="left" indent="2"/>
    </xf>
    <xf numFmtId="167" fontId="13" fillId="0" borderId="0" xfId="1" applyNumberFormat="1" applyFont="1" applyFill="1" applyAlignment="1">
      <alignment horizontal="right"/>
    </xf>
    <xf numFmtId="164" fontId="13" fillId="0" borderId="0" xfId="17" applyNumberFormat="1" applyFont="1" applyFill="1" applyAlignment="1">
      <alignment horizontal="right"/>
    </xf>
    <xf numFmtId="40" fontId="4" fillId="0" borderId="0" xfId="2" applyNumberFormat="1" applyFont="1"/>
    <xf numFmtId="0" fontId="13" fillId="0" borderId="0" xfId="13" applyFont="1"/>
    <xf numFmtId="43" fontId="13" fillId="0" borderId="0" xfId="12" applyNumberFormat="1" applyFont="1" applyAlignment="1">
      <alignment horizontal="center"/>
    </xf>
    <xf numFmtId="40" fontId="13" fillId="0" borderId="1" xfId="2" applyNumberFormat="1" applyFont="1" applyBorder="1"/>
    <xf numFmtId="165" fontId="13" fillId="0" borderId="1" xfId="2" applyNumberFormat="1" applyFont="1" applyBorder="1" applyAlignment="1">
      <alignment horizontal="right"/>
    </xf>
    <xf numFmtId="0" fontId="13" fillId="0" borderId="0" xfId="15" applyFont="1"/>
    <xf numFmtId="165" fontId="13" fillId="0" borderId="0" xfId="2" applyNumberFormat="1" applyFont="1" applyAlignment="1">
      <alignment horizontal="center"/>
    </xf>
    <xf numFmtId="40" fontId="13" fillId="0" borderId="0" xfId="2" applyNumberFormat="1" applyFont="1" applyAlignment="1">
      <alignment horizontal="center"/>
    </xf>
    <xf numFmtId="40" fontId="13" fillId="0" borderId="1" xfId="0" quotePrefix="1" applyNumberFormat="1" applyFont="1" applyBorder="1" applyAlignment="1">
      <alignment horizontal="center"/>
    </xf>
    <xf numFmtId="0" fontId="14" fillId="0" borderId="0" xfId="15" applyFont="1"/>
    <xf numFmtId="40" fontId="13" fillId="0" borderId="0" xfId="13" applyNumberFormat="1" applyFont="1" applyAlignment="1">
      <alignment horizontal="center"/>
    </xf>
    <xf numFmtId="3" fontId="13" fillId="0" borderId="0" xfId="13" applyNumberFormat="1" applyFont="1"/>
    <xf numFmtId="0" fontId="13" fillId="0" borderId="0" xfId="13" applyFont="1" applyAlignment="1">
      <alignment horizontal="left"/>
    </xf>
    <xf numFmtId="0" fontId="13" fillId="0" borderId="0" xfId="13" applyFont="1" applyAlignment="1">
      <alignment horizontal="left" indent="1"/>
    </xf>
    <xf numFmtId="167" fontId="13" fillId="0" borderId="0" xfId="13" applyNumberFormat="1" applyFont="1"/>
    <xf numFmtId="0" fontId="15" fillId="0" borderId="0" xfId="20" applyNumberFormat="1" applyFont="1"/>
    <xf numFmtId="39" fontId="16" fillId="0" borderId="0" xfId="20" applyFont="1"/>
    <xf numFmtId="0" fontId="16" fillId="0" borderId="0" xfId="20" applyNumberFormat="1" applyFont="1"/>
    <xf numFmtId="0" fontId="16" fillId="0" borderId="0" xfId="15" applyFont="1"/>
    <xf numFmtId="173" fontId="13" fillId="0" borderId="0" xfId="15" applyNumberFormat="1" applyFont="1"/>
    <xf numFmtId="40" fontId="13" fillId="0" borderId="0" xfId="2" applyNumberFormat="1" applyFont="1"/>
    <xf numFmtId="0" fontId="13" fillId="0" borderId="0" xfId="15" applyFont="1" applyAlignment="1">
      <alignment horizontal="center"/>
    </xf>
    <xf numFmtId="40" fontId="13" fillId="0" borderId="0" xfId="15" applyNumberFormat="1" applyFont="1"/>
    <xf numFmtId="40" fontId="13" fillId="0" borderId="0" xfId="13" applyNumberFormat="1" applyFont="1"/>
    <xf numFmtId="43" fontId="13" fillId="0" borderId="0" xfId="12" applyNumberFormat="1" applyFont="1"/>
    <xf numFmtId="40" fontId="13" fillId="0" borderId="1" xfId="2" applyNumberFormat="1" applyFont="1" applyBorder="1" applyAlignment="1">
      <alignment horizontal="right"/>
    </xf>
    <xf numFmtId="0" fontId="13" fillId="0" borderId="0" xfId="15" applyFont="1" applyAlignment="1">
      <alignment horizontal="left"/>
    </xf>
    <xf numFmtId="165" fontId="13" fillId="0" borderId="0" xfId="15" applyNumberFormat="1" applyFont="1"/>
    <xf numFmtId="170" fontId="13" fillId="0" borderId="0" xfId="15" applyNumberFormat="1" applyFont="1"/>
    <xf numFmtId="165" fontId="13" fillId="0" borderId="0" xfId="15" applyNumberFormat="1" applyFont="1" applyAlignment="1">
      <alignment horizontal="right"/>
    </xf>
    <xf numFmtId="0" fontId="14" fillId="0" borderId="0" xfId="13" applyFont="1"/>
    <xf numFmtId="3" fontId="13" fillId="0" borderId="0" xfId="15" applyNumberFormat="1" applyFont="1"/>
    <xf numFmtId="167" fontId="13" fillId="0" borderId="0" xfId="1" applyNumberFormat="1" applyFont="1"/>
    <xf numFmtId="167" fontId="13" fillId="0" borderId="0" xfId="1" applyNumberFormat="1" applyFont="1" applyAlignment="1">
      <alignment horizontal="center"/>
    </xf>
    <xf numFmtId="43" fontId="13" fillId="0" borderId="0" xfId="13" applyNumberFormat="1" applyFont="1"/>
    <xf numFmtId="164" fontId="13" fillId="0" borderId="0" xfId="1" applyFont="1"/>
    <xf numFmtId="164" fontId="13" fillId="0" borderId="0" xfId="13" applyNumberFormat="1" applyFont="1"/>
    <xf numFmtId="164" fontId="13" fillId="0" borderId="0" xfId="15" applyNumberFormat="1" applyFont="1"/>
    <xf numFmtId="164" fontId="13" fillId="0" borderId="0" xfId="1" applyFont="1" applyAlignment="1">
      <alignment horizontal="center"/>
    </xf>
    <xf numFmtId="164" fontId="13" fillId="0" borderId="0" xfId="12" applyNumberFormat="1" applyFont="1" applyAlignment="1">
      <alignment horizontal="center"/>
    </xf>
    <xf numFmtId="176" fontId="13" fillId="0" borderId="0" xfId="13" applyNumberFormat="1" applyFont="1"/>
    <xf numFmtId="40" fontId="5" fillId="0" borderId="0" xfId="2" applyNumberFormat="1" applyFont="1"/>
    <xf numFmtId="40" fontId="4" fillId="0" borderId="0" xfId="24" applyNumberFormat="1" applyFont="1"/>
    <xf numFmtId="40" fontId="5" fillId="0" borderId="0" xfId="24" applyNumberFormat="1" applyFont="1"/>
    <xf numFmtId="177" fontId="4" fillId="0" borderId="0" xfId="22" applyNumberFormat="1" applyFont="1" applyAlignment="1">
      <alignment horizontal="left" vertical="center"/>
    </xf>
    <xf numFmtId="40" fontId="5" fillId="0" borderId="0" xfId="6" applyNumberFormat="1" applyFont="1" applyAlignment="1">
      <alignment horizontal="left"/>
    </xf>
    <xf numFmtId="165" fontId="13" fillId="0" borderId="0" xfId="2" applyNumberFormat="1" applyFont="1"/>
    <xf numFmtId="40" fontId="13" fillId="0" borderId="0" xfId="24" applyNumberFormat="1" applyFont="1"/>
    <xf numFmtId="167" fontId="13" fillId="0" borderId="0" xfId="1" applyNumberFormat="1" applyFont="1" applyFill="1" applyAlignment="1">
      <alignment horizontal="left" indent="2"/>
    </xf>
    <xf numFmtId="40" fontId="11" fillId="0" borderId="0" xfId="2" applyNumberFormat="1" applyFont="1" applyAlignment="1">
      <alignment horizontal="center"/>
    </xf>
    <xf numFmtId="40" fontId="12" fillId="0" borderId="0" xfId="2" applyNumberFormat="1" applyFont="1" applyAlignment="1">
      <alignment horizontal="center"/>
    </xf>
    <xf numFmtId="40" fontId="11" fillId="0" borderId="2" xfId="24" quotePrefix="1" applyNumberFormat="1" applyFont="1" applyBorder="1" applyAlignment="1">
      <alignment horizontal="center"/>
    </xf>
    <xf numFmtId="40" fontId="4" fillId="0" borderId="2" xfId="24" quotePrefix="1" applyNumberFormat="1" applyFont="1" applyBorder="1" applyAlignment="1">
      <alignment horizontal="center"/>
    </xf>
    <xf numFmtId="39" fontId="11" fillId="0" borderId="0" xfId="7" applyFont="1" applyAlignment="1">
      <alignment horizontal="center"/>
    </xf>
    <xf numFmtId="39" fontId="11" fillId="0" borderId="5" xfId="8" applyNumberFormat="1" applyFont="1" applyBorder="1" applyAlignment="1">
      <alignment horizontal="center" vertical="top" wrapText="1"/>
    </xf>
    <xf numFmtId="39" fontId="11" fillId="0" borderId="0" xfId="8" applyNumberFormat="1" applyFont="1" applyAlignment="1">
      <alignment horizontal="center" vertical="top" wrapText="1"/>
    </xf>
    <xf numFmtId="39" fontId="11" fillId="0" borderId="1" xfId="8" applyNumberFormat="1" applyFont="1" applyBorder="1" applyAlignment="1">
      <alignment horizontal="center" vertical="top" wrapText="1"/>
    </xf>
    <xf numFmtId="39" fontId="11" fillId="0" borderId="5" xfId="9" applyNumberFormat="1" applyFont="1" applyBorder="1" applyAlignment="1">
      <alignment horizontal="center" vertical="top" wrapText="1"/>
    </xf>
    <xf numFmtId="39" fontId="11" fillId="0" borderId="0" xfId="9" applyNumberFormat="1" applyFont="1" applyAlignment="1">
      <alignment horizontal="center" vertical="top" wrapText="1"/>
    </xf>
    <xf numFmtId="39" fontId="11" fillId="0" borderId="1" xfId="9" applyNumberFormat="1" applyFont="1" applyBorder="1" applyAlignment="1">
      <alignment horizontal="center" vertical="top" wrapText="1"/>
    </xf>
    <xf numFmtId="39" fontId="11" fillId="0" borderId="2" xfId="8" applyNumberFormat="1" applyFont="1" applyBorder="1" applyAlignment="1">
      <alignment horizontal="center" vertical="center"/>
    </xf>
    <xf numFmtId="39" fontId="11" fillId="0" borderId="5" xfId="8" applyNumberFormat="1" applyFont="1" applyBorder="1" applyAlignment="1">
      <alignment horizontal="center" vertical="center" wrapText="1"/>
    </xf>
    <xf numFmtId="39" fontId="11" fillId="0" borderId="1" xfId="8" applyNumberFormat="1" applyFont="1" applyBorder="1" applyAlignment="1">
      <alignment horizontal="center" vertical="center" wrapText="1"/>
    </xf>
    <xf numFmtId="43" fontId="13" fillId="0" borderId="0" xfId="12" applyNumberFormat="1" applyFont="1" applyAlignment="1">
      <alignment horizontal="center"/>
    </xf>
    <xf numFmtId="40" fontId="13" fillId="0" borderId="0" xfId="12" applyNumberFormat="1" applyFont="1" applyAlignment="1">
      <alignment horizontal="center"/>
    </xf>
    <xf numFmtId="0" fontId="13" fillId="0" borderId="0" xfId="12" applyFont="1" applyAlignment="1">
      <alignment horizontal="center"/>
    </xf>
    <xf numFmtId="0" fontId="14" fillId="0" borderId="0" xfId="12" applyFont="1" applyAlignment="1">
      <alignment horizontal="center"/>
    </xf>
    <xf numFmtId="40" fontId="13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165" fontId="12" fillId="0" borderId="0" xfId="2" applyNumberFormat="1" applyFont="1" applyAlignment="1">
      <alignment horizontal="center"/>
    </xf>
    <xf numFmtId="165" fontId="11" fillId="0" borderId="1" xfId="2" applyNumberFormat="1" applyFont="1" applyBorder="1"/>
    <xf numFmtId="165" fontId="11" fillId="0" borderId="0" xfId="2" applyNumberFormat="1" applyFont="1" applyAlignment="1">
      <alignment horizontal="right"/>
    </xf>
    <xf numFmtId="165" fontId="12" fillId="0" borderId="0" xfId="2" applyNumberFormat="1" applyFont="1"/>
    <xf numFmtId="165" fontId="11" fillId="0" borderId="1" xfId="0" quotePrefix="1" applyNumberFormat="1" applyFont="1" applyBorder="1" applyAlignment="1">
      <alignment horizontal="center"/>
    </xf>
    <xf numFmtId="165" fontId="11" fillId="0" borderId="0" xfId="2" applyNumberFormat="1" applyFont="1" applyAlignment="1">
      <alignment horizontal="left"/>
    </xf>
    <xf numFmtId="165" fontId="11" fillId="0" borderId="0" xfId="0" quotePrefix="1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 wrapText="1"/>
    </xf>
    <xf numFmtId="165" fontId="12" fillId="0" borderId="0" xfId="2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5" fontId="11" fillId="0" borderId="0" xfId="2" quotePrefix="1" applyNumberFormat="1" applyFont="1" applyAlignment="1">
      <alignment horizontal="center"/>
    </xf>
    <xf numFmtId="175" fontId="11" fillId="0" borderId="0" xfId="0" applyNumberFormat="1" applyFont="1"/>
    <xf numFmtId="165" fontId="11" fillId="0" borderId="2" xfId="2" applyNumberFormat="1" applyFont="1" applyBorder="1"/>
    <xf numFmtId="165" fontId="11" fillId="0" borderId="0" xfId="3" applyNumberFormat="1" applyFont="1" applyFill="1"/>
    <xf numFmtId="165" fontId="11" fillId="0" borderId="1" xfId="0" applyNumberFormat="1" applyFont="1" applyBorder="1"/>
    <xf numFmtId="165" fontId="12" fillId="0" borderId="0" xfId="0" applyNumberFormat="1" applyFont="1"/>
    <xf numFmtId="165" fontId="11" fillId="0" borderId="3" xfId="2" applyNumberFormat="1" applyFont="1" applyBorder="1"/>
    <xf numFmtId="10" fontId="11" fillId="0" borderId="0" xfId="23" applyNumberFormat="1" applyFont="1" applyFill="1"/>
    <xf numFmtId="165" fontId="11" fillId="0" borderId="1" xfId="2" quotePrefix="1" applyNumberFormat="1" applyFont="1" applyBorder="1" applyAlignment="1">
      <alignment horizontal="center"/>
    </xf>
    <xf numFmtId="164" fontId="11" fillId="0" borderId="0" xfId="1" applyFont="1"/>
    <xf numFmtId="168" fontId="11" fillId="0" borderId="0" xfId="2" quotePrefix="1" applyNumberFormat="1" applyFont="1" applyAlignment="1">
      <alignment horizontal="center"/>
    </xf>
    <xf numFmtId="166" fontId="11" fillId="0" borderId="0" xfId="3" applyNumberFormat="1" applyFont="1" applyFill="1"/>
    <xf numFmtId="43" fontId="11" fillId="0" borderId="0" xfId="3" applyFont="1" applyFill="1"/>
    <xf numFmtId="165" fontId="11" fillId="0" borderId="4" xfId="2" applyNumberFormat="1" applyFont="1" applyBorder="1"/>
    <xf numFmtId="164" fontId="11" fillId="0" borderId="0" xfId="3" applyNumberFormat="1" applyFont="1" applyFill="1"/>
    <xf numFmtId="164" fontId="11" fillId="0" borderId="0" xfId="1" applyFont="1" applyFill="1"/>
    <xf numFmtId="165" fontId="12" fillId="0" borderId="0" xfId="2" applyNumberFormat="1" applyFont="1" applyAlignment="1">
      <alignment horizontal="center"/>
    </xf>
  </cellXfs>
  <cellStyles count="29">
    <cellStyle name="Comma 10 2 2" xfId="17" xr:uid="{00000000-0005-0000-0000-000001000000}"/>
    <cellStyle name="Comma 10 2 2 2" xfId="26" xr:uid="{00000000-0005-0000-0000-000002000000}"/>
    <cellStyle name="Comma 2" xfId="14" xr:uid="{00000000-0005-0000-0000-000003000000}"/>
    <cellStyle name="Comma 2 19" xfId="3" xr:uid="{00000000-0005-0000-0000-000004000000}"/>
    <cellStyle name="Comma 2 19 2" xfId="25" xr:uid="{00000000-0005-0000-0000-000005000000}"/>
    <cellStyle name="Comma 2 3 2" xfId="18" xr:uid="{00000000-0005-0000-0000-000006000000}"/>
    <cellStyle name="Comma 2 3 2 2" xfId="27" xr:uid="{00000000-0005-0000-0000-000007000000}"/>
    <cellStyle name="Comma_C779A0245" xfId="16" xr:uid="{00000000-0005-0000-0000-000008000000}"/>
    <cellStyle name="Normal 10" xfId="13" xr:uid="{00000000-0005-0000-0000-00000A000000}"/>
    <cellStyle name="Normal 2 19" xfId="5" xr:uid="{00000000-0005-0000-0000-00000B000000}"/>
    <cellStyle name="Normal 2 2 2" xfId="22" xr:uid="{00000000-0005-0000-0000-00000C000000}"/>
    <cellStyle name="Normal_C779A0245" xfId="15" xr:uid="{00000000-0005-0000-0000-00000D000000}"/>
    <cellStyle name="Normal_M033T4" xfId="8" xr:uid="{00000000-0005-0000-0000-00000E000000}"/>
    <cellStyle name="Normal_S218T-02-มี.ค.45" xfId="9" xr:uid="{00000000-0005-0000-0000-00000F000000}"/>
    <cellStyle name="Normal_งบการเงินThai-สงกรานต์" xfId="10" xr:uid="{00000000-0005-0000-0000-000010000000}"/>
    <cellStyle name="Normal_สยามธนันยาอันใหม่45" xfId="12" xr:uid="{00000000-0005-0000-0000-000011000000}"/>
    <cellStyle name="จุลภาค" xfId="1" builtinId="3"/>
    <cellStyle name="จุลภาค 2" xfId="19" xr:uid="{00000000-0005-0000-0000-000013000000}"/>
    <cellStyle name="จุลภาค 2 2" xfId="28" xr:uid="{00000000-0005-0000-0000-000014000000}"/>
    <cellStyle name="ปกติ" xfId="0" builtinId="0"/>
    <cellStyle name="ปกติ 2" xfId="21" xr:uid="{00000000-0005-0000-0000-000015000000}"/>
    <cellStyle name="ปกติ 2 2" xfId="24" xr:uid="{00000000-0005-0000-0000-000016000000}"/>
    <cellStyle name="ปกติ 3 78" xfId="4" xr:uid="{00000000-0005-0000-0000-000017000000}"/>
    <cellStyle name="ปกติ_Sheet1" xfId="2" xr:uid="{00000000-0005-0000-0000-000018000000}"/>
    <cellStyle name="ปกติ_Sheet1 2" xfId="6" xr:uid="{00000000-0005-0000-0000-000019000000}"/>
    <cellStyle name="ปกติ_Sheet1_M033T4" xfId="7" xr:uid="{00000000-0005-0000-0000-00001A000000}"/>
    <cellStyle name="ปกติ_Sheet1_Q141-Mar'49-T2" xfId="20" xr:uid="{00000000-0005-0000-0000-00001B000000}"/>
    <cellStyle name="ปกติ_Sheet1_sh115t4 2" xfId="11" xr:uid="{00000000-0005-0000-0000-00001C000000}"/>
    <cellStyle name="เปอร์เซ็นต์" xfId="2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ปัจจุบัน_3"/>
      <sheetName val="Sale_05023"/>
      <sheetName val="Sale_04111"/>
      <sheetName val="Data 2"/>
      <sheetName val="PPH1298S"/>
      <sheetName val="ชีวิต 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Data_2"/>
      <sheetName val="พค45_"/>
      <sheetName val="Doubble_dip"/>
      <sheetName val="Spoilge_LC_SSC3"/>
      <sheetName val="Trial Balance"/>
      <sheetName val="JC2003"/>
      <sheetName val="MONTHLY"/>
      <sheetName val="M_Maincomp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Puu_Pud_pong"/>
      <sheetName val="FY04 budget vol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事務所"/>
      <sheetName val="BUILD95"/>
      <sheetName val="Clientes"/>
      <sheetName val="Ref"/>
      <sheetName val="ข้อมูล"/>
      <sheetName val="ADVANCE-STAFF"/>
      <sheetName val="BS(old format)"/>
      <sheetName val="P&amp;L"/>
      <sheetName val="Actual 99 YT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กระทบ_CESS5"/>
      <sheetName val="CESS_03115"/>
      <sheetName val="Dtl_Adv_03115"/>
      <sheetName val="Dtl_Adv_03105"/>
      <sheetName val="ALL UNITS"/>
      <sheetName val="5 months (Interim)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ALL_UNITS"/>
      <sheetName val="5_months_(Interim)"/>
      <sheetName val="ALL_UNITS1"/>
      <sheetName val="5_months_(Interim)1"/>
      <sheetName val="ALL_UNITS2"/>
      <sheetName val="5_months_(Interim)2"/>
      <sheetName val="RATE"/>
      <sheetName val="Rat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กระทบ_CESS5"/>
      <sheetName val="Sale_04015"/>
      <sheetName val="CESS_04015"/>
      <sheetName val="Dtl_Adv_04015"/>
      <sheetName val="Dtl_Adv_03125"/>
      <sheetName val="Sale0307"/>
      <sheetName val="Stock Aging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กระทบ_CESS5"/>
      <sheetName val="CESS_04025"/>
      <sheetName val="Dtl_Adv_04025"/>
      <sheetName val="Dtl_Adv_04015"/>
      <sheetName val="Sale_04015"/>
      <sheetName val="Sale0309"/>
      <sheetName val="SPCSheet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กระทบ_CESS5"/>
      <sheetName val="CESS_04035"/>
      <sheetName val="Dtl_Adv_04035"/>
      <sheetName val="Dtl_Adv_04025"/>
      <sheetName val="Sale_04015"/>
      <sheetName val="Stock_Aging5"/>
      <sheetName val="Sale0311"/>
      <sheetName val="Pln Pdt"/>
      <sheetName val="Cost FG 12-09"/>
      <sheetName val="FG"/>
      <sheetName val="Sale0406"/>
      <sheetName val="Sale 0404"/>
      <sheetName val="Pln_Pdt"/>
      <sheetName val="Pln_Pdt1"/>
      <sheetName val="Pln_Pdt2"/>
      <sheetName val="adj - rate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กระทบ_CESS5"/>
      <sheetName val="Sale_04045"/>
      <sheetName val="CESS_04045"/>
      <sheetName val="Dtl_Adv_04045"/>
      <sheetName val="Dtl_Adv_04035"/>
      <sheetName val="Workdone 2"/>
      <sheetName val="Sheet3"/>
      <sheetName val="Sale 0401"/>
      <sheetName val="Sheet13"/>
      <sheetName val="Sale 0407"/>
      <sheetName val="Sale0406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33"/>
      <sheetName val="Sale0403"/>
      <sheetName val="NoteRe"/>
      <sheetName val="Cash"/>
      <sheetName val="Outputtax_Undue"/>
      <sheetName val="Sale 0411"/>
      <sheetName val="Sale 0408"/>
      <sheetName val="data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"/>
      <sheetName val="Input_Undue"/>
      <sheetName val="Deposit_Other"/>
      <sheetName val="Sale 0501"/>
      <sheetName val="Sale 0411"/>
      <sheetName val="Sale_04041"/>
      <sheetName val="Sale_04042"/>
      <sheetName val="BUILD95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Sale0406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STA_HQ_CESS_04111"/>
      <sheetName val="STA_HQ_CESS_04112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Sale 0407"/>
      <sheetName val="Fagor04-A3112e"/>
      <sheetName val="SUM"/>
      <sheetName val="Sale 0502"/>
      <sheetName val="Sale_0407"/>
      <sheetName val="Sale_04071"/>
      <sheetName val="Sale_04072"/>
      <sheetName val="description"/>
      <sheetName val="Tabl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 0408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_0408"/>
      <sheetName val="Sale_04081"/>
      <sheetName val="Sale_04082"/>
      <sheetName val="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"/>
  <sheetViews>
    <sheetView topLeftCell="A57" zoomScaleNormal="100" zoomScaleSheetLayoutView="100" workbookViewId="0">
      <selection activeCell="L57" activeCellId="1" sqref="J1:J1048576 L1:L1048576"/>
    </sheetView>
  </sheetViews>
  <sheetFormatPr defaultColWidth="9.140625" defaultRowHeight="25.5" customHeight="1" x14ac:dyDescent="0.45"/>
  <cols>
    <col min="1" max="1" width="2.85546875" style="30" customWidth="1"/>
    <col min="2" max="2" width="9.140625" style="30" customWidth="1"/>
    <col min="3" max="3" width="9.140625" style="30"/>
    <col min="4" max="6" width="9.140625" style="30" customWidth="1"/>
    <col min="7" max="7" width="5.7109375" style="30" customWidth="1"/>
    <col min="8" max="8" width="9.140625" style="30" customWidth="1"/>
    <col min="9" max="9" width="1.7109375" style="30" customWidth="1"/>
    <col min="10" max="10" width="15.7109375" style="30" customWidth="1"/>
    <col min="11" max="11" width="1.7109375" style="30" customWidth="1"/>
    <col min="12" max="12" width="15.7109375" style="30" customWidth="1"/>
    <col min="13" max="13" width="1" style="30" customWidth="1"/>
    <col min="14" max="14" width="11.42578125" style="30" bestFit="1" customWidth="1"/>
    <col min="15" max="15" width="14.140625" style="30" bestFit="1" customWidth="1"/>
    <col min="16" max="17" width="15" style="30" bestFit="1" customWidth="1"/>
    <col min="18" max="18" width="13" style="30" bestFit="1" customWidth="1"/>
    <col min="19" max="19" width="15" style="30" bestFit="1" customWidth="1"/>
    <col min="20" max="20" width="11.42578125" style="30" bestFit="1" customWidth="1"/>
    <col min="21" max="16384" width="9.140625" style="30"/>
  </cols>
  <sheetData>
    <row r="1" spans="1:17" ht="25.5" customHeight="1" x14ac:dyDescent="0.45">
      <c r="A1" s="196" t="s">
        <v>133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8"/>
    </row>
    <row r="2" spans="1:17" ht="25.5" customHeight="1" x14ac:dyDescent="0.45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8"/>
    </row>
    <row r="3" spans="1:17" ht="25.5" customHeight="1" x14ac:dyDescent="0.45">
      <c r="A3" s="196" t="s">
        <v>187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8"/>
    </row>
    <row r="4" spans="1:17" ht="25.5" customHeight="1" x14ac:dyDescent="0.4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13"/>
    </row>
    <row r="5" spans="1:17" ht="25.5" customHeight="1" x14ac:dyDescent="0.45">
      <c r="A5" s="13"/>
      <c r="B5" s="13"/>
      <c r="C5" s="13"/>
      <c r="D5" s="13"/>
      <c r="E5" s="13"/>
      <c r="F5" s="13"/>
      <c r="G5" s="13"/>
      <c r="H5" s="13"/>
      <c r="I5" s="13"/>
      <c r="J5" s="198"/>
      <c r="K5" s="198"/>
      <c r="L5" s="7" t="s">
        <v>132</v>
      </c>
      <c r="M5" s="199"/>
    </row>
    <row r="6" spans="1:17" ht="25.5" customHeight="1" x14ac:dyDescent="0.45">
      <c r="A6" s="13"/>
      <c r="B6" s="13"/>
      <c r="D6" s="200" t="s">
        <v>2</v>
      </c>
      <c r="E6" s="13"/>
      <c r="F6" s="13"/>
      <c r="G6" s="13"/>
      <c r="H6" s="8" t="s">
        <v>3</v>
      </c>
      <c r="I6" s="8"/>
      <c r="J6" s="201" t="s">
        <v>188</v>
      </c>
      <c r="K6" s="8"/>
      <c r="L6" s="201" t="s">
        <v>107</v>
      </c>
      <c r="M6" s="202"/>
    </row>
    <row r="7" spans="1:17" ht="25.5" customHeight="1" x14ac:dyDescent="0.45">
      <c r="A7" s="13"/>
      <c r="B7" s="13"/>
      <c r="C7" s="13"/>
      <c r="D7" s="13"/>
      <c r="E7" s="13"/>
      <c r="F7" s="13"/>
      <c r="G7" s="13"/>
      <c r="H7" s="8"/>
      <c r="I7" s="8"/>
      <c r="J7" s="203" t="s">
        <v>97</v>
      </c>
      <c r="K7" s="69"/>
      <c r="L7" s="203" t="s">
        <v>98</v>
      </c>
      <c r="M7" s="202"/>
    </row>
    <row r="8" spans="1:17" ht="25.5" customHeight="1" x14ac:dyDescent="0.45">
      <c r="A8" s="13"/>
      <c r="B8" s="13"/>
      <c r="C8" s="13"/>
      <c r="D8" s="13"/>
      <c r="E8" s="13"/>
      <c r="F8" s="13"/>
      <c r="G8" s="13"/>
      <c r="H8" s="8"/>
      <c r="I8" s="8"/>
      <c r="J8" s="204" t="s">
        <v>99</v>
      </c>
      <c r="K8" s="69"/>
      <c r="L8" s="203"/>
      <c r="M8" s="202"/>
    </row>
    <row r="9" spans="1:17" ht="25.5" customHeight="1" x14ac:dyDescent="0.45">
      <c r="A9" s="205" t="s">
        <v>4</v>
      </c>
      <c r="B9" s="13"/>
      <c r="C9" s="13"/>
      <c r="D9" s="13"/>
      <c r="E9" s="13"/>
      <c r="F9" s="13"/>
      <c r="G9" s="13"/>
      <c r="H9" s="13"/>
      <c r="I9" s="13"/>
      <c r="J9" s="206"/>
      <c r="L9" s="206"/>
    </row>
    <row r="10" spans="1:17" ht="25.5" customHeight="1" x14ac:dyDescent="0.45">
      <c r="B10" s="202" t="s">
        <v>5</v>
      </c>
      <c r="C10" s="13"/>
      <c r="D10" s="13"/>
      <c r="E10" s="13"/>
      <c r="F10" s="13"/>
      <c r="G10" s="13"/>
      <c r="H10" s="207"/>
      <c r="I10" s="207"/>
      <c r="J10" s="13">
        <v>73949921</v>
      </c>
      <c r="L10" s="13">
        <v>114959084</v>
      </c>
      <c r="M10" s="13"/>
      <c r="Q10" s="208"/>
    </row>
    <row r="11" spans="1:17" ht="25.5" customHeight="1" x14ac:dyDescent="0.45">
      <c r="B11" s="202" t="s">
        <v>6</v>
      </c>
      <c r="C11" s="13"/>
      <c r="D11" s="13"/>
      <c r="E11" s="13"/>
      <c r="F11" s="13"/>
      <c r="G11" s="13"/>
      <c r="H11" s="207" t="s">
        <v>113</v>
      </c>
      <c r="I11" s="207"/>
      <c r="J11" s="13">
        <v>79930537</v>
      </c>
      <c r="L11" s="13">
        <v>85683091</v>
      </c>
      <c r="M11" s="13"/>
      <c r="Q11" s="208"/>
    </row>
    <row r="12" spans="1:17" ht="25.5" customHeight="1" x14ac:dyDescent="0.45">
      <c r="B12" s="202" t="s">
        <v>7</v>
      </c>
      <c r="C12" s="13"/>
      <c r="D12" s="13"/>
      <c r="E12" s="13"/>
      <c r="F12" s="13"/>
      <c r="G12" s="13"/>
      <c r="H12" s="207" t="s">
        <v>105</v>
      </c>
      <c r="I12" s="207"/>
      <c r="J12" s="13">
        <v>560614351</v>
      </c>
      <c r="K12" s="13"/>
      <c r="L12" s="13">
        <v>229390734</v>
      </c>
      <c r="M12" s="13"/>
      <c r="Q12" s="208"/>
    </row>
    <row r="13" spans="1:17" ht="25.5" customHeight="1" x14ac:dyDescent="0.45">
      <c r="B13" s="202" t="s">
        <v>8</v>
      </c>
      <c r="C13" s="13"/>
      <c r="D13" s="13"/>
      <c r="E13" s="13"/>
      <c r="F13" s="13"/>
      <c r="G13" s="13"/>
      <c r="H13" s="207" t="s">
        <v>114</v>
      </c>
      <c r="I13" s="207"/>
      <c r="J13" s="13">
        <v>3320568</v>
      </c>
      <c r="L13" s="13">
        <v>236225</v>
      </c>
      <c r="M13" s="13"/>
      <c r="Q13" s="208"/>
    </row>
    <row r="14" spans="1:17" ht="25.5" customHeight="1" x14ac:dyDescent="0.45">
      <c r="B14" s="202" t="s">
        <v>9</v>
      </c>
      <c r="C14" s="13"/>
      <c r="D14" s="13"/>
      <c r="E14" s="13"/>
      <c r="F14" s="13"/>
      <c r="G14" s="13"/>
      <c r="H14" s="207"/>
      <c r="I14" s="207"/>
      <c r="J14" s="21">
        <v>10390945</v>
      </c>
      <c r="K14" s="13"/>
      <c r="L14" s="13">
        <v>9004483</v>
      </c>
      <c r="M14" s="13"/>
      <c r="Q14" s="208"/>
    </row>
    <row r="15" spans="1:17" ht="25.5" customHeight="1" x14ac:dyDescent="0.45">
      <c r="A15" s="13"/>
      <c r="C15" s="205" t="s">
        <v>10</v>
      </c>
      <c r="D15" s="202"/>
      <c r="E15" s="202"/>
      <c r="F15" s="13"/>
      <c r="G15" s="13"/>
      <c r="H15" s="13"/>
      <c r="I15" s="13"/>
      <c r="J15" s="209">
        <f>SUM(J10:J14)</f>
        <v>728206322</v>
      </c>
      <c r="K15" s="13"/>
      <c r="L15" s="209">
        <f>SUM(L10:L14)</f>
        <v>439273617</v>
      </c>
      <c r="M15" s="13"/>
      <c r="Q15" s="208"/>
    </row>
    <row r="16" spans="1:17" ht="25.5" customHeight="1" x14ac:dyDescent="0.45">
      <c r="A16" s="205" t="s">
        <v>11</v>
      </c>
      <c r="C16" s="202"/>
      <c r="D16" s="202"/>
      <c r="E16" s="202"/>
      <c r="F16" s="13"/>
      <c r="G16" s="13"/>
      <c r="H16" s="13"/>
      <c r="I16" s="13"/>
      <c r="L16" s="13"/>
      <c r="M16" s="13"/>
      <c r="Q16" s="208"/>
    </row>
    <row r="17" spans="1:17" ht="25.5" customHeight="1" x14ac:dyDescent="0.45">
      <c r="B17" s="202" t="s">
        <v>12</v>
      </c>
      <c r="C17" s="13"/>
      <c r="D17" s="13"/>
      <c r="E17" s="13"/>
      <c r="F17" s="13"/>
      <c r="G17" s="13"/>
      <c r="H17" s="207" t="s">
        <v>115</v>
      </c>
      <c r="I17" s="207"/>
      <c r="J17" s="21">
        <v>48812478</v>
      </c>
      <c r="K17" s="13"/>
      <c r="L17" s="13">
        <v>72483368</v>
      </c>
      <c r="M17" s="13"/>
      <c r="Q17" s="208"/>
    </row>
    <row r="18" spans="1:17" ht="25.5" customHeight="1" x14ac:dyDescent="0.45">
      <c r="B18" s="202" t="s">
        <v>13</v>
      </c>
      <c r="C18" s="13"/>
      <c r="D18" s="13"/>
      <c r="E18" s="13"/>
      <c r="F18" s="13"/>
      <c r="G18" s="13"/>
      <c r="H18" s="207" t="s">
        <v>104</v>
      </c>
      <c r="I18" s="207"/>
      <c r="J18" s="21">
        <v>27073735</v>
      </c>
      <c r="L18" s="13">
        <v>33572864</v>
      </c>
      <c r="M18" s="13"/>
      <c r="Q18" s="208"/>
    </row>
    <row r="19" spans="1:17" ht="25.5" customHeight="1" x14ac:dyDescent="0.45">
      <c r="B19" s="202" t="s">
        <v>14</v>
      </c>
      <c r="C19" s="13"/>
      <c r="D19" s="13"/>
      <c r="E19" s="13"/>
      <c r="F19" s="13"/>
      <c r="G19" s="13"/>
      <c r="H19" s="207" t="s">
        <v>103</v>
      </c>
      <c r="I19" s="207"/>
      <c r="J19" s="21">
        <v>4374289</v>
      </c>
      <c r="L19" s="21">
        <v>6154096</v>
      </c>
      <c r="M19" s="13"/>
      <c r="Q19" s="208"/>
    </row>
    <row r="20" spans="1:17" ht="25.5" customHeight="1" x14ac:dyDescent="0.45">
      <c r="B20" s="202" t="s">
        <v>15</v>
      </c>
      <c r="C20" s="13"/>
      <c r="D20" s="13"/>
      <c r="E20" s="13"/>
      <c r="F20" s="13"/>
      <c r="G20" s="13"/>
      <c r="H20" s="207" t="s">
        <v>96</v>
      </c>
      <c r="I20" s="207"/>
      <c r="J20" s="21">
        <v>131361020</v>
      </c>
      <c r="K20" s="13"/>
      <c r="L20" s="13">
        <v>87804328</v>
      </c>
      <c r="M20" s="13"/>
      <c r="Q20" s="208"/>
    </row>
    <row r="21" spans="1:17" ht="25.5" customHeight="1" x14ac:dyDescent="0.45">
      <c r="B21" s="202" t="s">
        <v>16</v>
      </c>
      <c r="C21" s="13"/>
      <c r="D21" s="13"/>
      <c r="E21" s="13"/>
      <c r="F21" s="13"/>
      <c r="G21" s="13"/>
      <c r="H21" s="207"/>
      <c r="I21" s="207"/>
      <c r="J21" s="21">
        <v>5794234</v>
      </c>
      <c r="K21" s="13"/>
      <c r="L21" s="13">
        <v>5777575</v>
      </c>
      <c r="M21" s="13"/>
      <c r="O21" s="208"/>
      <c r="Q21" s="208"/>
    </row>
    <row r="22" spans="1:17" ht="25.5" customHeight="1" x14ac:dyDescent="0.45">
      <c r="B22" s="202" t="s">
        <v>17</v>
      </c>
      <c r="C22" s="13"/>
      <c r="D22" s="13"/>
      <c r="E22" s="13"/>
      <c r="F22" s="13"/>
      <c r="G22" s="13"/>
      <c r="H22" s="13"/>
      <c r="I22" s="13"/>
      <c r="J22" s="21">
        <v>7169750</v>
      </c>
      <c r="K22" s="210"/>
      <c r="L22" s="211">
        <v>6267270</v>
      </c>
      <c r="M22" s="210"/>
      <c r="O22" s="208"/>
      <c r="Q22" s="208"/>
    </row>
    <row r="23" spans="1:17" ht="25.5" customHeight="1" x14ac:dyDescent="0.45">
      <c r="A23" s="212"/>
      <c r="B23" s="205"/>
      <c r="C23" s="205" t="s">
        <v>18</v>
      </c>
      <c r="D23" s="202"/>
      <c r="E23" s="202"/>
      <c r="F23" s="13"/>
      <c r="G23" s="13"/>
      <c r="H23" s="13"/>
      <c r="I23" s="13"/>
      <c r="J23" s="209">
        <f>SUM(J17:J22)</f>
        <v>224585506</v>
      </c>
      <c r="K23" s="13"/>
      <c r="L23" s="209">
        <f>SUM(L17:L22)</f>
        <v>212059501</v>
      </c>
      <c r="M23" s="13"/>
      <c r="O23" s="208"/>
      <c r="Q23" s="208"/>
    </row>
    <row r="24" spans="1:17" ht="25.5" customHeight="1" thickBot="1" x14ac:dyDescent="0.5">
      <c r="A24" s="205" t="s">
        <v>19</v>
      </c>
      <c r="B24" s="200"/>
      <c r="C24" s="200"/>
      <c r="D24" s="13"/>
      <c r="E24" s="13"/>
      <c r="F24" s="13"/>
      <c r="G24" s="13"/>
      <c r="H24" s="13"/>
      <c r="I24" s="13"/>
      <c r="J24" s="213">
        <f>J15+J23</f>
        <v>952791828</v>
      </c>
      <c r="K24" s="13"/>
      <c r="L24" s="213">
        <f>L15+L23</f>
        <v>651333118</v>
      </c>
      <c r="M24" s="13"/>
      <c r="O24" s="208"/>
      <c r="Q24" s="208"/>
    </row>
    <row r="25" spans="1:17" ht="25.5" customHeight="1" thickTop="1" x14ac:dyDescent="0.45">
      <c r="A25" s="20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7" ht="25.5" customHeight="1" x14ac:dyDescent="0.45">
      <c r="A26" s="20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7" ht="25.5" customHeight="1" x14ac:dyDescent="0.45">
      <c r="A27" s="202" t="s">
        <v>20</v>
      </c>
      <c r="B27" s="13"/>
      <c r="C27" s="13"/>
      <c r="D27" s="13"/>
      <c r="E27" s="13"/>
      <c r="F27" s="13"/>
      <c r="G27" s="13"/>
      <c r="H27" s="13"/>
      <c r="I27" s="13"/>
      <c r="J27" s="214"/>
      <c r="K27" s="13"/>
      <c r="L27" s="13"/>
    </row>
    <row r="28" spans="1:17" ht="25.5" customHeight="1" x14ac:dyDescent="0.45">
      <c r="B28" s="13"/>
      <c r="C28" s="202"/>
      <c r="D28" s="202"/>
      <c r="E28" s="202"/>
      <c r="F28" s="13"/>
      <c r="G28" s="13"/>
      <c r="H28" s="13"/>
      <c r="I28" s="13"/>
      <c r="J28" s="13"/>
      <c r="K28" s="13"/>
      <c r="L28" s="13"/>
      <c r="M28" s="13"/>
    </row>
    <row r="29" spans="1:17" ht="25.5" customHeight="1" x14ac:dyDescent="0.45">
      <c r="B29" s="13"/>
      <c r="H29" s="13"/>
      <c r="I29" s="13"/>
      <c r="J29" s="13"/>
      <c r="K29" s="13"/>
      <c r="L29" s="13"/>
      <c r="M29" s="13"/>
    </row>
    <row r="30" spans="1:17" ht="25.5" customHeight="1" x14ac:dyDescent="0.45">
      <c r="D30" s="13" t="s">
        <v>185</v>
      </c>
      <c r="E30" s="13"/>
      <c r="F30" s="13"/>
      <c r="G30" s="13"/>
      <c r="H30" s="13"/>
      <c r="I30" s="13"/>
      <c r="J30" s="13"/>
      <c r="K30" s="13"/>
      <c r="L30" s="13"/>
      <c r="M30" s="13"/>
    </row>
    <row r="31" spans="1:17" ht="25.5" customHeight="1" x14ac:dyDescent="0.45">
      <c r="D31" s="13" t="s">
        <v>186</v>
      </c>
      <c r="E31" s="13"/>
      <c r="F31" s="13"/>
      <c r="G31" s="13"/>
      <c r="H31" s="13"/>
      <c r="I31" s="13"/>
      <c r="J31" s="13"/>
      <c r="K31" s="13"/>
      <c r="L31" s="13"/>
      <c r="M31" s="13"/>
    </row>
    <row r="32" spans="1:17" ht="25.5" customHeight="1" x14ac:dyDescent="0.45">
      <c r="A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9" ht="25.5" customHeight="1" x14ac:dyDescent="0.45">
      <c r="A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9" ht="25.5" customHeight="1" x14ac:dyDescent="0.45">
      <c r="A34" s="196" t="s">
        <v>21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8"/>
    </row>
    <row r="35" spans="1:19" ht="25.5" customHeight="1" x14ac:dyDescent="0.45">
      <c r="A35" s="196" t="str">
        <f>A1</f>
        <v>บริษัท ซิลิคอน คราฟท์ เทคโนโลยี จำกัด (มหาชน)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8"/>
    </row>
    <row r="36" spans="1:19" ht="25.5" customHeight="1" x14ac:dyDescent="0.45">
      <c r="A36" s="197" t="s">
        <v>22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8"/>
    </row>
    <row r="37" spans="1:19" ht="25.5" customHeight="1" x14ac:dyDescent="0.45">
      <c r="A37" s="196" t="str">
        <f>A3</f>
        <v>ณ วันที่ 30 กันยายน 2566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8"/>
    </row>
    <row r="38" spans="1:19" ht="25.5" customHeight="1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8"/>
    </row>
    <row r="39" spans="1:19" ht="25.5" customHeight="1" x14ac:dyDescent="0.45">
      <c r="A39" s="8"/>
      <c r="B39" s="8"/>
      <c r="C39" s="8"/>
      <c r="D39" s="8"/>
      <c r="E39" s="8"/>
      <c r="F39" s="8"/>
      <c r="G39" s="8"/>
      <c r="H39" s="8"/>
      <c r="I39" s="8"/>
      <c r="J39" s="198"/>
      <c r="K39" s="198"/>
      <c r="L39" s="7" t="s">
        <v>132</v>
      </c>
      <c r="M39" s="199"/>
    </row>
    <row r="40" spans="1:19" ht="25.5" customHeight="1" x14ac:dyDescent="0.45">
      <c r="B40" s="13"/>
      <c r="D40" s="223" t="s">
        <v>23</v>
      </c>
      <c r="E40" s="13"/>
      <c r="F40" s="13"/>
      <c r="G40" s="13"/>
      <c r="H40" s="8" t="s">
        <v>3</v>
      </c>
      <c r="I40" s="8"/>
      <c r="J40" s="201" t="str">
        <f>+J6</f>
        <v>30 กันยายน 2566</v>
      </c>
      <c r="K40" s="8"/>
      <c r="L40" s="215" t="str">
        <f>L6</f>
        <v>31 ธันวาคม 2565</v>
      </c>
      <c r="M40" s="202"/>
    </row>
    <row r="41" spans="1:19" s="69" customFormat="1" ht="25.5" customHeight="1" x14ac:dyDescent="0.45">
      <c r="A41" s="13"/>
      <c r="B41" s="13"/>
      <c r="C41" s="13"/>
      <c r="D41" s="13"/>
      <c r="E41" s="13"/>
      <c r="F41" s="13"/>
      <c r="G41" s="13"/>
      <c r="H41" s="13"/>
      <c r="I41" s="8"/>
      <c r="J41" s="203" t="s">
        <v>97</v>
      </c>
      <c r="L41" s="203" t="s">
        <v>98</v>
      </c>
    </row>
    <row r="42" spans="1:19" s="69" customFormat="1" ht="25.5" customHeight="1" x14ac:dyDescent="0.45">
      <c r="A42" s="13"/>
      <c r="B42" s="13"/>
      <c r="C42" s="13"/>
      <c r="D42" s="13"/>
      <c r="E42" s="13"/>
      <c r="F42" s="13"/>
      <c r="G42" s="13"/>
      <c r="H42" s="13"/>
      <c r="I42" s="8"/>
      <c r="J42" s="203" t="s">
        <v>99</v>
      </c>
      <c r="L42" s="203"/>
    </row>
    <row r="43" spans="1:19" ht="25.5" customHeight="1" x14ac:dyDescent="0.45">
      <c r="A43" s="205" t="s">
        <v>24</v>
      </c>
      <c r="C43" s="13"/>
      <c r="D43" s="13"/>
      <c r="E43" s="13"/>
      <c r="F43" s="13"/>
      <c r="G43" s="13"/>
      <c r="H43" s="13"/>
      <c r="I43" s="13"/>
      <c r="J43" s="206"/>
      <c r="L43" s="206"/>
    </row>
    <row r="44" spans="1:19" ht="25.5" customHeight="1" x14ac:dyDescent="0.45">
      <c r="A44" s="202"/>
      <c r="B44" s="30" t="s">
        <v>108</v>
      </c>
      <c r="C44" s="13"/>
      <c r="D44" s="13"/>
      <c r="E44" s="13"/>
      <c r="F44" s="13"/>
      <c r="G44" s="13"/>
      <c r="H44" s="207" t="s">
        <v>117</v>
      </c>
      <c r="I44" s="13"/>
      <c r="J44" s="21">
        <v>128894071</v>
      </c>
      <c r="L44" s="13">
        <v>1543259</v>
      </c>
      <c r="O44" s="216"/>
      <c r="P44" s="25"/>
      <c r="Q44" s="25"/>
      <c r="R44" s="25"/>
      <c r="S44" s="25"/>
    </row>
    <row r="45" spans="1:19" ht="25.5" customHeight="1" x14ac:dyDescent="0.45">
      <c r="B45" s="202" t="s">
        <v>25</v>
      </c>
      <c r="C45" s="13"/>
      <c r="D45" s="13"/>
      <c r="E45" s="13"/>
      <c r="F45" s="13"/>
      <c r="G45" s="13"/>
      <c r="H45" s="207" t="s">
        <v>95</v>
      </c>
      <c r="I45" s="207"/>
      <c r="J45" s="21">
        <v>156564550</v>
      </c>
      <c r="L45" s="13">
        <v>94298243</v>
      </c>
      <c r="M45" s="13"/>
      <c r="O45" s="216"/>
      <c r="P45" s="25"/>
      <c r="Q45" s="25"/>
      <c r="R45" s="25"/>
      <c r="S45" s="25"/>
    </row>
    <row r="46" spans="1:19" ht="25.5" customHeight="1" x14ac:dyDescent="0.45">
      <c r="A46" s="202"/>
      <c r="B46" s="202" t="s">
        <v>26</v>
      </c>
      <c r="C46" s="13"/>
      <c r="D46" s="13"/>
      <c r="E46" s="13"/>
      <c r="F46" s="13"/>
      <c r="G46" s="13"/>
      <c r="H46" s="217" t="s">
        <v>116</v>
      </c>
      <c r="I46" s="207"/>
      <c r="J46" s="21">
        <v>2515680</v>
      </c>
      <c r="K46" s="13"/>
      <c r="L46" s="21">
        <v>2462975</v>
      </c>
      <c r="M46" s="13"/>
      <c r="O46" s="216"/>
      <c r="P46" s="25"/>
      <c r="Q46" s="25"/>
      <c r="R46" s="25"/>
      <c r="S46" s="25"/>
    </row>
    <row r="47" spans="1:19" ht="25.5" customHeight="1" x14ac:dyDescent="0.45">
      <c r="B47" s="202" t="s">
        <v>197</v>
      </c>
      <c r="C47" s="13"/>
      <c r="D47" s="13"/>
      <c r="E47" s="13"/>
      <c r="F47" s="13"/>
      <c r="G47" s="13"/>
      <c r="H47" s="207"/>
      <c r="I47" s="207"/>
      <c r="J47" s="21">
        <v>649919</v>
      </c>
      <c r="K47" s="13"/>
      <c r="L47" s="21">
        <v>0</v>
      </c>
      <c r="M47" s="210"/>
      <c r="O47" s="216"/>
      <c r="P47" s="25"/>
      <c r="Q47" s="25"/>
      <c r="R47" s="25"/>
      <c r="S47" s="25"/>
    </row>
    <row r="48" spans="1:19" ht="25.5" customHeight="1" x14ac:dyDescent="0.45">
      <c r="B48" s="202" t="s">
        <v>27</v>
      </c>
      <c r="C48" s="13"/>
      <c r="D48" s="13"/>
      <c r="E48" s="13"/>
      <c r="F48" s="13"/>
      <c r="G48" s="13"/>
      <c r="H48" s="207"/>
      <c r="I48" s="207"/>
      <c r="J48" s="21">
        <v>1331092</v>
      </c>
      <c r="K48" s="13"/>
      <c r="L48" s="13">
        <v>1320406</v>
      </c>
      <c r="M48" s="210"/>
      <c r="O48" s="208"/>
    </row>
    <row r="49" spans="1:17" ht="25.5" customHeight="1" x14ac:dyDescent="0.45">
      <c r="B49" s="202" t="s">
        <v>28</v>
      </c>
      <c r="C49" s="13"/>
      <c r="D49" s="13"/>
      <c r="E49" s="13"/>
      <c r="F49" s="13"/>
      <c r="G49" s="13"/>
      <c r="H49" s="207" t="s">
        <v>114</v>
      </c>
      <c r="I49" s="207"/>
      <c r="J49" s="21">
        <v>0</v>
      </c>
      <c r="K49" s="13"/>
      <c r="L49" s="218">
        <v>7794709</v>
      </c>
      <c r="M49" s="210"/>
      <c r="O49" s="208"/>
      <c r="Q49" s="208"/>
    </row>
    <row r="50" spans="1:17" ht="25.5" customHeight="1" x14ac:dyDescent="0.45">
      <c r="B50" s="202" t="s">
        <v>29</v>
      </c>
      <c r="C50" s="13"/>
      <c r="D50" s="13"/>
      <c r="E50" s="13"/>
      <c r="F50" s="13"/>
      <c r="G50" s="13"/>
      <c r="H50" s="207"/>
      <c r="I50" s="207"/>
      <c r="J50" s="21">
        <v>1167454</v>
      </c>
      <c r="K50" s="13"/>
      <c r="L50" s="21">
        <v>869859</v>
      </c>
      <c r="M50" s="210"/>
      <c r="O50" s="208"/>
      <c r="Q50" s="208"/>
    </row>
    <row r="51" spans="1:17" ht="25.5" customHeight="1" x14ac:dyDescent="0.45">
      <c r="A51" s="13"/>
      <c r="C51" s="205" t="s">
        <v>30</v>
      </c>
      <c r="D51" s="202"/>
      <c r="E51" s="202"/>
      <c r="F51" s="13"/>
      <c r="G51" s="13"/>
      <c r="H51" s="13"/>
      <c r="I51" s="13"/>
      <c r="J51" s="209">
        <f>SUM(J44:J50)</f>
        <v>291122766</v>
      </c>
      <c r="K51" s="13"/>
      <c r="L51" s="209">
        <f>SUM(L44:L50)</f>
        <v>108289451</v>
      </c>
      <c r="M51" s="13"/>
      <c r="O51" s="208"/>
      <c r="P51" s="208"/>
      <c r="Q51" s="208"/>
    </row>
    <row r="52" spans="1:17" ht="25.5" customHeight="1" x14ac:dyDescent="0.45">
      <c r="A52" s="205" t="s">
        <v>31</v>
      </c>
      <c r="C52" s="202"/>
      <c r="D52" s="202"/>
      <c r="E52" s="202"/>
      <c r="F52" s="13"/>
      <c r="G52" s="13"/>
      <c r="H52" s="13"/>
      <c r="I52" s="13"/>
      <c r="L52" s="13"/>
      <c r="M52" s="13"/>
      <c r="O52" s="208"/>
      <c r="P52" s="208"/>
      <c r="Q52" s="208"/>
    </row>
    <row r="53" spans="1:17" ht="25.5" customHeight="1" x14ac:dyDescent="0.45">
      <c r="B53" s="202" t="s">
        <v>32</v>
      </c>
      <c r="C53" s="13"/>
      <c r="D53" s="13"/>
      <c r="E53" s="13"/>
      <c r="F53" s="13"/>
      <c r="G53" s="13"/>
      <c r="H53" s="217" t="s">
        <v>116</v>
      </c>
      <c r="I53" s="207"/>
      <c r="J53" s="21">
        <v>2185191</v>
      </c>
      <c r="K53" s="13"/>
      <c r="L53" s="21">
        <v>4073835</v>
      </c>
      <c r="M53" s="13"/>
      <c r="O53" s="208"/>
      <c r="Q53" s="208"/>
    </row>
    <row r="54" spans="1:17" ht="25.5" customHeight="1" x14ac:dyDescent="0.45">
      <c r="B54" s="202" t="s">
        <v>33</v>
      </c>
      <c r="C54" s="13"/>
      <c r="D54" s="13"/>
      <c r="E54" s="13"/>
      <c r="F54" s="13"/>
      <c r="G54" s="13"/>
      <c r="H54" s="207" t="s">
        <v>101</v>
      </c>
      <c r="I54" s="207"/>
      <c r="J54" s="74">
        <v>25609984</v>
      </c>
      <c r="K54" s="13"/>
      <c r="L54" s="74">
        <v>24100339</v>
      </c>
      <c r="M54" s="13"/>
      <c r="O54" s="208"/>
      <c r="Q54" s="208"/>
    </row>
    <row r="55" spans="1:17" ht="25.5" customHeight="1" x14ac:dyDescent="0.45">
      <c r="A55" s="202"/>
      <c r="B55" s="13"/>
      <c r="C55" s="205" t="s">
        <v>34</v>
      </c>
      <c r="D55" s="202"/>
      <c r="E55" s="202"/>
      <c r="F55" s="13"/>
      <c r="G55" s="13"/>
      <c r="J55" s="13">
        <f>SUM(J53:J54)</f>
        <v>27795175</v>
      </c>
      <c r="K55" s="13"/>
      <c r="L55" s="13">
        <f>SUM(L53:L54)</f>
        <v>28174174</v>
      </c>
      <c r="M55" s="13"/>
      <c r="O55" s="208"/>
      <c r="Q55" s="208"/>
    </row>
    <row r="56" spans="1:17" ht="25.5" customHeight="1" x14ac:dyDescent="0.45">
      <c r="A56" s="13"/>
      <c r="C56" s="205" t="s">
        <v>35</v>
      </c>
      <c r="D56" s="202"/>
      <c r="E56" s="202"/>
      <c r="F56" s="13"/>
      <c r="G56" s="13"/>
      <c r="H56" s="13"/>
      <c r="I56" s="13"/>
      <c r="J56" s="209">
        <f>J51+J55</f>
        <v>318917941</v>
      </c>
      <c r="K56" s="13"/>
      <c r="L56" s="209">
        <f>L51+L55</f>
        <v>136463625</v>
      </c>
      <c r="M56" s="13"/>
      <c r="O56" s="208"/>
      <c r="Q56" s="208"/>
    </row>
    <row r="57" spans="1:17" ht="25.5" customHeight="1" x14ac:dyDescent="0.45">
      <c r="A57" s="13"/>
      <c r="C57" s="202"/>
      <c r="D57" s="202"/>
      <c r="E57" s="202"/>
      <c r="F57" s="13"/>
      <c r="G57" s="13"/>
      <c r="H57" s="13"/>
      <c r="I57" s="13"/>
      <c r="J57" s="13"/>
      <c r="K57" s="13"/>
      <c r="L57" s="13"/>
      <c r="M57" s="13"/>
    </row>
    <row r="58" spans="1:17" ht="25.5" customHeight="1" x14ac:dyDescent="0.45">
      <c r="A58" s="13"/>
      <c r="C58" s="202"/>
      <c r="D58" s="202"/>
      <c r="E58" s="202"/>
      <c r="F58" s="13"/>
      <c r="G58" s="13"/>
      <c r="H58" s="13"/>
      <c r="I58" s="13"/>
      <c r="J58" s="13"/>
      <c r="K58" s="13"/>
      <c r="L58" s="13"/>
      <c r="M58" s="13"/>
    </row>
    <row r="59" spans="1:17" ht="25.5" customHeight="1" x14ac:dyDescent="0.45">
      <c r="B59" s="13"/>
      <c r="C59" s="13"/>
      <c r="D59" s="13"/>
      <c r="E59" s="13"/>
      <c r="F59" s="13"/>
      <c r="G59" s="13"/>
      <c r="H59" s="13"/>
      <c r="I59" s="13"/>
      <c r="J59" s="219"/>
      <c r="K59" s="13"/>
      <c r="L59" s="219"/>
    </row>
    <row r="60" spans="1:17" ht="25.5" customHeight="1" x14ac:dyDescent="0.45">
      <c r="A60" s="202" t="s">
        <v>20</v>
      </c>
      <c r="B60" s="13"/>
      <c r="C60" s="13"/>
      <c r="D60" s="13"/>
      <c r="E60" s="13"/>
      <c r="F60" s="13"/>
      <c r="G60" s="13"/>
      <c r="H60" s="13"/>
      <c r="I60" s="13"/>
      <c r="J60" s="219"/>
      <c r="K60" s="13"/>
      <c r="L60" s="219"/>
    </row>
    <row r="61" spans="1:17" ht="25.5" customHeight="1" x14ac:dyDescent="0.45">
      <c r="A61" s="202"/>
      <c r="B61" s="13"/>
      <c r="C61" s="13"/>
      <c r="D61" s="13"/>
      <c r="E61" s="13"/>
      <c r="F61" s="13"/>
      <c r="G61" s="13"/>
      <c r="H61" s="13"/>
      <c r="I61" s="13"/>
      <c r="J61" s="219"/>
      <c r="K61" s="13"/>
      <c r="L61" s="219"/>
    </row>
    <row r="62" spans="1:17" ht="25.5" customHeight="1" x14ac:dyDescent="0.45">
      <c r="A62" s="20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17" ht="25.5" customHeight="1" x14ac:dyDescent="0.45">
      <c r="D63" s="13" t="s">
        <v>185</v>
      </c>
      <c r="E63" s="13"/>
      <c r="F63" s="13"/>
      <c r="G63" s="13"/>
      <c r="H63" s="13"/>
      <c r="I63" s="13"/>
      <c r="J63" s="13"/>
      <c r="K63" s="13"/>
      <c r="L63" s="13"/>
      <c r="M63" s="13"/>
    </row>
    <row r="64" spans="1:17" ht="25.5" customHeight="1" x14ac:dyDescent="0.45">
      <c r="D64" s="13" t="s">
        <v>186</v>
      </c>
      <c r="E64" s="13"/>
      <c r="F64" s="13"/>
      <c r="G64" s="13"/>
      <c r="H64" s="13"/>
      <c r="I64" s="13"/>
      <c r="J64" s="13"/>
      <c r="K64" s="13"/>
      <c r="L64" s="13"/>
      <c r="M64" s="13"/>
    </row>
    <row r="65" spans="1:13" ht="25.5" customHeight="1" x14ac:dyDescent="0.45">
      <c r="A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 ht="25.5" customHeight="1" x14ac:dyDescent="0.45">
      <c r="A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 ht="25.5" customHeight="1" x14ac:dyDescent="0.45">
      <c r="A67" s="196" t="s">
        <v>36</v>
      </c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8"/>
    </row>
    <row r="68" spans="1:13" ht="25.5" customHeight="1" x14ac:dyDescent="0.45">
      <c r="A68" s="196" t="str">
        <f>A1</f>
        <v>บริษัท ซิลิคอน คราฟท์ เทคโนโลยี จำกัด (มหาชน)</v>
      </c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8"/>
    </row>
    <row r="69" spans="1:13" ht="25.5" customHeight="1" x14ac:dyDescent="0.45">
      <c r="A69" s="197" t="s">
        <v>22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8"/>
    </row>
    <row r="70" spans="1:13" ht="25.5" customHeight="1" x14ac:dyDescent="0.45">
      <c r="A70" s="196" t="str">
        <f>A3</f>
        <v>ณ วันที่ 30 กันยายน 2566</v>
      </c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8"/>
    </row>
    <row r="71" spans="1:13" ht="25.5" customHeight="1" x14ac:dyDescent="0.4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8"/>
    </row>
    <row r="72" spans="1:13" ht="25.5" customHeight="1" x14ac:dyDescent="0.45">
      <c r="A72" s="8"/>
      <c r="B72" s="8"/>
      <c r="C72" s="8"/>
      <c r="D72" s="8"/>
      <c r="E72" s="8"/>
      <c r="F72" s="8"/>
      <c r="G72" s="8"/>
      <c r="H72" s="8"/>
      <c r="I72" s="8"/>
      <c r="J72" s="198"/>
      <c r="K72" s="198"/>
      <c r="L72" s="7" t="s">
        <v>132</v>
      </c>
      <c r="M72" s="199"/>
    </row>
    <row r="73" spans="1:13" ht="25.5" customHeight="1" x14ac:dyDescent="0.45">
      <c r="B73" s="13"/>
      <c r="D73" s="223" t="s">
        <v>37</v>
      </c>
      <c r="E73" s="13"/>
      <c r="F73" s="13"/>
      <c r="G73" s="13"/>
      <c r="H73" s="8" t="s">
        <v>3</v>
      </c>
      <c r="I73" s="8"/>
      <c r="J73" s="201" t="str">
        <f>J6</f>
        <v>30 กันยายน 2566</v>
      </c>
      <c r="K73" s="8"/>
      <c r="L73" s="215" t="str">
        <f>L6</f>
        <v>31 ธันวาคม 2565</v>
      </c>
      <c r="M73" s="202"/>
    </row>
    <row r="74" spans="1:13" s="69" customFormat="1" ht="25.5" customHeight="1" x14ac:dyDescent="0.45">
      <c r="A74" s="13"/>
      <c r="B74" s="13"/>
      <c r="C74" s="13"/>
      <c r="D74" s="13"/>
      <c r="E74" s="13"/>
      <c r="F74" s="13"/>
      <c r="G74" s="13"/>
      <c r="H74" s="13"/>
      <c r="I74" s="8"/>
      <c r="J74" s="203" t="s">
        <v>97</v>
      </c>
      <c r="L74" s="203" t="s">
        <v>98</v>
      </c>
    </row>
    <row r="75" spans="1:13" s="69" customFormat="1" ht="25.5" customHeight="1" x14ac:dyDescent="0.45">
      <c r="A75" s="13"/>
      <c r="B75" s="13"/>
      <c r="C75" s="13"/>
      <c r="D75" s="13"/>
      <c r="E75" s="13"/>
      <c r="F75" s="13"/>
      <c r="G75" s="13"/>
      <c r="H75" s="13"/>
      <c r="I75" s="8"/>
      <c r="J75" s="203" t="s">
        <v>99</v>
      </c>
      <c r="L75" s="203"/>
    </row>
    <row r="76" spans="1:13" ht="25.5" customHeight="1" x14ac:dyDescent="0.45">
      <c r="A76" s="205" t="s">
        <v>38</v>
      </c>
      <c r="B76" s="13"/>
      <c r="C76" s="13"/>
      <c r="D76" s="13"/>
      <c r="E76" s="13"/>
      <c r="F76" s="13"/>
      <c r="G76" s="13"/>
      <c r="H76" s="13"/>
      <c r="I76" s="13"/>
      <c r="M76" s="13"/>
    </row>
    <row r="77" spans="1:13" ht="25.5" customHeight="1" x14ac:dyDescent="0.45">
      <c r="B77" s="202" t="s">
        <v>39</v>
      </c>
      <c r="C77" s="13"/>
      <c r="D77" s="13"/>
      <c r="E77" s="13"/>
      <c r="F77" s="13"/>
      <c r="G77" s="13"/>
      <c r="H77" s="13"/>
      <c r="I77" s="13"/>
      <c r="M77" s="13"/>
    </row>
    <row r="78" spans="1:13" ht="25.5" customHeight="1" x14ac:dyDescent="0.45">
      <c r="B78" s="202" t="s">
        <v>40</v>
      </c>
      <c r="C78" s="13"/>
      <c r="D78" s="13"/>
      <c r="E78" s="13"/>
      <c r="F78" s="13"/>
      <c r="G78" s="13"/>
      <c r="H78" s="207"/>
      <c r="I78" s="207"/>
      <c r="M78" s="13"/>
    </row>
    <row r="79" spans="1:13" ht="25.5" customHeight="1" thickBot="1" x14ac:dyDescent="0.5">
      <c r="B79" s="202"/>
      <c r="C79" s="202" t="s">
        <v>148</v>
      </c>
      <c r="D79" s="13"/>
      <c r="E79" s="13"/>
      <c r="F79" s="13"/>
      <c r="G79" s="13"/>
      <c r="H79" s="207" t="s">
        <v>92</v>
      </c>
      <c r="I79" s="207"/>
      <c r="J79" s="220">
        <v>360000000</v>
      </c>
      <c r="M79" s="13"/>
    </row>
    <row r="80" spans="1:13" ht="25.5" customHeight="1" thickTop="1" thickBot="1" x14ac:dyDescent="0.5">
      <c r="B80" s="202"/>
      <c r="C80" s="202" t="s">
        <v>41</v>
      </c>
      <c r="D80" s="13"/>
      <c r="E80" s="13"/>
      <c r="F80" s="13"/>
      <c r="G80" s="13"/>
      <c r="H80" s="207"/>
      <c r="I80" s="207"/>
      <c r="J80" s="13"/>
      <c r="L80" s="220">
        <v>200000000</v>
      </c>
      <c r="M80" s="13"/>
    </row>
    <row r="81" spans="1:17" ht="25.5" customHeight="1" thickTop="1" x14ac:dyDescent="0.45">
      <c r="B81" s="202" t="s">
        <v>42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7" ht="25.5" customHeight="1" x14ac:dyDescent="0.45">
      <c r="B82" s="202"/>
      <c r="C82" s="13" t="s">
        <v>152</v>
      </c>
      <c r="D82" s="13"/>
      <c r="E82" s="13"/>
      <c r="F82" s="13"/>
      <c r="G82" s="13"/>
      <c r="H82" s="207" t="s">
        <v>92</v>
      </c>
      <c r="I82" s="13"/>
      <c r="J82" s="13">
        <f>+'Shareholders'' Equity'!H26</f>
        <v>239999942</v>
      </c>
      <c r="K82" s="13"/>
      <c r="M82" s="13"/>
      <c r="O82" s="208"/>
      <c r="Q82" s="208"/>
    </row>
    <row r="83" spans="1:17" ht="25.5" customHeight="1" x14ac:dyDescent="0.45">
      <c r="B83" s="202"/>
      <c r="C83" s="13" t="s">
        <v>41</v>
      </c>
      <c r="D83" s="13"/>
      <c r="E83" s="13"/>
      <c r="F83" s="13"/>
      <c r="G83" s="13"/>
      <c r="H83" s="207"/>
      <c r="I83" s="13"/>
      <c r="J83" s="13"/>
      <c r="K83" s="13"/>
      <c r="L83" s="13">
        <v>200000000</v>
      </c>
      <c r="M83" s="13"/>
      <c r="O83" s="208"/>
      <c r="Q83" s="208"/>
    </row>
    <row r="84" spans="1:17" ht="25.5" customHeight="1" x14ac:dyDescent="0.45">
      <c r="B84" s="202" t="s">
        <v>43</v>
      </c>
      <c r="C84" s="13"/>
      <c r="D84" s="13"/>
      <c r="E84" s="13"/>
      <c r="F84" s="13"/>
      <c r="G84" s="13"/>
      <c r="H84" s="207"/>
      <c r="I84" s="13"/>
      <c r="J84" s="30">
        <f>'Shareholders'' Equity'!J26</f>
        <v>84985489</v>
      </c>
      <c r="K84" s="13"/>
      <c r="L84" s="30">
        <v>84985489</v>
      </c>
      <c r="M84" s="13"/>
      <c r="O84" s="208"/>
      <c r="Q84" s="208"/>
    </row>
    <row r="85" spans="1:17" ht="25.5" customHeight="1" x14ac:dyDescent="0.45">
      <c r="B85" s="202" t="s">
        <v>44</v>
      </c>
      <c r="C85" s="13"/>
      <c r="D85" s="13"/>
      <c r="E85" s="13"/>
      <c r="F85" s="13"/>
      <c r="G85" s="13"/>
      <c r="H85" s="207" t="s">
        <v>106</v>
      </c>
      <c r="I85" s="13"/>
      <c r="J85" s="30">
        <f>+'Shareholders'' Equity'!L26</f>
        <v>10361622</v>
      </c>
      <c r="K85" s="13"/>
      <c r="L85" s="30">
        <v>9963354</v>
      </c>
      <c r="M85" s="13"/>
      <c r="O85" s="208"/>
      <c r="Q85" s="208"/>
    </row>
    <row r="86" spans="1:17" ht="25.5" customHeight="1" x14ac:dyDescent="0.45">
      <c r="A86" s="202"/>
      <c r="B86" s="13" t="s">
        <v>158</v>
      </c>
      <c r="C86" s="13"/>
      <c r="D86" s="13"/>
      <c r="E86" s="13"/>
      <c r="F86" s="13"/>
      <c r="G86" s="13"/>
      <c r="H86" s="13"/>
      <c r="I86" s="13"/>
      <c r="J86" s="13"/>
      <c r="K86" s="13"/>
      <c r="M86" s="13"/>
      <c r="O86" s="208"/>
      <c r="Q86" s="208"/>
    </row>
    <row r="87" spans="1:17" ht="25.5" customHeight="1" x14ac:dyDescent="0.45">
      <c r="A87" s="202"/>
      <c r="B87" s="13" t="s">
        <v>139</v>
      </c>
      <c r="C87" s="13"/>
      <c r="D87" s="13"/>
      <c r="E87" s="13"/>
      <c r="F87" s="13"/>
      <c r="G87" s="13"/>
      <c r="H87" s="13"/>
      <c r="I87" s="13"/>
      <c r="J87" s="13">
        <f>+'Shareholders'' Equity'!N26</f>
        <v>21214282</v>
      </c>
      <c r="K87" s="13"/>
      <c r="L87" s="30">
        <v>21214282</v>
      </c>
      <c r="M87" s="13"/>
      <c r="O87" s="208"/>
      <c r="Q87" s="208"/>
    </row>
    <row r="88" spans="1:17" ht="25.5" customHeight="1" x14ac:dyDescent="0.45">
      <c r="B88" s="202" t="s">
        <v>46</v>
      </c>
      <c r="C88" s="13"/>
      <c r="D88" s="13"/>
      <c r="E88" s="13"/>
      <c r="F88" s="13"/>
      <c r="G88" s="13"/>
      <c r="H88" s="207" t="s">
        <v>156</v>
      </c>
      <c r="I88" s="13"/>
      <c r="J88" s="30">
        <f>'Shareholders'' Equity'!P26</f>
        <v>277312552</v>
      </c>
      <c r="K88" s="13"/>
      <c r="L88" s="30">
        <v>199107828</v>
      </c>
      <c r="M88" s="13"/>
      <c r="O88" s="208"/>
      <c r="Q88" s="208"/>
    </row>
    <row r="89" spans="1:17" ht="25.5" customHeight="1" x14ac:dyDescent="0.45">
      <c r="B89" s="13" t="s">
        <v>47</v>
      </c>
      <c r="C89" s="13"/>
      <c r="D89" s="13"/>
      <c r="E89" s="13"/>
      <c r="F89" s="13"/>
      <c r="G89" s="13"/>
      <c r="H89" s="207"/>
      <c r="I89" s="13"/>
      <c r="J89" s="21">
        <f>+'Shareholders'' Equity'!R26</f>
        <v>0</v>
      </c>
      <c r="K89" s="13"/>
      <c r="L89" s="30">
        <v>-401460</v>
      </c>
      <c r="M89" s="13"/>
      <c r="O89" s="208"/>
      <c r="Q89" s="208"/>
    </row>
    <row r="90" spans="1:17" ht="25.5" customHeight="1" x14ac:dyDescent="0.45">
      <c r="B90" s="13"/>
      <c r="C90" s="205" t="s">
        <v>48</v>
      </c>
      <c r="D90" s="202"/>
      <c r="E90" s="202"/>
      <c r="F90" s="13"/>
      <c r="G90" s="13"/>
      <c r="H90" s="13"/>
      <c r="I90" s="13"/>
      <c r="J90" s="209">
        <f>SUM(J82:J89)</f>
        <v>633873887</v>
      </c>
      <c r="K90" s="13"/>
      <c r="L90" s="209">
        <f>SUM(L83:L89)</f>
        <v>514869493</v>
      </c>
      <c r="M90" s="13"/>
      <c r="O90" s="208"/>
      <c r="Q90" s="208"/>
    </row>
    <row r="91" spans="1:17" ht="25.5" customHeight="1" thickBot="1" x14ac:dyDescent="0.5">
      <c r="A91" s="205" t="s">
        <v>49</v>
      </c>
      <c r="B91" s="13"/>
      <c r="C91" s="13"/>
      <c r="D91" s="13"/>
      <c r="E91" s="13"/>
      <c r="F91" s="13"/>
      <c r="G91" s="13"/>
      <c r="H91" s="13"/>
      <c r="I91" s="13"/>
      <c r="J91" s="220">
        <f>+J56+J90</f>
        <v>952791828</v>
      </c>
      <c r="K91" s="13"/>
      <c r="L91" s="220">
        <f>+L56+L90</f>
        <v>651333118</v>
      </c>
      <c r="M91" s="13"/>
      <c r="O91" s="208"/>
      <c r="Q91" s="208"/>
    </row>
    <row r="92" spans="1:17" ht="25.5" customHeight="1" thickTop="1" x14ac:dyDescent="0.45">
      <c r="A92" s="202"/>
      <c r="B92" s="13"/>
      <c r="C92" s="13"/>
      <c r="D92" s="13"/>
      <c r="E92" s="13"/>
      <c r="F92" s="13"/>
      <c r="G92" s="13"/>
      <c r="H92" s="13"/>
      <c r="I92" s="13"/>
      <c r="J92" s="221"/>
      <c r="K92" s="13"/>
      <c r="L92" s="221"/>
      <c r="M92" s="13"/>
    </row>
    <row r="93" spans="1:17" ht="25.5" customHeight="1" x14ac:dyDescent="0.45">
      <c r="A93" s="202"/>
      <c r="B93" s="13"/>
      <c r="C93" s="13"/>
      <c r="D93" s="13"/>
      <c r="E93" s="13"/>
      <c r="F93" s="13"/>
      <c r="G93" s="13"/>
      <c r="H93" s="13"/>
      <c r="I93" s="13"/>
      <c r="J93" s="222"/>
      <c r="K93" s="13"/>
      <c r="L93" s="222"/>
      <c r="M93" s="13"/>
      <c r="N93" s="208"/>
      <c r="O93" s="208"/>
      <c r="P93" s="208"/>
    </row>
    <row r="94" spans="1:17" ht="25.5" customHeight="1" x14ac:dyDescent="0.45">
      <c r="A94" s="202" t="s">
        <v>20</v>
      </c>
      <c r="B94" s="13"/>
      <c r="C94" s="13"/>
      <c r="D94" s="13"/>
      <c r="E94" s="13"/>
      <c r="F94" s="13"/>
      <c r="G94" s="13"/>
      <c r="H94" s="13"/>
      <c r="I94" s="13"/>
      <c r="J94" s="219"/>
      <c r="K94" s="13"/>
      <c r="L94" s="219"/>
    </row>
    <row r="95" spans="1:17" ht="25.5" customHeight="1" x14ac:dyDescent="0.45">
      <c r="A95" s="202"/>
      <c r="B95" s="13"/>
      <c r="C95" s="13"/>
      <c r="D95" s="13"/>
      <c r="E95" s="13"/>
      <c r="F95" s="13"/>
      <c r="G95" s="13"/>
      <c r="H95" s="13"/>
      <c r="I95" s="13"/>
      <c r="J95" s="219"/>
      <c r="K95" s="13"/>
      <c r="L95" s="219"/>
    </row>
    <row r="96" spans="1:17" ht="25.5" customHeight="1" x14ac:dyDescent="0.45">
      <c r="A96" s="20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4:13" ht="25.5" customHeight="1" x14ac:dyDescent="0.45">
      <c r="D97" s="13" t="s">
        <v>185</v>
      </c>
      <c r="E97" s="13"/>
      <c r="F97" s="13"/>
      <c r="G97" s="13"/>
      <c r="H97" s="13"/>
      <c r="I97" s="13"/>
      <c r="J97" s="13"/>
      <c r="K97" s="13"/>
      <c r="L97" s="13"/>
      <c r="M97" s="13"/>
    </row>
    <row r="98" spans="4:13" ht="25.5" customHeight="1" x14ac:dyDescent="0.45">
      <c r="D98" s="13" t="s">
        <v>186</v>
      </c>
      <c r="E98" s="13"/>
      <c r="F98" s="13"/>
      <c r="G98" s="13"/>
      <c r="H98" s="13"/>
      <c r="I98" s="13"/>
      <c r="J98" s="13"/>
      <c r="K98" s="13"/>
      <c r="L98" s="13"/>
      <c r="M98" s="13"/>
    </row>
  </sheetData>
  <mergeCells count="11">
    <mergeCell ref="A37:L37"/>
    <mergeCell ref="A67:L67"/>
    <mergeCell ref="A68:L68"/>
    <mergeCell ref="A69:L69"/>
    <mergeCell ref="A70:L70"/>
    <mergeCell ref="A36:L36"/>
    <mergeCell ref="A1:L1"/>
    <mergeCell ref="A2:L2"/>
    <mergeCell ref="A3:L3"/>
    <mergeCell ref="A34:L34"/>
    <mergeCell ref="A35:L35"/>
  </mergeCells>
  <pageMargins left="0.98425196850393704" right="0.31" top="0.59055118110236227" bottom="0.39370078740157483" header="0.31496062992125984" footer="0.35433070866141736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4"/>
  <sheetViews>
    <sheetView topLeftCell="A28" zoomScaleNormal="100" zoomScaleSheetLayoutView="100" workbookViewId="0">
      <selection activeCell="O28" activeCellId="3" sqref="I1:I1048576 K1:K1048576 M1:M1048576 O1:O1048576"/>
    </sheetView>
  </sheetViews>
  <sheetFormatPr defaultColWidth="9.140625" defaultRowHeight="24" customHeight="1" x14ac:dyDescent="0.45"/>
  <cols>
    <col min="1" max="1" width="2.140625" style="2" customWidth="1"/>
    <col min="2" max="2" width="9.140625" style="2" customWidth="1"/>
    <col min="3" max="5" width="9.140625" style="2"/>
    <col min="6" max="7" width="9.140625" style="2" customWidth="1"/>
    <col min="8" max="8" width="1.7109375" style="2" customWidth="1"/>
    <col min="9" max="9" width="15.7109375" style="2" customWidth="1"/>
    <col min="10" max="10" width="1.7109375" style="2" customWidth="1"/>
    <col min="11" max="11" width="15.7109375" style="2" customWidth="1"/>
    <col min="12" max="12" width="1.7109375" style="2" customWidth="1"/>
    <col min="13" max="13" width="15.7109375" style="2" customWidth="1"/>
    <col min="14" max="14" width="1.7109375" style="2" customWidth="1"/>
    <col min="15" max="15" width="15.7109375" style="2" customWidth="1"/>
    <col min="16" max="16" width="1.5703125" style="2" customWidth="1"/>
    <col min="17" max="17" width="13.85546875" style="2" bestFit="1" customWidth="1"/>
    <col min="18" max="18" width="13.42578125" style="2" bestFit="1" customWidth="1"/>
    <col min="19" max="19" width="13.5703125" style="2" bestFit="1" customWidth="1"/>
    <col min="20" max="20" width="13.85546875" style="2" bestFit="1" customWidth="1"/>
    <col min="21" max="21" width="13.5703125" style="2" bestFit="1" customWidth="1"/>
    <col min="22" max="16384" width="9.140625" style="2"/>
  </cols>
  <sheetData>
    <row r="1" spans="1:21" ht="24" customHeight="1" x14ac:dyDescent="0.4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21" ht="24" customHeight="1" x14ac:dyDescent="0.45">
      <c r="A2" s="178" t="s">
        <v>50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21" ht="24" customHeight="1" x14ac:dyDescent="0.45">
      <c r="A3" s="177" t="s">
        <v>189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21" ht="24" customHeight="1" x14ac:dyDescent="0.45">
      <c r="A4" s="177" t="s">
        <v>100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21" ht="24" customHeight="1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M5" s="3"/>
      <c r="N5" s="3"/>
      <c r="O5" s="3"/>
    </row>
    <row r="6" spans="1:21" ht="24" customHeight="1" x14ac:dyDescent="0.45">
      <c r="A6" s="4"/>
      <c r="B6" s="4"/>
      <c r="C6" s="4"/>
      <c r="D6" s="4"/>
      <c r="E6" s="4"/>
      <c r="F6" s="4"/>
      <c r="G6" s="4"/>
      <c r="H6" s="4"/>
      <c r="I6" s="5"/>
      <c r="J6" s="5"/>
      <c r="K6" s="6"/>
      <c r="M6" s="5"/>
      <c r="N6" s="5"/>
      <c r="O6" s="7" t="s">
        <v>132</v>
      </c>
    </row>
    <row r="7" spans="1:21" ht="24" customHeight="1" x14ac:dyDescent="0.45">
      <c r="A7" s="4"/>
      <c r="B7" s="4"/>
      <c r="C7" s="4"/>
      <c r="D7" s="4"/>
      <c r="E7" s="4"/>
      <c r="F7" s="4"/>
      <c r="G7" s="4"/>
      <c r="H7" s="4"/>
      <c r="I7" s="179" t="s">
        <v>149</v>
      </c>
      <c r="J7" s="179"/>
      <c r="K7" s="179"/>
      <c r="M7" s="180" t="s">
        <v>191</v>
      </c>
      <c r="N7" s="180"/>
      <c r="O7" s="180"/>
    </row>
    <row r="8" spans="1:21" ht="24" customHeight="1" x14ac:dyDescent="0.45">
      <c r="A8" s="4"/>
      <c r="B8" s="4"/>
      <c r="C8" s="4"/>
      <c r="D8" s="4"/>
      <c r="E8" s="4"/>
      <c r="F8" s="4"/>
      <c r="G8" s="8" t="s">
        <v>3</v>
      </c>
      <c r="H8" s="4"/>
      <c r="I8" s="9" t="s">
        <v>188</v>
      </c>
      <c r="J8" s="3"/>
      <c r="K8" s="9" t="s">
        <v>190</v>
      </c>
      <c r="M8" s="9" t="s">
        <v>188</v>
      </c>
      <c r="N8" s="3"/>
      <c r="O8" s="9" t="s">
        <v>190</v>
      </c>
      <c r="S8" s="10"/>
      <c r="U8" s="10"/>
    </row>
    <row r="9" spans="1:21" ht="11.25" customHeight="1" x14ac:dyDescent="0.45">
      <c r="A9" s="4"/>
      <c r="B9" s="4"/>
      <c r="C9" s="4"/>
      <c r="D9" s="4"/>
      <c r="E9" s="4"/>
      <c r="F9" s="4"/>
      <c r="G9" s="8"/>
      <c r="H9" s="4"/>
      <c r="I9" s="11"/>
      <c r="J9" s="3"/>
      <c r="K9" s="11"/>
      <c r="M9" s="11"/>
      <c r="N9" s="3"/>
      <c r="O9" s="11"/>
      <c r="S9" s="10"/>
      <c r="U9" s="10"/>
    </row>
    <row r="10" spans="1:21" ht="24" customHeight="1" x14ac:dyDescent="0.45">
      <c r="A10" s="12" t="s">
        <v>93</v>
      </c>
      <c r="C10" s="4"/>
      <c r="D10" s="4"/>
      <c r="E10" s="4"/>
      <c r="F10" s="4"/>
      <c r="G10" s="4"/>
      <c r="H10" s="4"/>
      <c r="I10" s="13">
        <v>135764038</v>
      </c>
      <c r="J10" s="14"/>
      <c r="K10" s="13">
        <v>146667465</v>
      </c>
      <c r="M10" s="13">
        <v>524522231</v>
      </c>
      <c r="N10" s="14"/>
      <c r="O10" s="13">
        <v>436517709</v>
      </c>
      <c r="S10" s="10"/>
      <c r="U10" s="10"/>
    </row>
    <row r="11" spans="1:21" ht="24" customHeight="1" x14ac:dyDescent="0.45">
      <c r="A11" s="15" t="s">
        <v>94</v>
      </c>
      <c r="C11" s="4"/>
      <c r="D11" s="4"/>
      <c r="E11" s="4"/>
      <c r="F11" s="4"/>
      <c r="G11" s="4"/>
      <c r="H11" s="4"/>
      <c r="I11" s="16">
        <v>-71930540</v>
      </c>
      <c r="J11" s="14"/>
      <c r="K11" s="16">
        <v>-65792623</v>
      </c>
      <c r="M11" s="16">
        <v>-282466567</v>
      </c>
      <c r="N11" s="14"/>
      <c r="O11" s="16">
        <v>-193020791</v>
      </c>
      <c r="S11" s="10"/>
      <c r="U11" s="10"/>
    </row>
    <row r="12" spans="1:21" ht="24" customHeight="1" x14ac:dyDescent="0.45">
      <c r="A12" s="17" t="s">
        <v>118</v>
      </c>
      <c r="C12" s="15"/>
      <c r="D12" s="15"/>
      <c r="E12" s="15"/>
      <c r="F12" s="4"/>
      <c r="G12" s="4"/>
      <c r="H12" s="4"/>
      <c r="I12" s="18">
        <f>SUM(I10:I11)</f>
        <v>63833498</v>
      </c>
      <c r="J12" s="16"/>
      <c r="K12" s="18">
        <f>SUM(K10:K11)</f>
        <v>80874842</v>
      </c>
      <c r="M12" s="18">
        <f>SUM(M10:M11)</f>
        <v>242055664</v>
      </c>
      <c r="N12" s="16"/>
      <c r="O12" s="18">
        <f>SUM(O10:O11)</f>
        <v>243496918</v>
      </c>
      <c r="Q12" s="19"/>
    </row>
    <row r="13" spans="1:21" ht="24" customHeight="1" x14ac:dyDescent="0.45">
      <c r="A13" s="20" t="s">
        <v>51</v>
      </c>
      <c r="C13" s="15"/>
      <c r="D13" s="15"/>
      <c r="E13" s="15"/>
      <c r="F13" s="4"/>
      <c r="G13" s="4"/>
      <c r="H13" s="4"/>
      <c r="I13" s="16">
        <v>-341908</v>
      </c>
      <c r="J13" s="14"/>
      <c r="K13" s="16">
        <v>417606</v>
      </c>
      <c r="M13" s="16">
        <v>1013670</v>
      </c>
      <c r="N13" s="14"/>
      <c r="O13" s="16">
        <v>1755103</v>
      </c>
      <c r="Q13" s="21"/>
      <c r="S13" s="10"/>
    </row>
    <row r="14" spans="1:21" ht="24" customHeight="1" x14ac:dyDescent="0.45">
      <c r="A14" s="12" t="s">
        <v>52</v>
      </c>
      <c r="B14" s="22"/>
      <c r="C14" s="23"/>
      <c r="D14" s="23"/>
      <c r="E14" s="23"/>
      <c r="F14" s="4"/>
      <c r="G14" s="4"/>
      <c r="H14" s="4"/>
      <c r="I14" s="24">
        <v>-8728817</v>
      </c>
      <c r="J14" s="14"/>
      <c r="K14" s="24">
        <v>-9437332</v>
      </c>
      <c r="M14" s="24">
        <v>-28559640</v>
      </c>
      <c r="N14" s="14"/>
      <c r="O14" s="24">
        <v>-23782840</v>
      </c>
      <c r="S14" s="10"/>
    </row>
    <row r="15" spans="1:21" ht="24" customHeight="1" x14ac:dyDescent="0.45">
      <c r="A15" s="12" t="s">
        <v>53</v>
      </c>
      <c r="B15" s="22"/>
      <c r="C15" s="23"/>
      <c r="D15" s="23"/>
      <c r="E15" s="23"/>
      <c r="F15" s="4"/>
      <c r="G15" s="4"/>
      <c r="H15" s="4"/>
      <c r="I15" s="24">
        <v>-32069055</v>
      </c>
      <c r="J15" s="14"/>
      <c r="K15" s="24">
        <v>-25818356</v>
      </c>
      <c r="M15" s="24">
        <v>-93517886</v>
      </c>
      <c r="N15" s="14"/>
      <c r="O15" s="24">
        <v>-83779503</v>
      </c>
      <c r="Q15" s="21"/>
      <c r="S15" s="10"/>
    </row>
    <row r="16" spans="1:21" ht="24" customHeight="1" x14ac:dyDescent="0.45">
      <c r="A16" s="12" t="s">
        <v>91</v>
      </c>
      <c r="B16" s="22"/>
      <c r="C16" s="23"/>
      <c r="D16" s="23"/>
      <c r="E16" s="23"/>
      <c r="F16" s="4"/>
      <c r="G16" s="4"/>
      <c r="H16" s="4"/>
      <c r="I16" s="21">
        <v>274686</v>
      </c>
      <c r="J16" s="14"/>
      <c r="K16" s="25">
        <v>-2182498</v>
      </c>
      <c r="M16" s="21">
        <v>0</v>
      </c>
      <c r="N16" s="14"/>
      <c r="O16" s="25">
        <v>-1623773</v>
      </c>
      <c r="Q16" s="21"/>
      <c r="S16" s="10"/>
    </row>
    <row r="17" spans="1:19" ht="24" customHeight="1" x14ac:dyDescent="0.45">
      <c r="A17" s="12" t="s">
        <v>54</v>
      </c>
      <c r="B17" s="22"/>
      <c r="C17" s="23"/>
      <c r="D17" s="23"/>
      <c r="E17" s="23"/>
      <c r="F17" s="4"/>
      <c r="G17" s="4"/>
      <c r="H17" s="4"/>
      <c r="I17" s="26">
        <v>2983079</v>
      </c>
      <c r="J17" s="14"/>
      <c r="K17" s="27">
        <v>-24982653</v>
      </c>
      <c r="M17" s="26">
        <v>4968149</v>
      </c>
      <c r="N17" s="14"/>
      <c r="O17" s="27">
        <v>-48544252</v>
      </c>
      <c r="S17" s="10"/>
    </row>
    <row r="18" spans="1:19" ht="24" customHeight="1" x14ac:dyDescent="0.45">
      <c r="A18" s="28" t="s">
        <v>119</v>
      </c>
      <c r="B18" s="22"/>
      <c r="C18" s="23"/>
      <c r="D18" s="23"/>
      <c r="E18" s="23"/>
      <c r="F18" s="4"/>
      <c r="G18" s="4"/>
      <c r="H18" s="4"/>
      <c r="I18" s="14">
        <f>SUM(I12:I17)</f>
        <v>25951483</v>
      </c>
      <c r="J18" s="14"/>
      <c r="K18" s="14">
        <f>SUM(K12:K17)</f>
        <v>18871609</v>
      </c>
      <c r="M18" s="14">
        <f>SUM(M12:M17)</f>
        <v>125959957</v>
      </c>
      <c r="N18" s="14"/>
      <c r="O18" s="14">
        <f>SUM(O12:O17)</f>
        <v>87521653</v>
      </c>
    </row>
    <row r="19" spans="1:19" ht="24" customHeight="1" x14ac:dyDescent="0.45">
      <c r="A19" s="12" t="s">
        <v>55</v>
      </c>
      <c r="B19" s="22"/>
      <c r="C19" s="23"/>
      <c r="D19" s="23"/>
      <c r="E19" s="23"/>
      <c r="F19" s="4"/>
      <c r="G19" s="4"/>
      <c r="H19" s="4"/>
      <c r="I19" s="24">
        <v>82460</v>
      </c>
      <c r="J19" s="14"/>
      <c r="K19" s="24">
        <v>106778</v>
      </c>
      <c r="M19" s="24">
        <v>275596</v>
      </c>
      <c r="N19" s="14"/>
      <c r="O19" s="24">
        <v>348206</v>
      </c>
      <c r="S19" s="10"/>
    </row>
    <row r="20" spans="1:19" ht="24" customHeight="1" x14ac:dyDescent="0.45">
      <c r="A20" s="2" t="s">
        <v>56</v>
      </c>
      <c r="C20" s="15"/>
      <c r="D20" s="15"/>
      <c r="E20" s="15"/>
      <c r="F20" s="4"/>
      <c r="G20" s="4"/>
      <c r="H20" s="4"/>
      <c r="I20" s="26">
        <v>-949267</v>
      </c>
      <c r="J20" s="14"/>
      <c r="K20" s="26">
        <v>-95845</v>
      </c>
      <c r="M20" s="26">
        <v>-2239748</v>
      </c>
      <c r="N20" s="14"/>
      <c r="O20" s="26">
        <v>-391029</v>
      </c>
    </row>
    <row r="21" spans="1:19" ht="24" customHeight="1" x14ac:dyDescent="0.45">
      <c r="A21" s="29" t="s">
        <v>120</v>
      </c>
      <c r="C21" s="15"/>
      <c r="D21" s="15"/>
      <c r="E21" s="15"/>
      <c r="F21" s="4"/>
      <c r="G21" s="4"/>
      <c r="H21" s="4"/>
      <c r="I21" s="14">
        <f>SUM(I18:I20)</f>
        <v>25084676</v>
      </c>
      <c r="J21" s="14"/>
      <c r="K21" s="14">
        <f>SUM(K18:K20)</f>
        <v>18882542</v>
      </c>
      <c r="M21" s="14">
        <f>SUM(M18:M20)</f>
        <v>123995805</v>
      </c>
      <c r="N21" s="14"/>
      <c r="O21" s="14">
        <f>SUM(O18:O20)</f>
        <v>87478830</v>
      </c>
      <c r="S21" s="30"/>
    </row>
    <row r="22" spans="1:19" ht="24" customHeight="1" x14ac:dyDescent="0.45">
      <c r="A22" s="2" t="s">
        <v>141</v>
      </c>
      <c r="C22" s="15"/>
      <c r="D22" s="15"/>
      <c r="E22" s="15"/>
      <c r="F22" s="4"/>
      <c r="G22" s="31" t="s">
        <v>157</v>
      </c>
      <c r="H22" s="4"/>
      <c r="I22" s="32">
        <v>-544545</v>
      </c>
      <c r="J22" s="14"/>
      <c r="K22" s="32">
        <v>-2366041</v>
      </c>
      <c r="M22" s="32">
        <v>-3090595</v>
      </c>
      <c r="N22" s="14"/>
      <c r="O22" s="32">
        <v>-6865797</v>
      </c>
      <c r="S22" s="30"/>
    </row>
    <row r="23" spans="1:19" ht="24" customHeight="1" x14ac:dyDescent="0.45">
      <c r="A23" s="17" t="s">
        <v>121</v>
      </c>
      <c r="C23" s="15"/>
      <c r="D23" s="15"/>
      <c r="E23" s="15"/>
      <c r="F23" s="4"/>
      <c r="G23" s="4"/>
      <c r="H23" s="4"/>
      <c r="I23" s="33">
        <f>SUM(I21:I22)</f>
        <v>24540131</v>
      </c>
      <c r="J23" s="14"/>
      <c r="K23" s="33">
        <f>SUM(K21:K22)</f>
        <v>16516501</v>
      </c>
      <c r="M23" s="33">
        <f>SUM(M21:M22)</f>
        <v>120905210</v>
      </c>
      <c r="N23" s="14"/>
      <c r="O23" s="33">
        <f>SUM(O21:O22)</f>
        <v>80613033</v>
      </c>
    </row>
    <row r="24" spans="1:19" ht="24" customHeight="1" x14ac:dyDescent="0.45">
      <c r="A24" s="17" t="s">
        <v>57</v>
      </c>
      <c r="C24" s="4"/>
      <c r="D24" s="4"/>
      <c r="E24" s="4"/>
      <c r="F24" s="4"/>
      <c r="G24" s="4"/>
      <c r="H24" s="4"/>
      <c r="I24" s="34"/>
      <c r="J24" s="14"/>
      <c r="K24" s="34"/>
      <c r="M24" s="34"/>
      <c r="N24" s="14"/>
      <c r="O24" s="34"/>
      <c r="Q24" s="169"/>
    </row>
    <row r="25" spans="1:19" ht="24" customHeight="1" x14ac:dyDescent="0.45">
      <c r="A25" s="17" t="s">
        <v>58</v>
      </c>
      <c r="C25" s="4"/>
      <c r="D25" s="4"/>
      <c r="E25" s="4"/>
      <c r="F25" s="4"/>
      <c r="G25" s="4"/>
      <c r="H25" s="4"/>
      <c r="I25" s="34"/>
      <c r="J25" s="14"/>
      <c r="K25" s="34"/>
      <c r="M25" s="34"/>
      <c r="N25" s="14"/>
      <c r="O25" s="34"/>
      <c r="Q25" s="169"/>
    </row>
    <row r="26" spans="1:19" ht="24" customHeight="1" x14ac:dyDescent="0.45">
      <c r="A26" s="4" t="s">
        <v>59</v>
      </c>
      <c r="C26" s="4"/>
      <c r="D26" s="4"/>
      <c r="E26" s="4"/>
      <c r="F26" s="4"/>
      <c r="G26" s="35"/>
      <c r="H26" s="4"/>
      <c r="I26" s="36">
        <v>0</v>
      </c>
      <c r="J26" s="14"/>
      <c r="K26" s="26">
        <v>-86780</v>
      </c>
      <c r="M26" s="26">
        <v>401460</v>
      </c>
      <c r="N26" s="14"/>
      <c r="O26" s="26">
        <v>2123594</v>
      </c>
      <c r="Q26" s="128"/>
    </row>
    <row r="27" spans="1:19" ht="24" customHeight="1" x14ac:dyDescent="0.45">
      <c r="A27" s="17" t="s">
        <v>159</v>
      </c>
      <c r="C27" s="4"/>
      <c r="D27" s="4"/>
      <c r="E27" s="4"/>
      <c r="F27" s="4"/>
      <c r="G27" s="35"/>
      <c r="H27" s="4"/>
      <c r="I27" s="24"/>
      <c r="J27" s="14"/>
      <c r="K27" s="24"/>
      <c r="M27" s="24"/>
      <c r="N27" s="14"/>
      <c r="O27" s="24"/>
      <c r="Q27" s="169"/>
    </row>
    <row r="28" spans="1:19" ht="24" customHeight="1" x14ac:dyDescent="0.45">
      <c r="A28" s="4" t="s">
        <v>160</v>
      </c>
      <c r="C28" s="4"/>
      <c r="D28" s="4"/>
      <c r="E28" s="4"/>
      <c r="F28" s="4"/>
      <c r="G28" s="35"/>
      <c r="H28" s="4"/>
      <c r="I28" s="25">
        <v>0</v>
      </c>
      <c r="J28" s="14"/>
      <c r="K28" s="25">
        <v>0</v>
      </c>
      <c r="M28" s="24">
        <v>2224385</v>
      </c>
      <c r="N28" s="14"/>
      <c r="O28" s="25">
        <v>0</v>
      </c>
      <c r="Q28" s="172"/>
    </row>
    <row r="29" spans="1:19" ht="24" customHeight="1" x14ac:dyDescent="0.45">
      <c r="A29" s="2" t="s">
        <v>161</v>
      </c>
      <c r="C29" s="4"/>
      <c r="D29" s="4"/>
      <c r="E29" s="4"/>
      <c r="F29" s="4"/>
      <c r="G29" s="35"/>
      <c r="H29" s="4"/>
      <c r="I29" s="36">
        <v>0</v>
      </c>
      <c r="J29" s="14"/>
      <c r="K29" s="36">
        <v>0</v>
      </c>
      <c r="M29" s="26">
        <v>-444877</v>
      </c>
      <c r="N29" s="14"/>
      <c r="O29" s="36">
        <v>0</v>
      </c>
      <c r="Q29" s="170"/>
    </row>
    <row r="30" spans="1:19" ht="24" customHeight="1" x14ac:dyDescent="0.45">
      <c r="A30" s="29" t="s">
        <v>162</v>
      </c>
      <c r="C30" s="4"/>
      <c r="D30" s="4"/>
      <c r="E30" s="4"/>
      <c r="F30" s="4"/>
      <c r="G30" s="35"/>
      <c r="H30" s="4"/>
      <c r="I30" s="36">
        <f>SUM(I28:I29)</f>
        <v>0</v>
      </c>
      <c r="J30" s="14"/>
      <c r="K30" s="36">
        <f>SUM(K28:K29)</f>
        <v>0</v>
      </c>
      <c r="M30" s="24">
        <f>SUM(M28:M29)</f>
        <v>1779508</v>
      </c>
      <c r="N30" s="14"/>
      <c r="O30" s="36">
        <f>SUM(O28:O29)</f>
        <v>0</v>
      </c>
      <c r="Q30" s="170"/>
    </row>
    <row r="31" spans="1:19" ht="24" customHeight="1" x14ac:dyDescent="0.45">
      <c r="A31" s="29" t="s">
        <v>163</v>
      </c>
      <c r="C31" s="4"/>
      <c r="D31" s="4"/>
      <c r="E31" s="4"/>
      <c r="F31" s="4"/>
      <c r="G31" s="4"/>
      <c r="H31" s="4"/>
      <c r="I31" s="36">
        <f>+I26+I30</f>
        <v>0</v>
      </c>
      <c r="J31" s="14"/>
      <c r="K31" s="37">
        <f>+K26+K30</f>
        <v>-86780</v>
      </c>
      <c r="M31" s="37">
        <f>+M26+M30</f>
        <v>2180968</v>
      </c>
      <c r="N31" s="14"/>
      <c r="O31" s="37">
        <f>+O26+O30</f>
        <v>2123594</v>
      </c>
      <c r="Q31" s="171"/>
    </row>
    <row r="32" spans="1:19" ht="24" customHeight="1" thickBot="1" x14ac:dyDescent="0.5">
      <c r="A32" s="38" t="s">
        <v>122</v>
      </c>
      <c r="C32" s="4"/>
      <c r="D32" s="4"/>
      <c r="E32" s="4"/>
      <c r="F32" s="4"/>
      <c r="G32" s="4"/>
      <c r="H32" s="4"/>
      <c r="I32" s="39">
        <f>I23+I31</f>
        <v>24540131</v>
      </c>
      <c r="J32" s="40"/>
      <c r="K32" s="39">
        <f>K23+K31</f>
        <v>16429721</v>
      </c>
      <c r="M32" s="39">
        <f>M23+M31</f>
        <v>123086178</v>
      </c>
      <c r="N32" s="40"/>
      <c r="O32" s="39">
        <f>O23+O31</f>
        <v>82736627</v>
      </c>
      <c r="Q32" s="173"/>
    </row>
    <row r="33" spans="1:15" ht="24" customHeight="1" thickTop="1" x14ac:dyDescent="0.45">
      <c r="A33" s="41"/>
      <c r="C33" s="4"/>
      <c r="D33" s="4"/>
      <c r="E33" s="4"/>
      <c r="F33" s="4"/>
      <c r="G33" s="4"/>
      <c r="H33" s="4"/>
      <c r="I33" s="40"/>
      <c r="J33" s="14"/>
      <c r="K33" s="40"/>
      <c r="M33" s="40"/>
      <c r="N33" s="14"/>
      <c r="O33" s="40"/>
    </row>
    <row r="34" spans="1:15" ht="24" customHeight="1" x14ac:dyDescent="0.45">
      <c r="A34" s="17" t="s">
        <v>140</v>
      </c>
      <c r="C34" s="4"/>
      <c r="D34" s="4"/>
      <c r="E34" s="4"/>
      <c r="F34" s="4"/>
      <c r="G34" s="4"/>
      <c r="H34" s="4"/>
      <c r="I34" s="42"/>
      <c r="J34" s="4"/>
      <c r="K34" s="42"/>
      <c r="M34" s="42"/>
      <c r="N34" s="4"/>
      <c r="O34" s="42"/>
    </row>
    <row r="35" spans="1:15" ht="24" customHeight="1" x14ac:dyDescent="0.45">
      <c r="A35" s="4"/>
      <c r="B35" s="43" t="s">
        <v>124</v>
      </c>
      <c r="C35" s="4"/>
      <c r="D35" s="4"/>
      <c r="E35" s="4"/>
      <c r="F35" s="4"/>
      <c r="G35" s="44" t="s">
        <v>179</v>
      </c>
      <c r="H35" s="4"/>
      <c r="I35" s="45">
        <f>+I23/I37</f>
        <v>5.1125285271943939E-2</v>
      </c>
      <c r="J35" s="45"/>
      <c r="K35" s="45">
        <f>+K23/K37</f>
        <v>3.4409385398934803E-2</v>
      </c>
      <c r="M35" s="45">
        <f>+M23/M37</f>
        <v>0.25188591503909613</v>
      </c>
      <c r="N35" s="45"/>
      <c r="O35" s="45">
        <f>+O23/O37</f>
        <v>0.16794385933643266</v>
      </c>
    </row>
    <row r="36" spans="1:15" ht="10.9" customHeight="1" x14ac:dyDescent="0.45">
      <c r="A36" s="4"/>
      <c r="B36" s="43"/>
      <c r="C36" s="4"/>
      <c r="D36" s="4"/>
      <c r="E36" s="4"/>
      <c r="F36" s="4"/>
      <c r="G36" s="4"/>
      <c r="H36" s="4"/>
      <c r="I36" s="45"/>
      <c r="J36" s="45"/>
      <c r="K36" s="45"/>
      <c r="M36" s="45"/>
      <c r="N36" s="45"/>
      <c r="O36" s="45"/>
    </row>
    <row r="37" spans="1:15" ht="24" customHeight="1" x14ac:dyDescent="0.45">
      <c r="A37" s="41"/>
      <c r="B37" s="2" t="s">
        <v>60</v>
      </c>
      <c r="C37" s="4"/>
      <c r="D37" s="4"/>
      <c r="E37" s="4"/>
      <c r="F37" s="4"/>
      <c r="G37" s="4"/>
      <c r="H37" s="4"/>
      <c r="I37" s="40">
        <v>479999884</v>
      </c>
      <c r="J37" s="14"/>
      <c r="K37" s="40">
        <v>479999884</v>
      </c>
      <c r="M37" s="40">
        <v>479999884</v>
      </c>
      <c r="N37" s="14"/>
      <c r="O37" s="40">
        <v>479999884</v>
      </c>
    </row>
    <row r="38" spans="1:15" ht="24" customHeight="1" x14ac:dyDescent="0.45">
      <c r="A38" s="41"/>
      <c r="C38" s="4"/>
      <c r="D38" s="4"/>
      <c r="E38" s="4"/>
      <c r="F38" s="4"/>
      <c r="G38" s="4"/>
      <c r="H38" s="4"/>
      <c r="I38" s="40"/>
      <c r="J38" s="14"/>
      <c r="K38" s="40"/>
      <c r="M38" s="40"/>
      <c r="N38" s="14"/>
      <c r="O38" s="40"/>
    </row>
    <row r="39" spans="1:15" ht="24" customHeight="1" x14ac:dyDescent="0.45">
      <c r="A39" s="15" t="s">
        <v>20</v>
      </c>
      <c r="C39" s="4"/>
      <c r="D39" s="4"/>
      <c r="E39" s="4"/>
      <c r="F39" s="4"/>
      <c r="G39" s="4"/>
      <c r="H39" s="4"/>
      <c r="I39" s="40"/>
      <c r="J39" s="14"/>
      <c r="K39" s="40"/>
      <c r="M39" s="40"/>
      <c r="N39" s="14"/>
      <c r="O39" s="40"/>
    </row>
    <row r="40" spans="1:15" ht="24" customHeight="1" x14ac:dyDescent="0.45">
      <c r="A40" s="15"/>
      <c r="C40" s="4"/>
      <c r="D40" s="4"/>
      <c r="E40" s="4"/>
      <c r="F40" s="4"/>
      <c r="G40" s="4"/>
      <c r="H40" s="4"/>
      <c r="I40" s="40"/>
      <c r="J40" s="14"/>
      <c r="K40" s="40"/>
      <c r="M40" s="40"/>
      <c r="N40" s="14"/>
      <c r="O40" s="40"/>
    </row>
    <row r="41" spans="1:15" ht="24" customHeight="1" x14ac:dyDescent="0.45">
      <c r="B41" s="4"/>
      <c r="C41" s="4"/>
      <c r="D41" s="4"/>
      <c r="E41" s="4"/>
      <c r="F41" s="4"/>
      <c r="G41" s="4"/>
      <c r="H41" s="4"/>
      <c r="I41" s="42"/>
      <c r="J41" s="4"/>
      <c r="K41" s="42"/>
      <c r="M41" s="42"/>
      <c r="N41" s="4"/>
      <c r="O41" s="42"/>
    </row>
    <row r="42" spans="1:15" ht="24" customHeight="1" x14ac:dyDescent="0.45">
      <c r="C42" s="4"/>
      <c r="E42" s="1" t="s">
        <v>185</v>
      </c>
      <c r="F42" s="1"/>
      <c r="G42" s="1"/>
      <c r="H42" s="4"/>
      <c r="I42" s="4"/>
      <c r="J42" s="4"/>
      <c r="K42" s="4"/>
      <c r="M42" s="4"/>
      <c r="N42" s="4"/>
      <c r="O42" s="4"/>
    </row>
    <row r="43" spans="1:15" ht="24" customHeight="1" x14ac:dyDescent="0.45">
      <c r="C43" s="13"/>
      <c r="E43" s="1" t="s">
        <v>186</v>
      </c>
      <c r="F43" s="1"/>
      <c r="G43" s="1"/>
      <c r="H43" s="4"/>
      <c r="I43" s="4"/>
      <c r="J43" s="4"/>
      <c r="K43" s="4"/>
      <c r="M43" s="4"/>
      <c r="N43" s="4"/>
      <c r="O43" s="4"/>
    </row>
    <row r="44" spans="1:15" ht="24" customHeight="1" x14ac:dyDescent="0.45">
      <c r="C44" s="13"/>
      <c r="D44" s="13"/>
      <c r="E44" s="13"/>
      <c r="F44" s="4"/>
      <c r="G44" s="4"/>
      <c r="H44" s="4"/>
      <c r="I44" s="4"/>
      <c r="J44" s="4"/>
      <c r="K44" s="4"/>
      <c r="M44" s="4"/>
      <c r="N44" s="4"/>
      <c r="O44" s="4"/>
    </row>
  </sheetData>
  <mergeCells count="6">
    <mergeCell ref="A1:O1"/>
    <mergeCell ref="A2:O2"/>
    <mergeCell ref="A3:O3"/>
    <mergeCell ref="A4:O4"/>
    <mergeCell ref="I7:K7"/>
    <mergeCell ref="M7:O7"/>
  </mergeCells>
  <pageMargins left="0.59055118110236227" right="0.27559055118110237" top="0.59055118110236227" bottom="0.47244094488188981" header="0.35433070866141736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topLeftCell="A10" zoomScaleNormal="100" zoomScaleSheetLayoutView="100" workbookViewId="0">
      <selection activeCell="P16" sqref="P16"/>
    </sheetView>
  </sheetViews>
  <sheetFormatPr defaultColWidth="9.140625" defaultRowHeight="24" customHeight="1" x14ac:dyDescent="0.45"/>
  <cols>
    <col min="1" max="3" width="9.140625" style="47"/>
    <col min="4" max="4" width="5.7109375" style="47" customWidth="1"/>
    <col min="5" max="5" width="0.85546875" style="47" customWidth="1"/>
    <col min="6" max="6" width="9.140625" style="47" customWidth="1"/>
    <col min="7" max="7" width="0.85546875" style="50" customWidth="1"/>
    <col min="8" max="8" width="13.5703125" style="50" customWidth="1"/>
    <col min="9" max="9" width="0.85546875" style="50" customWidth="1"/>
    <col min="10" max="10" width="12" style="50" customWidth="1"/>
    <col min="11" max="11" width="0.85546875" style="50" customWidth="1"/>
    <col min="12" max="12" width="11.85546875" style="50" customWidth="1"/>
    <col min="13" max="13" width="0.85546875" style="50" customWidth="1"/>
    <col min="14" max="14" width="12.5703125" style="50" customWidth="1"/>
    <col min="15" max="15" width="0.85546875" style="50" customWidth="1"/>
    <col min="16" max="16" width="13.42578125" style="50" customWidth="1"/>
    <col min="17" max="17" width="0.85546875" style="50" customWidth="1"/>
    <col min="18" max="18" width="19.140625" style="50" customWidth="1"/>
    <col min="19" max="19" width="0.85546875" style="50" customWidth="1"/>
    <col min="20" max="20" width="14" style="50" customWidth="1"/>
    <col min="21" max="21" width="1.5703125" style="47" customWidth="1"/>
    <col min="22" max="22" width="5.42578125" style="47" customWidth="1"/>
    <col min="23" max="23" width="9.140625" style="47"/>
    <col min="24" max="24" width="9.85546875" style="47" bestFit="1" customWidth="1"/>
    <col min="25" max="16384" width="9.140625" style="47"/>
  </cols>
  <sheetData>
    <row r="1" spans="1:24" ht="24" customHeight="1" x14ac:dyDescent="0.45">
      <c r="A1" s="181" t="s">
        <v>61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46"/>
    </row>
    <row r="2" spans="1:24" ht="24" customHeight="1" x14ac:dyDescent="0.45">
      <c r="A2" s="181" t="s">
        <v>62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46"/>
    </row>
    <row r="3" spans="1:24" ht="24" customHeight="1" x14ac:dyDescent="0.45">
      <c r="A3" s="181" t="s">
        <v>193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46"/>
    </row>
    <row r="4" spans="1:24" ht="24" customHeight="1" x14ac:dyDescent="0.45">
      <c r="A4" s="181" t="s">
        <v>100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46"/>
    </row>
    <row r="5" spans="1:24" ht="24" customHeight="1" x14ac:dyDescent="0.4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6"/>
    </row>
    <row r="6" spans="1:24" ht="24" customHeight="1" x14ac:dyDescent="0.45">
      <c r="A6" s="48"/>
      <c r="B6" s="48"/>
      <c r="C6" s="48"/>
      <c r="D6" s="48"/>
      <c r="E6" s="48"/>
      <c r="F6" s="48"/>
      <c r="G6" s="48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7" t="s">
        <v>132</v>
      </c>
      <c r="U6" s="46"/>
    </row>
    <row r="7" spans="1:24" ht="24" customHeight="1" x14ac:dyDescent="0.45">
      <c r="H7" s="182" t="s">
        <v>63</v>
      </c>
      <c r="J7" s="185" t="s">
        <v>64</v>
      </c>
      <c r="K7" s="51"/>
      <c r="L7" s="182" t="s">
        <v>44</v>
      </c>
      <c r="N7" s="188" t="s">
        <v>45</v>
      </c>
      <c r="O7" s="188"/>
      <c r="P7" s="188"/>
      <c r="R7" s="189" t="s">
        <v>47</v>
      </c>
      <c r="S7" s="52"/>
      <c r="T7" s="182" t="s">
        <v>65</v>
      </c>
    </row>
    <row r="8" spans="1:24" ht="24" customHeight="1" x14ac:dyDescent="0.45">
      <c r="H8" s="183"/>
      <c r="J8" s="186"/>
      <c r="K8" s="51"/>
      <c r="L8" s="183"/>
      <c r="N8" s="53" t="s">
        <v>66</v>
      </c>
      <c r="O8" s="54"/>
      <c r="P8" s="53" t="s">
        <v>67</v>
      </c>
      <c r="R8" s="190"/>
      <c r="S8" s="55"/>
      <c r="T8" s="183"/>
    </row>
    <row r="9" spans="1:24" ht="68.45" customHeight="1" x14ac:dyDescent="0.45">
      <c r="A9" s="50"/>
      <c r="B9" s="50"/>
      <c r="C9" s="50"/>
      <c r="D9" s="50"/>
      <c r="E9" s="50"/>
      <c r="F9" s="8" t="s">
        <v>3</v>
      </c>
      <c r="G9" s="47"/>
      <c r="H9" s="184"/>
      <c r="J9" s="187"/>
      <c r="K9" s="51"/>
      <c r="L9" s="184"/>
      <c r="N9" s="56"/>
      <c r="P9" s="56"/>
      <c r="R9" s="57" t="s">
        <v>59</v>
      </c>
      <c r="S9" s="58"/>
      <c r="T9" s="184"/>
    </row>
    <row r="10" spans="1:24" ht="12" customHeight="1" x14ac:dyDescent="0.45">
      <c r="F10" s="50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60"/>
    </row>
    <row r="11" spans="1:24" ht="24" customHeight="1" x14ac:dyDescent="0.45">
      <c r="A11" s="61" t="s">
        <v>102</v>
      </c>
      <c r="B11" s="61"/>
      <c r="C11" s="61"/>
      <c r="F11" s="44"/>
      <c r="H11" s="62">
        <v>200000000</v>
      </c>
      <c r="I11" s="63"/>
      <c r="J11" s="62">
        <v>84985489</v>
      </c>
      <c r="K11" s="64"/>
      <c r="L11" s="62">
        <v>10883817</v>
      </c>
      <c r="M11" s="65"/>
      <c r="N11" s="62">
        <v>21214282</v>
      </c>
      <c r="O11" s="65"/>
      <c r="P11" s="62">
        <v>81232248</v>
      </c>
      <c r="Q11" s="66"/>
      <c r="R11" s="67">
        <v>-3704708</v>
      </c>
      <c r="S11" s="68"/>
      <c r="T11" s="69">
        <f>SUM(H11:S11)</f>
        <v>394611128</v>
      </c>
    </row>
    <row r="12" spans="1:24" ht="24" customHeight="1" x14ac:dyDescent="0.45">
      <c r="A12" s="47" t="s">
        <v>44</v>
      </c>
      <c r="F12" s="70"/>
      <c r="H12" s="21">
        <v>0</v>
      </c>
      <c r="I12" s="21"/>
      <c r="J12" s="21">
        <v>0</v>
      </c>
      <c r="K12" s="21"/>
      <c r="L12" s="21">
        <v>-788760</v>
      </c>
      <c r="M12" s="25"/>
      <c r="N12" s="25">
        <v>0</v>
      </c>
      <c r="O12" s="25"/>
      <c r="P12" s="25">
        <v>0</v>
      </c>
      <c r="Q12" s="25"/>
      <c r="R12" s="25">
        <v>0</v>
      </c>
      <c r="S12" s="25"/>
      <c r="T12" s="69">
        <f>SUM(H12:S12)</f>
        <v>-788760</v>
      </c>
    </row>
    <row r="13" spans="1:24" ht="24" customHeight="1" x14ac:dyDescent="0.45">
      <c r="A13" s="47" t="s">
        <v>150</v>
      </c>
      <c r="F13" s="70"/>
      <c r="H13" s="21">
        <v>0</v>
      </c>
      <c r="I13" s="21"/>
      <c r="J13" s="21">
        <v>0</v>
      </c>
      <c r="K13" s="21"/>
      <c r="L13" s="21">
        <v>0</v>
      </c>
      <c r="M13" s="21"/>
      <c r="N13" s="21">
        <v>0</v>
      </c>
      <c r="O13" s="21"/>
      <c r="P13" s="21">
        <v>-17200000</v>
      </c>
      <c r="Q13" s="21"/>
      <c r="R13" s="21">
        <v>0</v>
      </c>
      <c r="S13" s="21"/>
      <c r="T13" s="21">
        <f>SUM(H13:S13)</f>
        <v>-17200000</v>
      </c>
      <c r="X13" s="21"/>
    </row>
    <row r="14" spans="1:24" ht="24" customHeight="1" x14ac:dyDescent="0.45">
      <c r="A14" s="47" t="s">
        <v>121</v>
      </c>
      <c r="F14" s="71"/>
      <c r="H14" s="72">
        <v>0</v>
      </c>
      <c r="I14" s="25"/>
      <c r="J14" s="72">
        <v>0</v>
      </c>
      <c r="K14" s="25"/>
      <c r="L14" s="72">
        <v>0</v>
      </c>
      <c r="M14" s="25"/>
      <c r="N14" s="72">
        <v>0</v>
      </c>
      <c r="O14" s="25"/>
      <c r="P14" s="21">
        <f>PL!O23</f>
        <v>80613033</v>
      </c>
      <c r="Q14" s="21"/>
      <c r="R14" s="73">
        <v>0</v>
      </c>
      <c r="S14" s="21"/>
      <c r="T14" s="69">
        <f t="shared" ref="T14:T15" si="0">SUM(H14:S14)</f>
        <v>80613033</v>
      </c>
    </row>
    <row r="15" spans="1:24" ht="24" customHeight="1" x14ac:dyDescent="0.45">
      <c r="A15" s="47" t="s">
        <v>123</v>
      </c>
      <c r="F15" s="70"/>
      <c r="H15" s="36">
        <v>0</v>
      </c>
      <c r="I15" s="72"/>
      <c r="J15" s="36">
        <v>0</v>
      </c>
      <c r="K15" s="72"/>
      <c r="L15" s="36">
        <v>0</v>
      </c>
      <c r="M15" s="72"/>
      <c r="N15" s="36">
        <v>0</v>
      </c>
      <c r="O15" s="72"/>
      <c r="P15" s="74">
        <v>0</v>
      </c>
      <c r="Q15" s="73"/>
      <c r="R15" s="74">
        <f>PL!O26</f>
        <v>2123594</v>
      </c>
      <c r="S15" s="73"/>
      <c r="T15" s="69">
        <f t="shared" si="0"/>
        <v>2123594</v>
      </c>
    </row>
    <row r="16" spans="1:24" ht="12" customHeight="1" x14ac:dyDescent="0.45">
      <c r="F16" s="50"/>
      <c r="H16" s="75"/>
      <c r="I16" s="76"/>
      <c r="J16" s="75"/>
      <c r="K16" s="76"/>
      <c r="L16" s="75"/>
      <c r="M16" s="76"/>
      <c r="N16" s="75"/>
      <c r="O16" s="77"/>
      <c r="P16" s="75"/>
      <c r="Q16" s="76"/>
      <c r="R16" s="77"/>
      <c r="S16" s="76"/>
      <c r="T16" s="75"/>
    </row>
    <row r="17" spans="1:25" ht="24" customHeight="1" thickBot="1" x14ac:dyDescent="0.5">
      <c r="A17" s="61" t="s">
        <v>192</v>
      </c>
      <c r="B17" s="61"/>
      <c r="C17" s="61"/>
      <c r="F17" s="50"/>
      <c r="H17" s="78">
        <f>SUM(H11:H16)</f>
        <v>200000000</v>
      </c>
      <c r="I17" s="63"/>
      <c r="J17" s="78">
        <f>SUM(J11:J16)</f>
        <v>84985489</v>
      </c>
      <c r="K17" s="63"/>
      <c r="L17" s="78">
        <f>SUM(L11:L16)</f>
        <v>10095057</v>
      </c>
      <c r="M17" s="63"/>
      <c r="N17" s="78">
        <f>SUM(N11:N16)</f>
        <v>21214282</v>
      </c>
      <c r="O17" s="63"/>
      <c r="P17" s="78">
        <f>SUM(P11:P16)</f>
        <v>144645281</v>
      </c>
      <c r="Q17" s="63"/>
      <c r="R17" s="78">
        <f>SUM(R11:R16)</f>
        <v>-1581114</v>
      </c>
      <c r="S17" s="63"/>
      <c r="T17" s="78">
        <f>SUM(T11:T16)</f>
        <v>459358995</v>
      </c>
    </row>
    <row r="18" spans="1:25" ht="24" customHeight="1" thickTop="1" x14ac:dyDescent="0.45">
      <c r="F18" s="50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</row>
    <row r="19" spans="1:25" ht="24" customHeight="1" x14ac:dyDescent="0.45">
      <c r="A19" s="61" t="s">
        <v>109</v>
      </c>
      <c r="B19" s="61"/>
      <c r="C19" s="61"/>
      <c r="F19" s="44"/>
      <c r="H19" s="68">
        <v>200000000</v>
      </c>
      <c r="I19" s="63"/>
      <c r="J19" s="68">
        <v>84985489</v>
      </c>
      <c r="K19" s="64"/>
      <c r="L19" s="68">
        <v>9963354</v>
      </c>
      <c r="M19" s="65"/>
      <c r="N19" s="68">
        <v>21214282</v>
      </c>
      <c r="O19" s="65"/>
      <c r="P19" s="68">
        <v>199107828</v>
      </c>
      <c r="Q19" s="79"/>
      <c r="R19" s="67">
        <v>-401460</v>
      </c>
      <c r="S19" s="68"/>
      <c r="T19" s="69">
        <f t="shared" ref="T19:T24" si="1">SUM(H19:S19)</f>
        <v>514869493</v>
      </c>
    </row>
    <row r="20" spans="1:25" ht="24" customHeight="1" x14ac:dyDescent="0.45">
      <c r="A20" s="47" t="s">
        <v>44</v>
      </c>
      <c r="F20" s="70"/>
      <c r="H20" s="21">
        <v>0</v>
      </c>
      <c r="I20" s="21"/>
      <c r="J20" s="21">
        <v>0</v>
      </c>
      <c r="K20" s="21"/>
      <c r="L20" s="21">
        <v>398268</v>
      </c>
      <c r="M20" s="25"/>
      <c r="N20" s="25">
        <v>0</v>
      </c>
      <c r="O20" s="25"/>
      <c r="P20" s="25">
        <v>0</v>
      </c>
      <c r="Q20" s="25"/>
      <c r="R20" s="25">
        <v>0</v>
      </c>
      <c r="S20" s="25"/>
      <c r="T20" s="69">
        <f t="shared" si="1"/>
        <v>398268</v>
      </c>
    </row>
    <row r="21" spans="1:25" ht="24" customHeight="1" x14ac:dyDescent="0.45">
      <c r="A21" s="47" t="s">
        <v>151</v>
      </c>
      <c r="F21" s="70" t="s">
        <v>180</v>
      </c>
      <c r="H21" s="21">
        <v>39999942</v>
      </c>
      <c r="I21" s="21"/>
      <c r="J21" s="21">
        <v>0</v>
      </c>
      <c r="K21" s="21"/>
      <c r="L21" s="21">
        <v>0</v>
      </c>
      <c r="M21" s="21"/>
      <c r="N21" s="21">
        <v>0</v>
      </c>
      <c r="O21" s="21"/>
      <c r="P21" s="21">
        <v>-39999942</v>
      </c>
      <c r="Q21" s="21"/>
      <c r="R21" s="21">
        <v>0</v>
      </c>
      <c r="S21" s="21"/>
      <c r="T21" s="21">
        <f t="shared" si="1"/>
        <v>0</v>
      </c>
      <c r="X21" s="21"/>
    </row>
    <row r="22" spans="1:25" ht="24" customHeight="1" x14ac:dyDescent="0.45">
      <c r="A22" s="47" t="s">
        <v>150</v>
      </c>
      <c r="F22" s="70" t="s">
        <v>156</v>
      </c>
      <c r="H22" s="21">
        <v>0</v>
      </c>
      <c r="I22" s="21"/>
      <c r="J22" s="21">
        <v>0</v>
      </c>
      <c r="K22" s="21"/>
      <c r="L22" s="21">
        <v>0</v>
      </c>
      <c r="M22" s="21"/>
      <c r="N22" s="21">
        <v>0</v>
      </c>
      <c r="O22" s="21"/>
      <c r="P22" s="21">
        <v>-4480052</v>
      </c>
      <c r="Q22" s="21"/>
      <c r="R22" s="21">
        <v>0</v>
      </c>
      <c r="S22" s="21"/>
      <c r="T22" s="21">
        <f t="shared" si="1"/>
        <v>-4480052</v>
      </c>
      <c r="X22" s="21"/>
    </row>
    <row r="23" spans="1:25" ht="24" customHeight="1" x14ac:dyDescent="0.45">
      <c r="A23" s="47" t="s">
        <v>121</v>
      </c>
      <c r="F23" s="70"/>
      <c r="H23" s="25">
        <v>0</v>
      </c>
      <c r="I23" s="25"/>
      <c r="J23" s="25">
        <v>0</v>
      </c>
      <c r="K23" s="25"/>
      <c r="L23" s="25">
        <v>0</v>
      </c>
      <c r="M23" s="25"/>
      <c r="N23" s="21">
        <v>0</v>
      </c>
      <c r="O23" s="21"/>
      <c r="P23" s="21">
        <f>PL!M23</f>
        <v>120905210</v>
      </c>
      <c r="Q23" s="21"/>
      <c r="R23" s="62">
        <v>0</v>
      </c>
      <c r="S23" s="62"/>
      <c r="T23" s="69">
        <f t="shared" si="1"/>
        <v>120905210</v>
      </c>
    </row>
    <row r="24" spans="1:25" ht="24" customHeight="1" x14ac:dyDescent="0.45">
      <c r="A24" s="47" t="s">
        <v>123</v>
      </c>
      <c r="F24" s="35"/>
      <c r="H24" s="25">
        <v>0</v>
      </c>
      <c r="I24" s="25"/>
      <c r="J24" s="25">
        <v>0</v>
      </c>
      <c r="K24" s="25"/>
      <c r="L24" s="25">
        <v>0</v>
      </c>
      <c r="M24" s="25"/>
      <c r="N24" s="21">
        <v>0</v>
      </c>
      <c r="O24" s="21"/>
      <c r="P24" s="21">
        <f>+PL!M30</f>
        <v>1779508</v>
      </c>
      <c r="Q24" s="21"/>
      <c r="R24" s="21">
        <f>+PL!M26</f>
        <v>401460</v>
      </c>
      <c r="S24" s="21"/>
      <c r="T24" s="69">
        <f t="shared" si="1"/>
        <v>2180968</v>
      </c>
    </row>
    <row r="25" spans="1:25" ht="12" customHeight="1" x14ac:dyDescent="0.45">
      <c r="F25" s="50"/>
      <c r="H25" s="75"/>
      <c r="I25" s="80"/>
      <c r="J25" s="81"/>
      <c r="K25" s="80"/>
      <c r="L25" s="81"/>
      <c r="M25" s="80"/>
      <c r="N25" s="82"/>
      <c r="O25" s="83"/>
      <c r="P25" s="84"/>
      <c r="Q25" s="83"/>
      <c r="R25" s="84"/>
      <c r="S25" s="73"/>
      <c r="T25" s="84"/>
    </row>
    <row r="26" spans="1:25" ht="24" customHeight="1" thickBot="1" x14ac:dyDescent="0.5">
      <c r="A26" s="61" t="s">
        <v>194</v>
      </c>
      <c r="B26" s="61"/>
      <c r="C26" s="61"/>
      <c r="F26" s="50"/>
      <c r="H26" s="78">
        <f>SUM(H19:H25)</f>
        <v>239999942</v>
      </c>
      <c r="I26" s="63"/>
      <c r="J26" s="78">
        <f>SUM(J19:J25)</f>
        <v>84985489</v>
      </c>
      <c r="K26" s="63"/>
      <c r="L26" s="78">
        <f>SUM(L19:L25)</f>
        <v>10361622</v>
      </c>
      <c r="M26" s="63"/>
      <c r="N26" s="78">
        <f>SUM(N19:N25)</f>
        <v>21214282</v>
      </c>
      <c r="O26" s="63"/>
      <c r="P26" s="78">
        <f>SUM(P19:P25)</f>
        <v>277312552</v>
      </c>
      <c r="Q26" s="63"/>
      <c r="R26" s="85">
        <f>SUM(R19:R25)</f>
        <v>0</v>
      </c>
      <c r="S26" s="76"/>
      <c r="T26" s="78">
        <f>SUM(T19:T25)</f>
        <v>633873887</v>
      </c>
      <c r="X26" s="86"/>
      <c r="Y26" s="86"/>
    </row>
    <row r="27" spans="1:25" ht="24" customHeight="1" thickTop="1" x14ac:dyDescent="0.45">
      <c r="S27" s="63"/>
    </row>
    <row r="28" spans="1:25" ht="24" customHeight="1" x14ac:dyDescent="0.45">
      <c r="B28" s="87"/>
      <c r="C28" s="87"/>
      <c r="F28" s="50"/>
      <c r="S28" s="59"/>
    </row>
    <row r="29" spans="1:25" ht="24" customHeight="1" x14ac:dyDescent="0.45">
      <c r="A29" s="87"/>
      <c r="B29" s="87"/>
      <c r="C29" s="87"/>
      <c r="F29" s="50"/>
    </row>
    <row r="30" spans="1:25" ht="24" customHeight="1" x14ac:dyDescent="0.45">
      <c r="A30" s="87" t="s">
        <v>20</v>
      </c>
      <c r="B30" s="87"/>
      <c r="C30" s="87"/>
      <c r="F30" s="50"/>
    </row>
    <row r="31" spans="1:25" ht="24" customHeight="1" x14ac:dyDescent="0.45">
      <c r="A31" s="87"/>
      <c r="B31" s="87"/>
      <c r="C31" s="87"/>
      <c r="F31" s="50"/>
    </row>
    <row r="32" spans="1:25" ht="24" customHeight="1" x14ac:dyDescent="0.45">
      <c r="A32" s="87"/>
      <c r="B32" s="87"/>
      <c r="C32" s="87"/>
      <c r="F32" s="50"/>
    </row>
    <row r="33" spans="5:21" s="88" customFormat="1" ht="24" customHeight="1" x14ac:dyDescent="0.45">
      <c r="E33" s="4"/>
      <c r="H33" s="1" t="s">
        <v>185</v>
      </c>
      <c r="I33" s="1"/>
      <c r="J33" s="1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</row>
    <row r="34" spans="5:21" s="88" customFormat="1" ht="24" customHeight="1" x14ac:dyDescent="0.45">
      <c r="E34" s="4"/>
      <c r="H34" s="1" t="s">
        <v>186</v>
      </c>
      <c r="I34" s="1"/>
      <c r="J34" s="1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</row>
  </sheetData>
  <mergeCells count="10">
    <mergeCell ref="A1:T1"/>
    <mergeCell ref="A2:T2"/>
    <mergeCell ref="A3:T3"/>
    <mergeCell ref="H7:H9"/>
    <mergeCell ref="J7:J9"/>
    <mergeCell ref="L7:L9"/>
    <mergeCell ref="N7:P7"/>
    <mergeCell ref="T7:T9"/>
    <mergeCell ref="A4:T4"/>
    <mergeCell ref="R7:R8"/>
  </mergeCells>
  <pageMargins left="0.43" right="0.35433070866141736" top="0.59055118110236227" bottom="0.39370078740157483" header="0.39370078740157483" footer="0.5511811023622047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22"/>
  <sheetViews>
    <sheetView tabSelected="1" topLeftCell="A64" zoomScaleNormal="100" zoomScaleSheetLayoutView="100" workbookViewId="0">
      <selection activeCell="A37" sqref="A37:XFD37"/>
    </sheetView>
  </sheetViews>
  <sheetFormatPr defaultColWidth="9.140625" defaultRowHeight="22.5" customHeight="1" x14ac:dyDescent="0.45"/>
  <cols>
    <col min="1" max="3" width="2.7109375" style="129" customWidth="1"/>
    <col min="4" max="4" width="10.7109375" style="129" customWidth="1"/>
    <col min="5" max="5" width="39.28515625" style="129" customWidth="1"/>
    <col min="6" max="6" width="1.140625" style="129" customWidth="1"/>
    <col min="7" max="7" width="10.42578125" style="129" customWidth="1"/>
    <col min="8" max="8" width="1.140625" style="129" customWidth="1"/>
    <col min="9" max="9" width="15.42578125" style="96" customWidth="1"/>
    <col min="10" max="10" width="1.140625" style="129" customWidth="1"/>
    <col min="11" max="11" width="15.42578125" style="129" customWidth="1"/>
    <col min="12" max="12" width="0.7109375" style="129" customWidth="1"/>
    <col min="13" max="13" width="15" style="164" bestFit="1" customWidth="1"/>
    <col min="14" max="14" width="15" style="129" bestFit="1" customWidth="1"/>
    <col min="15" max="15" width="11.42578125" style="129" customWidth="1"/>
    <col min="16" max="16" width="15" style="129" bestFit="1" customWidth="1"/>
    <col min="17" max="17" width="13" style="129" bestFit="1" customWidth="1"/>
    <col min="18" max="18" width="15" style="129" bestFit="1" customWidth="1"/>
    <col min="19" max="19" width="11.42578125" style="129" bestFit="1" customWidth="1"/>
    <col min="20" max="20" width="14.140625" style="129" customWidth="1"/>
    <col min="21" max="21" width="10.42578125" style="129" bestFit="1" customWidth="1"/>
    <col min="22" max="16384" width="9.140625" style="129"/>
  </cols>
  <sheetData>
    <row r="1" spans="1:20" ht="24" customHeight="1" x14ac:dyDescent="0.4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20" ht="24" customHeight="1" x14ac:dyDescent="0.45">
      <c r="A2" s="194" t="s">
        <v>68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20" ht="24" customHeight="1" x14ac:dyDescent="0.45">
      <c r="A3" s="191" t="s">
        <v>193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20" ht="24" customHeight="1" x14ac:dyDescent="0.45">
      <c r="A4" s="191" t="s">
        <v>100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20" ht="24" customHeight="1" x14ac:dyDescent="0.45">
      <c r="A5" s="130"/>
      <c r="B5" s="130"/>
      <c r="C5" s="130"/>
      <c r="D5" s="130"/>
      <c r="E5" s="130"/>
      <c r="F5" s="130"/>
      <c r="G5" s="130"/>
      <c r="H5" s="130"/>
      <c r="I5" s="90"/>
      <c r="J5" s="130"/>
      <c r="K5" s="130"/>
    </row>
    <row r="6" spans="1:20" ht="24" customHeight="1" x14ac:dyDescent="0.45">
      <c r="A6" s="130"/>
      <c r="B6" s="130"/>
      <c r="C6" s="130"/>
      <c r="D6" s="130"/>
      <c r="E6" s="130"/>
      <c r="F6" s="130"/>
      <c r="G6" s="130"/>
      <c r="H6" s="130"/>
      <c r="I6" s="91"/>
      <c r="J6" s="131"/>
      <c r="K6" s="132" t="s">
        <v>132</v>
      </c>
    </row>
    <row r="7" spans="1:20" ht="24" customHeight="1" x14ac:dyDescent="0.45">
      <c r="B7" s="133"/>
      <c r="C7" s="133"/>
      <c r="D7" s="133"/>
      <c r="E7" s="133"/>
      <c r="F7" s="133"/>
      <c r="G7" s="134"/>
      <c r="H7" s="135"/>
      <c r="I7" s="136" t="s">
        <v>188</v>
      </c>
      <c r="J7" s="135"/>
      <c r="K7" s="136" t="s">
        <v>190</v>
      </c>
    </row>
    <row r="8" spans="1:20" ht="24" customHeight="1" x14ac:dyDescent="0.45">
      <c r="A8" s="137" t="s">
        <v>69</v>
      </c>
      <c r="B8" s="133"/>
      <c r="C8" s="133"/>
      <c r="D8" s="133"/>
      <c r="E8" s="133"/>
      <c r="F8" s="133"/>
      <c r="G8" s="135"/>
      <c r="H8" s="135"/>
      <c r="I8" s="92"/>
      <c r="J8" s="135"/>
      <c r="K8" s="138"/>
    </row>
    <row r="9" spans="1:20" ht="24" customHeight="1" x14ac:dyDescent="0.45">
      <c r="A9" s="133"/>
      <c r="B9" s="133" t="s">
        <v>121</v>
      </c>
      <c r="C9" s="133"/>
      <c r="D9" s="133"/>
      <c r="E9" s="133"/>
      <c r="F9" s="133"/>
      <c r="G9" s="93"/>
      <c r="H9" s="93"/>
      <c r="I9" s="94">
        <f>PL!M23</f>
        <v>120905210</v>
      </c>
      <c r="J9" s="95"/>
      <c r="K9" s="94">
        <f>PL!O23</f>
        <v>80613033</v>
      </c>
      <c r="M9" s="163"/>
      <c r="N9" s="160"/>
      <c r="O9" s="160"/>
      <c r="P9" s="142"/>
      <c r="Q9" s="162"/>
      <c r="T9" s="100"/>
    </row>
    <row r="10" spans="1:20" ht="24" customHeight="1" x14ac:dyDescent="0.45">
      <c r="A10" s="133"/>
      <c r="B10" s="133" t="s">
        <v>142</v>
      </c>
      <c r="C10" s="133"/>
      <c r="D10" s="133"/>
      <c r="E10" s="133"/>
      <c r="F10" s="133"/>
      <c r="G10" s="93"/>
      <c r="H10" s="93"/>
      <c r="J10" s="95"/>
      <c r="K10" s="97"/>
      <c r="M10" s="163"/>
      <c r="N10" s="160"/>
      <c r="O10" s="160"/>
      <c r="P10" s="142"/>
      <c r="Q10" s="162"/>
      <c r="T10" s="100"/>
    </row>
    <row r="11" spans="1:20" ht="24" customHeight="1" x14ac:dyDescent="0.45">
      <c r="A11" s="133"/>
      <c r="B11" s="133"/>
      <c r="C11" s="133" t="s">
        <v>141</v>
      </c>
      <c r="D11" s="133"/>
      <c r="E11" s="133"/>
      <c r="F11" s="133"/>
      <c r="G11" s="93"/>
      <c r="H11" s="93"/>
      <c r="I11" s="97">
        <f>-PL!M22</f>
        <v>3090595</v>
      </c>
      <c r="J11" s="95"/>
      <c r="K11" s="97">
        <f>-PL!O22</f>
        <v>6865797</v>
      </c>
      <c r="M11" s="163"/>
      <c r="N11" s="160"/>
      <c r="O11" s="160"/>
      <c r="P11" s="142"/>
      <c r="Q11" s="162"/>
      <c r="T11" s="100"/>
    </row>
    <row r="12" spans="1:20" ht="24" customHeight="1" x14ac:dyDescent="0.45">
      <c r="A12" s="133"/>
      <c r="B12" s="133"/>
      <c r="C12" s="133" t="s">
        <v>172</v>
      </c>
      <c r="D12" s="133"/>
      <c r="E12" s="133"/>
      <c r="F12" s="133"/>
      <c r="G12" s="98"/>
      <c r="H12" s="93"/>
      <c r="I12" s="99">
        <v>0</v>
      </c>
      <c r="J12" s="95"/>
      <c r="K12" s="100">
        <v>1680567</v>
      </c>
      <c r="M12" s="163"/>
      <c r="N12" s="160"/>
      <c r="O12" s="160"/>
      <c r="P12" s="142"/>
      <c r="Q12" s="162"/>
      <c r="T12" s="100"/>
    </row>
    <row r="13" spans="1:20" ht="24" customHeight="1" x14ac:dyDescent="0.45">
      <c r="A13" s="133"/>
      <c r="C13" s="133" t="s">
        <v>71</v>
      </c>
      <c r="F13" s="133"/>
      <c r="G13" s="98"/>
      <c r="H13" s="93"/>
      <c r="I13" s="99">
        <v>1057447</v>
      </c>
      <c r="J13" s="95"/>
      <c r="K13" s="99">
        <v>11608315</v>
      </c>
      <c r="M13" s="163"/>
      <c r="N13" s="160"/>
      <c r="O13" s="160"/>
      <c r="P13" s="142"/>
      <c r="Q13" s="162"/>
      <c r="T13" s="100"/>
    </row>
    <row r="14" spans="1:20" ht="24" customHeight="1" x14ac:dyDescent="0.45">
      <c r="A14" s="133"/>
      <c r="C14" s="133" t="s">
        <v>70</v>
      </c>
      <c r="F14" s="133"/>
      <c r="G14" s="101"/>
      <c r="H14" s="93"/>
      <c r="I14" s="99">
        <v>23416904</v>
      </c>
      <c r="J14" s="95"/>
      <c r="K14" s="102">
        <v>15793485</v>
      </c>
      <c r="M14" s="163"/>
      <c r="N14" s="160"/>
      <c r="O14" s="160"/>
      <c r="P14" s="142"/>
      <c r="Q14" s="162"/>
      <c r="T14" s="100"/>
    </row>
    <row r="15" spans="1:20" ht="24" customHeight="1" x14ac:dyDescent="0.45">
      <c r="A15" s="133"/>
      <c r="C15" s="133" t="s">
        <v>143</v>
      </c>
      <c r="F15" s="133"/>
      <c r="G15" s="98"/>
      <c r="H15" s="93"/>
      <c r="I15" s="99">
        <v>1816467</v>
      </c>
      <c r="J15" s="95"/>
      <c r="K15" s="102">
        <v>1269477</v>
      </c>
      <c r="M15" s="163"/>
      <c r="N15" s="160"/>
      <c r="O15" s="160"/>
      <c r="P15" s="142"/>
      <c r="Q15" s="162"/>
      <c r="T15" s="100"/>
    </row>
    <row r="16" spans="1:20" ht="24" customHeight="1" x14ac:dyDescent="0.45">
      <c r="A16" s="133"/>
      <c r="C16" s="133" t="s">
        <v>153</v>
      </c>
      <c r="F16" s="133"/>
      <c r="G16" s="98"/>
      <c r="H16" s="93"/>
      <c r="I16" s="99">
        <v>1766</v>
      </c>
      <c r="J16" s="95"/>
      <c r="K16" s="103">
        <v>0</v>
      </c>
      <c r="M16" s="163"/>
      <c r="N16" s="160"/>
      <c r="O16" s="160"/>
      <c r="P16" s="142"/>
      <c r="Q16" s="162"/>
      <c r="T16" s="100"/>
    </row>
    <row r="17" spans="1:21" ht="24" customHeight="1" x14ac:dyDescent="0.45">
      <c r="A17" s="133"/>
      <c r="C17" s="133" t="s">
        <v>125</v>
      </c>
      <c r="F17" s="133"/>
      <c r="G17" s="93"/>
      <c r="H17" s="93"/>
      <c r="I17" s="99">
        <v>-71809</v>
      </c>
      <c r="J17" s="95"/>
      <c r="K17" s="99">
        <v>-26266</v>
      </c>
      <c r="M17" s="163"/>
      <c r="N17" s="160"/>
      <c r="O17" s="160"/>
      <c r="P17" s="142"/>
      <c r="Q17" s="162"/>
      <c r="T17" s="100"/>
    </row>
    <row r="18" spans="1:21" ht="24" customHeight="1" x14ac:dyDescent="0.45">
      <c r="A18" s="133"/>
      <c r="C18" s="129" t="s">
        <v>178</v>
      </c>
      <c r="F18" s="133"/>
      <c r="G18" s="93"/>
      <c r="H18" s="93"/>
      <c r="I18" s="99"/>
      <c r="J18" s="95"/>
      <c r="K18" s="99"/>
      <c r="M18" s="163"/>
      <c r="N18" s="160"/>
      <c r="O18" s="160"/>
      <c r="P18" s="142"/>
      <c r="Q18" s="162"/>
      <c r="T18" s="100"/>
    </row>
    <row r="19" spans="1:21" ht="24" customHeight="1" x14ac:dyDescent="0.45">
      <c r="A19" s="133"/>
      <c r="D19" s="140" t="s">
        <v>169</v>
      </c>
      <c r="F19" s="133"/>
      <c r="G19" s="98"/>
      <c r="H19" s="93"/>
      <c r="I19" s="99">
        <v>-12534</v>
      </c>
      <c r="J19" s="95"/>
      <c r="K19" s="99">
        <v>-9169</v>
      </c>
      <c r="M19" s="163"/>
      <c r="N19" s="160"/>
      <c r="O19" s="160"/>
      <c r="P19" s="142"/>
      <c r="Q19" s="162"/>
      <c r="T19" s="100"/>
    </row>
    <row r="20" spans="1:21" ht="24" customHeight="1" x14ac:dyDescent="0.45">
      <c r="A20" s="133"/>
      <c r="C20" s="129" t="s">
        <v>178</v>
      </c>
      <c r="D20" s="140"/>
      <c r="F20" s="133"/>
      <c r="G20" s="98"/>
      <c r="H20" s="93"/>
      <c r="I20" s="99"/>
      <c r="J20" s="95"/>
      <c r="K20" s="99"/>
      <c r="O20" s="160"/>
      <c r="Q20" s="162"/>
    </row>
    <row r="21" spans="1:21" ht="24" customHeight="1" x14ac:dyDescent="0.45">
      <c r="A21" s="133"/>
      <c r="D21" s="140" t="s">
        <v>170</v>
      </c>
      <c r="F21" s="133"/>
      <c r="G21" s="98"/>
      <c r="H21" s="93"/>
      <c r="I21" s="99">
        <v>0</v>
      </c>
      <c r="J21" s="95"/>
      <c r="K21" s="99">
        <v>-254697</v>
      </c>
      <c r="M21" s="163"/>
      <c r="Q21" s="160"/>
      <c r="R21" s="160"/>
      <c r="S21" s="142"/>
      <c r="T21" s="100"/>
    </row>
    <row r="22" spans="1:21" ht="24" customHeight="1" x14ac:dyDescent="0.45">
      <c r="A22" s="133"/>
      <c r="C22" s="129" t="s">
        <v>177</v>
      </c>
      <c r="D22" s="141"/>
      <c r="F22" s="133"/>
      <c r="G22" s="98"/>
      <c r="H22" s="93"/>
      <c r="I22" s="99"/>
      <c r="J22" s="95"/>
      <c r="K22" s="99"/>
      <c r="Q22" s="139"/>
      <c r="R22" s="160"/>
      <c r="S22" s="139"/>
    </row>
    <row r="23" spans="1:21" ht="24" customHeight="1" x14ac:dyDescent="0.45">
      <c r="A23" s="133"/>
      <c r="D23" s="140" t="s">
        <v>171</v>
      </c>
      <c r="F23" s="133"/>
      <c r="G23" s="98"/>
      <c r="H23" s="93"/>
      <c r="I23" s="99">
        <v>-7393249</v>
      </c>
      <c r="J23" s="95"/>
      <c r="K23" s="99">
        <v>48001510</v>
      </c>
      <c r="M23" s="163"/>
      <c r="Q23" s="160"/>
      <c r="R23" s="160"/>
      <c r="S23" s="142"/>
      <c r="T23" s="100"/>
    </row>
    <row r="24" spans="1:21" ht="24" customHeight="1" x14ac:dyDescent="0.45">
      <c r="A24" s="133"/>
      <c r="C24" s="133" t="s">
        <v>176</v>
      </c>
      <c r="F24" s="133"/>
      <c r="G24" s="93"/>
      <c r="H24" s="93"/>
      <c r="I24" s="99">
        <v>-2344167</v>
      </c>
      <c r="J24" s="95"/>
      <c r="K24" s="102">
        <v>-5479955</v>
      </c>
      <c r="M24" s="163"/>
      <c r="Q24" s="160"/>
      <c r="R24" s="160"/>
      <c r="S24" s="142"/>
      <c r="T24" s="100"/>
    </row>
    <row r="25" spans="1:21" ht="24" customHeight="1" x14ac:dyDescent="0.45">
      <c r="A25" s="133"/>
      <c r="C25" s="129" t="s">
        <v>175</v>
      </c>
      <c r="F25" s="133"/>
      <c r="G25" s="98"/>
      <c r="H25" s="93"/>
      <c r="I25" s="99">
        <v>-26816</v>
      </c>
      <c r="J25" s="95"/>
      <c r="K25" s="103">
        <v>-25957</v>
      </c>
      <c r="M25" s="163"/>
      <c r="Q25" s="160"/>
      <c r="R25" s="160"/>
      <c r="S25" s="142"/>
      <c r="T25" s="100"/>
    </row>
    <row r="26" spans="1:21" ht="24" customHeight="1" x14ac:dyDescent="0.45">
      <c r="C26" s="133" t="s">
        <v>144</v>
      </c>
      <c r="F26" s="133"/>
      <c r="G26" s="93"/>
      <c r="H26" s="93"/>
      <c r="I26" s="99">
        <v>4131978</v>
      </c>
      <c r="J26" s="95"/>
      <c r="K26" s="102">
        <v>2921274</v>
      </c>
      <c r="M26" s="163"/>
      <c r="N26" s="160"/>
      <c r="O26" s="160"/>
      <c r="P26" s="142"/>
      <c r="Q26" s="162"/>
      <c r="T26" s="100"/>
      <c r="U26" s="142"/>
    </row>
    <row r="27" spans="1:21" ht="24" customHeight="1" x14ac:dyDescent="0.45">
      <c r="C27" s="133" t="s">
        <v>110</v>
      </c>
      <c r="F27" s="133"/>
      <c r="G27" s="93"/>
      <c r="H27" s="93"/>
      <c r="I27" s="99">
        <v>4390841</v>
      </c>
      <c r="J27" s="95"/>
      <c r="K27" s="102">
        <v>4195255</v>
      </c>
      <c r="M27" s="163"/>
      <c r="N27" s="160"/>
      <c r="O27" s="160"/>
      <c r="P27" s="142"/>
      <c r="Q27" s="162"/>
      <c r="T27" s="100"/>
    </row>
    <row r="28" spans="1:21" ht="24" customHeight="1" x14ac:dyDescent="0.45">
      <c r="C28" s="133" t="s">
        <v>55</v>
      </c>
      <c r="F28" s="133"/>
      <c r="G28" s="93"/>
      <c r="H28" s="93"/>
      <c r="I28" s="99">
        <v>-275596</v>
      </c>
      <c r="J28" s="95"/>
      <c r="K28" s="102">
        <v>-348206</v>
      </c>
      <c r="M28" s="163"/>
      <c r="N28" s="142"/>
      <c r="O28" s="160"/>
      <c r="P28" s="142"/>
      <c r="Q28" s="162"/>
      <c r="T28" s="100"/>
    </row>
    <row r="29" spans="1:21" ht="24" customHeight="1" x14ac:dyDescent="0.45">
      <c r="A29" s="133"/>
      <c r="C29" s="133" t="s">
        <v>72</v>
      </c>
      <c r="F29" s="133"/>
      <c r="G29" s="93"/>
      <c r="H29" s="93"/>
      <c r="I29" s="104">
        <v>2239748</v>
      </c>
      <c r="J29" s="95"/>
      <c r="K29" s="105">
        <v>391029</v>
      </c>
      <c r="M29" s="163"/>
      <c r="N29" s="142"/>
      <c r="O29" s="160"/>
      <c r="P29" s="142"/>
      <c r="Q29" s="162"/>
      <c r="T29" s="100"/>
    </row>
    <row r="30" spans="1:21" ht="24" customHeight="1" x14ac:dyDescent="0.45">
      <c r="A30" s="133"/>
      <c r="B30" s="143" t="s">
        <v>73</v>
      </c>
      <c r="C30" s="144"/>
      <c r="F30" s="133"/>
      <c r="G30" s="93"/>
      <c r="H30" s="93"/>
      <c r="I30" s="94">
        <f>SUM(I9:I29)</f>
        <v>150926785</v>
      </c>
      <c r="J30" s="95"/>
      <c r="K30" s="94">
        <f>SUM(K9:K29)</f>
        <v>167195492</v>
      </c>
      <c r="M30" s="163"/>
      <c r="N30" s="142"/>
      <c r="O30" s="160"/>
      <c r="P30" s="142"/>
      <c r="Q30" s="162"/>
    </row>
    <row r="31" spans="1:21" ht="24" customHeight="1" x14ac:dyDescent="0.45">
      <c r="A31" s="133"/>
      <c r="B31" s="145"/>
      <c r="C31" s="144"/>
      <c r="F31" s="133"/>
      <c r="G31" s="93"/>
      <c r="H31" s="93"/>
      <c r="I31" s="94"/>
      <c r="J31" s="95"/>
      <c r="K31" s="94"/>
    </row>
    <row r="32" spans="1:21" ht="24" customHeight="1" x14ac:dyDescent="0.45">
      <c r="A32" s="146" t="s">
        <v>20</v>
      </c>
      <c r="B32" s="133"/>
      <c r="C32" s="133"/>
      <c r="D32" s="133"/>
      <c r="E32" s="133"/>
      <c r="F32" s="147"/>
      <c r="G32" s="133"/>
      <c r="H32" s="133"/>
      <c r="J32" s="133"/>
      <c r="K32" s="93"/>
    </row>
    <row r="33" spans="1:20" ht="24" customHeight="1" x14ac:dyDescent="0.45">
      <c r="A33" s="146"/>
      <c r="B33" s="133"/>
      <c r="C33" s="133"/>
      <c r="D33" s="133"/>
      <c r="E33" s="133"/>
      <c r="F33" s="147"/>
      <c r="G33" s="133"/>
      <c r="H33" s="133"/>
      <c r="J33" s="133"/>
      <c r="K33" s="93"/>
    </row>
    <row r="34" spans="1:20" ht="24" customHeight="1" x14ac:dyDescent="0.45">
      <c r="A34" s="146"/>
      <c r="B34" s="133"/>
      <c r="C34" s="133"/>
      <c r="D34" s="133"/>
      <c r="E34" s="133"/>
      <c r="F34" s="147"/>
      <c r="G34" s="133"/>
      <c r="H34" s="133"/>
      <c r="J34" s="133"/>
      <c r="K34" s="93"/>
      <c r="M34" s="163"/>
      <c r="N34" s="160"/>
      <c r="O34" s="160"/>
    </row>
    <row r="35" spans="1:20" s="133" customFormat="1" ht="24" customHeight="1" x14ac:dyDescent="0.45">
      <c r="A35" s="148"/>
      <c r="C35" s="149"/>
      <c r="D35" s="150"/>
      <c r="E35" s="174" t="s">
        <v>185</v>
      </c>
      <c r="F35" s="175"/>
      <c r="G35" s="148"/>
      <c r="H35" s="148"/>
      <c r="I35" s="96"/>
      <c r="J35" s="150"/>
      <c r="K35" s="150"/>
      <c r="L35" s="147"/>
      <c r="M35" s="165"/>
    </row>
    <row r="36" spans="1:20" s="133" customFormat="1" ht="24" customHeight="1" x14ac:dyDescent="0.45">
      <c r="A36" s="148"/>
      <c r="C36" s="149"/>
      <c r="D36" s="150"/>
      <c r="E36" s="174" t="s">
        <v>186</v>
      </c>
      <c r="F36" s="175"/>
      <c r="G36" s="148"/>
      <c r="H36" s="148"/>
      <c r="I36" s="96"/>
      <c r="J36" s="150"/>
      <c r="K36" s="150"/>
      <c r="L36" s="147"/>
      <c r="M36" s="165"/>
    </row>
    <row r="37" spans="1:20" s="151" customFormat="1" ht="23.45" customHeight="1" x14ac:dyDescent="0.45">
      <c r="A37" s="195" t="s">
        <v>21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M37" s="164"/>
    </row>
    <row r="38" spans="1:20" ht="23.45" customHeight="1" x14ac:dyDescent="0.45">
      <c r="A38" s="192" t="str">
        <f>+A1</f>
        <v>บริษัท  ซิลิคอน คราฟท์ เทคโนโลยี จำกัด (มหาชน)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</row>
    <row r="39" spans="1:20" ht="23.45" customHeight="1" x14ac:dyDescent="0.45">
      <c r="A39" s="194" t="s">
        <v>78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</row>
    <row r="40" spans="1:20" ht="23.45" customHeight="1" x14ac:dyDescent="0.45">
      <c r="A40" s="191" t="str">
        <f>+A3</f>
        <v>สำหรับงวดเก้าเดือน สิ้นสุดวันที่ 30 กันยายน 2566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</row>
    <row r="41" spans="1:20" s="130" customFormat="1" ht="23.45" customHeight="1" x14ac:dyDescent="0.45">
      <c r="A41" s="191" t="s">
        <v>100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52"/>
      <c r="M41" s="166"/>
      <c r="N41" s="161"/>
      <c r="O41" s="161"/>
    </row>
    <row r="42" spans="1:20" s="130" customFormat="1" ht="15" customHeight="1" x14ac:dyDescent="0.45">
      <c r="L42" s="152"/>
      <c r="M42" s="166"/>
      <c r="N42" s="161"/>
      <c r="O42" s="161"/>
    </row>
    <row r="43" spans="1:20" ht="23.45" customHeight="1" x14ac:dyDescent="0.45">
      <c r="A43" s="130"/>
      <c r="B43" s="130"/>
      <c r="C43" s="130"/>
      <c r="D43" s="130"/>
      <c r="E43" s="130"/>
      <c r="F43" s="130"/>
      <c r="G43" s="130"/>
      <c r="H43" s="130"/>
      <c r="I43" s="91"/>
      <c r="J43" s="131"/>
      <c r="K43" s="153" t="s">
        <v>132</v>
      </c>
    </row>
    <row r="44" spans="1:20" ht="23.45" customHeight="1" x14ac:dyDescent="0.45">
      <c r="B44" s="133"/>
      <c r="C44" s="133"/>
      <c r="D44" s="133"/>
      <c r="E44" s="133"/>
      <c r="F44" s="133"/>
      <c r="G44" s="135"/>
      <c r="H44" s="135"/>
      <c r="I44" s="136" t="s">
        <v>188</v>
      </c>
      <c r="J44" s="135"/>
      <c r="K44" s="136" t="s">
        <v>190</v>
      </c>
    </row>
    <row r="45" spans="1:20" ht="23.45" customHeight="1" x14ac:dyDescent="0.45">
      <c r="A45" s="133"/>
      <c r="C45" s="145" t="s">
        <v>74</v>
      </c>
      <c r="F45" s="133"/>
      <c r="G45" s="93"/>
      <c r="H45" s="93"/>
      <c r="J45" s="95"/>
      <c r="K45" s="97"/>
    </row>
    <row r="46" spans="1:20" ht="23.45" customHeight="1" x14ac:dyDescent="0.45">
      <c r="A46" s="133"/>
      <c r="D46" s="144" t="s">
        <v>6</v>
      </c>
      <c r="E46" s="144"/>
      <c r="F46" s="133"/>
      <c r="G46" s="93"/>
      <c r="H46" s="93"/>
      <c r="I46" s="102">
        <v>7057173</v>
      </c>
      <c r="J46" s="95"/>
      <c r="K46" s="102">
        <v>-16348238</v>
      </c>
      <c r="M46" s="163"/>
      <c r="N46" s="160"/>
      <c r="O46" s="142"/>
      <c r="P46" s="142"/>
      <c r="Q46" s="162"/>
      <c r="T46" s="100"/>
    </row>
    <row r="47" spans="1:20" ht="23.45" customHeight="1" x14ac:dyDescent="0.45">
      <c r="A47" s="133"/>
      <c r="D47" s="133" t="s">
        <v>7</v>
      </c>
      <c r="E47" s="133"/>
      <c r="F47" s="133"/>
      <c r="G47" s="93"/>
      <c r="H47" s="93"/>
      <c r="I47" s="99">
        <v>-333040084</v>
      </c>
      <c r="J47" s="95"/>
      <c r="K47" s="102">
        <v>-47716653</v>
      </c>
      <c r="M47" s="163"/>
      <c r="N47" s="160"/>
      <c r="O47" s="142"/>
      <c r="P47" s="142"/>
      <c r="Q47" s="162"/>
      <c r="T47" s="100"/>
    </row>
    <row r="48" spans="1:20" ht="23.45" customHeight="1" x14ac:dyDescent="0.45">
      <c r="A48" s="133"/>
      <c r="D48" s="154" t="s">
        <v>9</v>
      </c>
      <c r="E48" s="133"/>
      <c r="F48" s="133"/>
      <c r="G48" s="93"/>
      <c r="H48" s="93"/>
      <c r="I48" s="102">
        <v>-1641116</v>
      </c>
      <c r="J48" s="95"/>
      <c r="K48" s="102">
        <v>491668</v>
      </c>
      <c r="M48" s="163"/>
      <c r="N48" s="160"/>
      <c r="O48" s="142"/>
      <c r="P48" s="142"/>
      <c r="Q48" s="162"/>
      <c r="T48" s="100"/>
    </row>
    <row r="49" spans="1:20" ht="23.45" customHeight="1" x14ac:dyDescent="0.45">
      <c r="A49" s="133"/>
      <c r="D49" s="154" t="s">
        <v>17</v>
      </c>
      <c r="E49" s="154"/>
      <c r="F49" s="133"/>
      <c r="G49" s="93"/>
      <c r="H49" s="93"/>
      <c r="I49" s="99">
        <v>-2932901</v>
      </c>
      <c r="J49" s="95"/>
      <c r="K49" s="99">
        <v>0</v>
      </c>
      <c r="N49" s="160"/>
      <c r="O49" s="142"/>
      <c r="P49" s="142"/>
      <c r="Q49" s="162"/>
      <c r="T49" s="100"/>
    </row>
    <row r="50" spans="1:20" ht="23.45" customHeight="1" x14ac:dyDescent="0.45">
      <c r="A50" s="133"/>
      <c r="C50" s="145" t="s">
        <v>75</v>
      </c>
      <c r="F50" s="133"/>
      <c r="G50" s="93"/>
      <c r="H50" s="93"/>
      <c r="I50" s="102"/>
      <c r="J50" s="95"/>
      <c r="K50" s="102"/>
      <c r="O50" s="142"/>
      <c r="Q50" s="162"/>
      <c r="T50" s="100"/>
    </row>
    <row r="51" spans="1:20" ht="23.45" customHeight="1" x14ac:dyDescent="0.45">
      <c r="A51" s="133"/>
      <c r="D51" s="133" t="s">
        <v>25</v>
      </c>
      <c r="E51" s="133"/>
      <c r="F51" s="133"/>
      <c r="G51" s="93"/>
      <c r="H51" s="93"/>
      <c r="I51" s="106">
        <v>61561848</v>
      </c>
      <c r="J51" s="95"/>
      <c r="K51" s="106">
        <v>13868520</v>
      </c>
      <c r="M51" s="163"/>
      <c r="N51" s="160"/>
      <c r="O51" s="142"/>
      <c r="P51" s="142"/>
      <c r="Q51" s="162"/>
      <c r="T51" s="100"/>
    </row>
    <row r="52" spans="1:20" ht="23.45" customHeight="1" x14ac:dyDescent="0.45">
      <c r="A52" s="133"/>
      <c r="D52" s="133" t="s">
        <v>29</v>
      </c>
      <c r="E52" s="133"/>
      <c r="F52" s="133"/>
      <c r="G52" s="93"/>
      <c r="H52" s="93"/>
      <c r="I52" s="106">
        <v>297596</v>
      </c>
      <c r="J52" s="95"/>
      <c r="K52" s="106">
        <v>221403</v>
      </c>
      <c r="M52" s="163"/>
      <c r="N52" s="160"/>
      <c r="O52" s="142"/>
      <c r="P52" s="142"/>
      <c r="Q52" s="162"/>
      <c r="T52" s="100"/>
    </row>
    <row r="53" spans="1:20" ht="23.45" customHeight="1" x14ac:dyDescent="0.45">
      <c r="A53" s="133"/>
      <c r="B53" s="137" t="s">
        <v>76</v>
      </c>
      <c r="D53" s="133"/>
      <c r="E53" s="133"/>
      <c r="F53" s="147"/>
      <c r="G53" s="133"/>
      <c r="H53" s="133"/>
      <c r="I53" s="107">
        <f>SUM(I30:I52)</f>
        <v>-117770699</v>
      </c>
      <c r="J53" s="102"/>
      <c r="K53" s="107">
        <f>SUM(K30:K52)</f>
        <v>117712192</v>
      </c>
      <c r="L53" s="102"/>
      <c r="M53" s="163"/>
      <c r="N53" s="160"/>
      <c r="O53" s="142"/>
      <c r="P53" s="142"/>
      <c r="Q53" s="162"/>
      <c r="T53" s="100"/>
    </row>
    <row r="54" spans="1:20" ht="23.45" customHeight="1" x14ac:dyDescent="0.45">
      <c r="A54" s="133"/>
      <c r="B54" s="133"/>
      <c r="C54" s="129" t="s">
        <v>155</v>
      </c>
      <c r="D54" s="133"/>
      <c r="E54" s="133"/>
      <c r="F54" s="147"/>
      <c r="G54" s="133"/>
      <c r="H54" s="133"/>
      <c r="I54" s="108">
        <v>-845000</v>
      </c>
      <c r="J54" s="102"/>
      <c r="K54" s="109">
        <v>0</v>
      </c>
      <c r="L54" s="102"/>
      <c r="M54" s="163"/>
      <c r="N54" s="160"/>
      <c r="O54" s="142"/>
      <c r="P54" s="142"/>
      <c r="Q54" s="162"/>
      <c r="T54" s="100"/>
    </row>
    <row r="55" spans="1:20" ht="23.45" customHeight="1" x14ac:dyDescent="0.45">
      <c r="A55" s="133"/>
      <c r="B55" s="133"/>
      <c r="C55" s="129" t="s">
        <v>126</v>
      </c>
      <c r="D55" s="133"/>
      <c r="E55" s="133"/>
      <c r="F55" s="147"/>
      <c r="G55" s="133"/>
      <c r="H55" s="133"/>
      <c r="I55" s="108">
        <v>-3992573</v>
      </c>
      <c r="J55" s="102"/>
      <c r="K55" s="108">
        <v>-4984016</v>
      </c>
      <c r="L55" s="102"/>
      <c r="M55" s="163"/>
      <c r="N55" s="160"/>
      <c r="O55" s="142"/>
      <c r="P55" s="142"/>
      <c r="Q55" s="162"/>
      <c r="T55" s="100"/>
    </row>
    <row r="56" spans="1:20" ht="23.45" customHeight="1" x14ac:dyDescent="0.45">
      <c r="A56" s="133"/>
      <c r="C56" s="133" t="s">
        <v>127</v>
      </c>
      <c r="F56" s="147"/>
      <c r="G56" s="133"/>
      <c r="H56" s="133"/>
      <c r="I56" s="108">
        <v>-2229061</v>
      </c>
      <c r="J56" s="155"/>
      <c r="K56" s="99">
        <v>-379581</v>
      </c>
      <c r="M56" s="163"/>
      <c r="N56" s="160"/>
      <c r="O56" s="142"/>
      <c r="P56" s="142"/>
      <c r="Q56" s="162"/>
      <c r="T56" s="100"/>
    </row>
    <row r="57" spans="1:20" ht="23.45" customHeight="1" x14ac:dyDescent="0.45">
      <c r="A57" s="133"/>
      <c r="C57" s="133" t="s">
        <v>167</v>
      </c>
      <c r="F57" s="147"/>
      <c r="G57" s="133"/>
      <c r="H57" s="133"/>
      <c r="I57" s="108">
        <v>-2647559</v>
      </c>
      <c r="J57" s="155"/>
      <c r="K57" s="156">
        <v>-4811275</v>
      </c>
      <c r="N57" s="142"/>
      <c r="O57" s="142"/>
      <c r="P57" s="142"/>
      <c r="Q57" s="162"/>
      <c r="T57" s="100"/>
    </row>
    <row r="58" spans="1:20" ht="23.45" customHeight="1" x14ac:dyDescent="0.45">
      <c r="A58" s="137" t="s">
        <v>77</v>
      </c>
      <c r="C58" s="133"/>
      <c r="D58" s="133"/>
      <c r="E58" s="133"/>
      <c r="F58" s="147"/>
      <c r="G58" s="133"/>
      <c r="H58" s="133"/>
      <c r="I58" s="110">
        <f>SUM(I53:I57)</f>
        <v>-127484892</v>
      </c>
      <c r="J58" s="155"/>
      <c r="K58" s="110">
        <f>SUM(K53:K57)</f>
        <v>107537320</v>
      </c>
      <c r="M58" s="163"/>
      <c r="N58" s="160"/>
      <c r="O58" s="142"/>
      <c r="P58" s="142"/>
      <c r="Q58" s="162"/>
      <c r="T58" s="100"/>
    </row>
    <row r="59" spans="1:20" ht="23.45" customHeight="1" x14ac:dyDescent="0.45">
      <c r="A59" s="137" t="s">
        <v>79</v>
      </c>
      <c r="B59" s="133"/>
      <c r="C59" s="133"/>
      <c r="D59" s="133"/>
      <c r="E59" s="133"/>
      <c r="F59" s="149"/>
      <c r="G59" s="93"/>
      <c r="H59" s="93"/>
      <c r="I59" s="90"/>
      <c r="J59" s="148"/>
      <c r="K59" s="138"/>
      <c r="O59" s="142"/>
      <c r="Q59" s="162"/>
    </row>
    <row r="60" spans="1:20" ht="23.45" customHeight="1" x14ac:dyDescent="0.45">
      <c r="A60" s="133"/>
      <c r="B60" s="133" t="s">
        <v>174</v>
      </c>
      <c r="C60" s="133"/>
      <c r="D60" s="133"/>
      <c r="E60" s="133"/>
      <c r="F60" s="149"/>
      <c r="G60" s="93"/>
      <c r="H60" s="93"/>
      <c r="I60" s="108">
        <v>-12302293</v>
      </c>
      <c r="J60" s="108"/>
      <c r="K60" s="108">
        <v>-44530</v>
      </c>
      <c r="M60" s="163"/>
      <c r="N60" s="139"/>
      <c r="O60" s="142"/>
      <c r="Q60" s="162"/>
      <c r="T60" s="100"/>
    </row>
    <row r="61" spans="1:20" ht="23.45" customHeight="1" x14ac:dyDescent="0.45">
      <c r="A61" s="133"/>
      <c r="B61" s="133" t="s">
        <v>173</v>
      </c>
      <c r="C61" s="133"/>
      <c r="D61" s="133"/>
      <c r="E61" s="133"/>
      <c r="F61" s="149"/>
      <c r="G61" s="93"/>
      <c r="H61" s="93"/>
      <c r="I61" s="108">
        <v>36000000</v>
      </c>
      <c r="J61" s="108"/>
      <c r="K61" s="108">
        <v>-24719</v>
      </c>
      <c r="M61" s="163"/>
      <c r="N61" s="139"/>
      <c r="O61" s="142"/>
      <c r="Q61" s="162"/>
      <c r="T61" s="100"/>
    </row>
    <row r="62" spans="1:20" ht="23.45" customHeight="1" x14ac:dyDescent="0.45">
      <c r="A62" s="133"/>
      <c r="B62" s="133" t="s">
        <v>128</v>
      </c>
      <c r="C62" s="133"/>
      <c r="D62" s="133"/>
      <c r="E62" s="133"/>
      <c r="F62" s="149"/>
      <c r="G62" s="93"/>
      <c r="H62" s="93"/>
      <c r="I62" s="108">
        <v>-83000000</v>
      </c>
      <c r="J62" s="108"/>
      <c r="K62" s="108">
        <v>-115295000</v>
      </c>
      <c r="M62" s="163"/>
      <c r="N62" s="160"/>
      <c r="O62" s="142"/>
      <c r="P62" s="162"/>
      <c r="Q62" s="162"/>
      <c r="T62" s="100"/>
    </row>
    <row r="63" spans="1:20" ht="23.45" customHeight="1" x14ac:dyDescent="0.45">
      <c r="A63" s="133"/>
      <c r="B63" s="133" t="s">
        <v>129</v>
      </c>
      <c r="C63" s="133"/>
      <c r="D63" s="133"/>
      <c r="E63" s="133"/>
      <c r="F63" s="149"/>
      <c r="G63" s="93"/>
      <c r="H63" s="93"/>
      <c r="I63" s="111">
        <v>80000000</v>
      </c>
      <c r="J63" s="108"/>
      <c r="K63" s="108">
        <v>113200000</v>
      </c>
      <c r="M63" s="163"/>
      <c r="N63" s="160"/>
      <c r="O63" s="142"/>
      <c r="P63" s="162"/>
      <c r="Q63" s="162"/>
      <c r="T63" s="100"/>
    </row>
    <row r="64" spans="1:20" ht="23.45" customHeight="1" x14ac:dyDescent="0.45">
      <c r="A64" s="133"/>
      <c r="B64" s="154" t="s">
        <v>130</v>
      </c>
      <c r="D64" s="154"/>
      <c r="E64" s="154"/>
      <c r="F64" s="133"/>
      <c r="G64" s="93"/>
      <c r="H64" s="93"/>
      <c r="I64" s="112">
        <v>-3949564</v>
      </c>
      <c r="J64" s="108"/>
      <c r="K64" s="112">
        <v>-9580058</v>
      </c>
      <c r="M64" s="163"/>
      <c r="N64" s="160"/>
      <c r="O64" s="142"/>
      <c r="P64" s="162"/>
      <c r="Q64" s="162"/>
      <c r="T64" s="100"/>
    </row>
    <row r="65" spans="1:20" ht="23.45" customHeight="1" x14ac:dyDescent="0.45">
      <c r="A65" s="133"/>
      <c r="B65" s="154" t="s">
        <v>154</v>
      </c>
      <c r="D65" s="154"/>
      <c r="E65" s="154"/>
      <c r="F65" s="133"/>
      <c r="G65" s="93"/>
      <c r="H65" s="93"/>
      <c r="I65" s="112">
        <v>6074</v>
      </c>
      <c r="J65" s="108"/>
      <c r="K65" s="109">
        <v>0</v>
      </c>
      <c r="N65" s="160"/>
      <c r="O65" s="142"/>
      <c r="P65" s="162"/>
      <c r="Q65" s="162"/>
      <c r="T65" s="100"/>
    </row>
    <row r="66" spans="1:20" ht="23.45" customHeight="1" x14ac:dyDescent="0.45">
      <c r="A66" s="133"/>
      <c r="B66" s="154" t="s">
        <v>131</v>
      </c>
      <c r="D66" s="154"/>
      <c r="E66" s="154"/>
      <c r="F66" s="133"/>
      <c r="G66" s="93"/>
      <c r="H66" s="93"/>
      <c r="I66" s="112">
        <v>-53332910</v>
      </c>
      <c r="J66" s="108"/>
      <c r="K66" s="112">
        <v>-38594155</v>
      </c>
      <c r="M66" s="163"/>
      <c r="N66" s="163"/>
      <c r="O66" s="142"/>
      <c r="P66" s="162"/>
      <c r="Q66" s="162"/>
      <c r="T66" s="100"/>
    </row>
    <row r="67" spans="1:20" ht="23.45" customHeight="1" x14ac:dyDescent="0.45">
      <c r="A67" s="133"/>
      <c r="B67" s="154" t="s">
        <v>80</v>
      </c>
      <c r="D67" s="154"/>
      <c r="E67" s="154"/>
      <c r="F67" s="133"/>
      <c r="G67" s="93"/>
      <c r="H67" s="93"/>
      <c r="I67" s="112">
        <v>229832</v>
      </c>
      <c r="J67" s="108"/>
      <c r="K67" s="112">
        <v>350624</v>
      </c>
      <c r="M67" s="163"/>
      <c r="N67" s="160"/>
      <c r="O67" s="142"/>
      <c r="P67" s="162"/>
      <c r="Q67" s="162"/>
      <c r="T67" s="100"/>
    </row>
    <row r="68" spans="1:20" ht="23.45" customHeight="1" x14ac:dyDescent="0.45">
      <c r="A68" s="137" t="s">
        <v>81</v>
      </c>
      <c r="F68" s="133"/>
      <c r="G68" s="93"/>
      <c r="H68" s="93"/>
      <c r="I68" s="113">
        <f>SUM(I60:I67)</f>
        <v>-36348861</v>
      </c>
      <c r="J68" s="112"/>
      <c r="K68" s="113">
        <f>SUM(K60:K67)</f>
        <v>-49987838</v>
      </c>
      <c r="L68" s="112"/>
      <c r="M68" s="163"/>
      <c r="N68" s="160"/>
      <c r="O68" s="142"/>
      <c r="P68" s="162"/>
      <c r="Q68" s="162"/>
    </row>
    <row r="69" spans="1:20" ht="15" customHeight="1" x14ac:dyDescent="0.45">
      <c r="A69" s="133"/>
      <c r="F69" s="133"/>
      <c r="G69" s="93"/>
      <c r="H69" s="93"/>
      <c r="I69" s="114"/>
      <c r="J69" s="112"/>
      <c r="K69" s="114"/>
      <c r="L69" s="112"/>
      <c r="M69" s="163"/>
      <c r="N69" s="160"/>
      <c r="O69" s="160"/>
    </row>
    <row r="70" spans="1:20" ht="23.45" customHeight="1" x14ac:dyDescent="0.45">
      <c r="A70" s="146" t="s">
        <v>20</v>
      </c>
      <c r="B70" s="133"/>
      <c r="C70" s="133"/>
      <c r="D70" s="133"/>
      <c r="E70" s="133"/>
      <c r="F70" s="147"/>
      <c r="G70" s="133"/>
      <c r="H70" s="133"/>
      <c r="J70" s="133"/>
      <c r="K70" s="93"/>
    </row>
    <row r="71" spans="1:20" ht="18" customHeight="1" x14ac:dyDescent="0.45">
      <c r="A71" s="146"/>
      <c r="B71" s="133"/>
      <c r="C71" s="133"/>
      <c r="D71" s="133"/>
      <c r="E71" s="133"/>
      <c r="F71" s="147"/>
      <c r="G71" s="133"/>
      <c r="H71" s="133"/>
      <c r="J71" s="133"/>
      <c r="K71" s="93"/>
    </row>
    <row r="72" spans="1:20" ht="18" customHeight="1" x14ac:dyDescent="0.45">
      <c r="A72" s="146"/>
      <c r="B72" s="133"/>
      <c r="C72" s="133"/>
      <c r="D72" s="133"/>
      <c r="E72" s="133"/>
      <c r="F72" s="147"/>
      <c r="G72" s="133"/>
      <c r="H72" s="133"/>
      <c r="J72" s="133"/>
      <c r="K72" s="93"/>
    </row>
    <row r="73" spans="1:20" s="133" customFormat="1" ht="23.45" customHeight="1" x14ac:dyDescent="0.45">
      <c r="A73" s="148"/>
      <c r="C73" s="149"/>
      <c r="D73" s="150"/>
      <c r="E73" s="174" t="s">
        <v>185</v>
      </c>
      <c r="F73" s="175"/>
      <c r="G73" s="148"/>
      <c r="H73" s="148"/>
      <c r="I73" s="96"/>
      <c r="J73" s="150"/>
      <c r="K73" s="150"/>
      <c r="L73" s="147"/>
      <c r="M73" s="165"/>
    </row>
    <row r="74" spans="1:20" s="133" customFormat="1" ht="23.45" customHeight="1" x14ac:dyDescent="0.45">
      <c r="A74" s="148"/>
      <c r="C74" s="149"/>
      <c r="D74" s="150"/>
      <c r="E74" s="174" t="s">
        <v>186</v>
      </c>
      <c r="F74" s="175"/>
      <c r="G74" s="148"/>
      <c r="H74" s="148"/>
      <c r="I74" s="96"/>
      <c r="J74" s="150"/>
      <c r="K74" s="150"/>
      <c r="L74" s="147"/>
      <c r="M74" s="165"/>
    </row>
    <row r="75" spans="1:20" s="151" customFormat="1" ht="21.75" x14ac:dyDescent="0.45">
      <c r="A75" s="195" t="s">
        <v>36</v>
      </c>
      <c r="B75" s="195"/>
      <c r="C75" s="195"/>
      <c r="D75" s="195"/>
      <c r="E75" s="195"/>
      <c r="F75" s="195"/>
      <c r="G75" s="195"/>
      <c r="H75" s="195"/>
      <c r="I75" s="195"/>
      <c r="J75" s="195"/>
      <c r="K75" s="195"/>
      <c r="M75" s="164"/>
    </row>
    <row r="76" spans="1:20" ht="21.95" customHeight="1" x14ac:dyDescent="0.45">
      <c r="A76" s="192" t="str">
        <f>+A38</f>
        <v>บริษัท  ซิลิคอน คราฟท์ เทคโนโลยี จำกัด (มหาชน)</v>
      </c>
      <c r="B76" s="193"/>
      <c r="C76" s="193"/>
      <c r="D76" s="193"/>
      <c r="E76" s="193"/>
      <c r="F76" s="193"/>
      <c r="G76" s="193"/>
      <c r="H76" s="193"/>
      <c r="I76" s="193"/>
      <c r="J76" s="193"/>
      <c r="K76" s="193"/>
    </row>
    <row r="77" spans="1:20" ht="21.95" customHeight="1" x14ac:dyDescent="0.45">
      <c r="A77" s="194" t="s">
        <v>78</v>
      </c>
      <c r="B77" s="194"/>
      <c r="C77" s="194"/>
      <c r="D77" s="194"/>
      <c r="E77" s="194"/>
      <c r="F77" s="194"/>
      <c r="G77" s="194"/>
      <c r="H77" s="194"/>
      <c r="I77" s="194"/>
      <c r="J77" s="194"/>
      <c r="K77" s="194"/>
    </row>
    <row r="78" spans="1:20" ht="21.95" customHeight="1" x14ac:dyDescent="0.45">
      <c r="A78" s="191" t="str">
        <f>+A40</f>
        <v>สำหรับงวดเก้าเดือน สิ้นสุดวันที่ 30 กันยายน 2566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91"/>
    </row>
    <row r="79" spans="1:20" ht="21.95" customHeight="1" x14ac:dyDescent="0.45">
      <c r="A79" s="191" t="s">
        <v>100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</row>
    <row r="80" spans="1:20" s="130" customFormat="1" ht="5.0999999999999996" customHeight="1" x14ac:dyDescent="0.45">
      <c r="L80" s="152"/>
      <c r="M80" s="167"/>
    </row>
    <row r="81" spans="1:20" ht="21.95" customHeight="1" x14ac:dyDescent="0.45">
      <c r="A81" s="130"/>
      <c r="B81" s="130"/>
      <c r="C81" s="130"/>
      <c r="D81" s="130"/>
      <c r="E81" s="130"/>
      <c r="F81" s="130"/>
      <c r="G81" s="130"/>
      <c r="H81" s="130"/>
      <c r="I81" s="91"/>
      <c r="J81" s="131"/>
      <c r="K81" s="153" t="s">
        <v>132</v>
      </c>
    </row>
    <row r="82" spans="1:20" ht="21.95" customHeight="1" x14ac:dyDescent="0.45">
      <c r="B82" s="133"/>
      <c r="C82" s="133"/>
      <c r="D82" s="133"/>
      <c r="E82" s="133"/>
      <c r="F82" s="133"/>
      <c r="G82" s="135"/>
      <c r="H82" s="135"/>
      <c r="I82" s="136" t="s">
        <v>188</v>
      </c>
      <c r="J82" s="135"/>
      <c r="K82" s="136" t="s">
        <v>190</v>
      </c>
    </row>
    <row r="83" spans="1:20" ht="21.95" customHeight="1" x14ac:dyDescent="0.45">
      <c r="A83" s="137" t="s">
        <v>82</v>
      </c>
      <c r="B83" s="133"/>
      <c r="C83" s="133"/>
      <c r="D83" s="133"/>
      <c r="E83" s="133"/>
      <c r="F83" s="133"/>
      <c r="G83" s="93"/>
      <c r="H83" s="93"/>
      <c r="I83" s="115"/>
      <c r="J83" s="108"/>
      <c r="K83" s="116"/>
    </row>
    <row r="84" spans="1:20" ht="21.95" customHeight="1" x14ac:dyDescent="0.45">
      <c r="A84" s="133"/>
      <c r="B84" s="133" t="s">
        <v>147</v>
      </c>
      <c r="E84" s="133"/>
      <c r="F84" s="133"/>
      <c r="G84" s="93"/>
      <c r="H84" s="93"/>
      <c r="I84" s="106">
        <v>127350812</v>
      </c>
      <c r="J84" s="95"/>
      <c r="K84" s="99">
        <v>0</v>
      </c>
      <c r="M84" s="163"/>
      <c r="N84" s="160"/>
      <c r="O84" s="160"/>
      <c r="P84" s="160"/>
      <c r="Q84" s="142"/>
      <c r="T84" s="100"/>
    </row>
    <row r="85" spans="1:20" ht="21.95" customHeight="1" x14ac:dyDescent="0.45">
      <c r="A85" s="133"/>
      <c r="B85" s="133" t="s">
        <v>165</v>
      </c>
      <c r="C85" s="145"/>
      <c r="F85" s="133"/>
      <c r="G85" s="93"/>
      <c r="H85" s="93"/>
      <c r="I85" s="106">
        <v>-1835940</v>
      </c>
      <c r="J85" s="95"/>
      <c r="K85" s="112">
        <v>-2166186</v>
      </c>
      <c r="M85" s="163"/>
      <c r="N85" s="160"/>
      <c r="O85" s="160"/>
      <c r="P85" s="160"/>
      <c r="Q85" s="142"/>
      <c r="T85" s="100"/>
    </row>
    <row r="86" spans="1:20" ht="21.95" customHeight="1" x14ac:dyDescent="0.45">
      <c r="A86" s="133"/>
      <c r="B86" s="133" t="s">
        <v>166</v>
      </c>
      <c r="C86" s="133"/>
      <c r="D86" s="133"/>
      <c r="E86" s="133"/>
      <c r="F86" s="133"/>
      <c r="G86" s="93"/>
      <c r="H86" s="93"/>
      <c r="I86" s="116">
        <v>-4480053</v>
      </c>
      <c r="J86" s="108"/>
      <c r="K86" s="116">
        <v>-17200000</v>
      </c>
      <c r="M86" s="163"/>
      <c r="N86" s="160"/>
      <c r="O86" s="160"/>
      <c r="P86" s="160"/>
      <c r="Q86" s="142"/>
      <c r="T86" s="100"/>
    </row>
    <row r="87" spans="1:20" ht="21.95" customHeight="1" x14ac:dyDescent="0.45">
      <c r="A87" s="137" t="s">
        <v>83</v>
      </c>
      <c r="F87" s="133"/>
      <c r="G87" s="93"/>
      <c r="H87" s="93"/>
      <c r="I87" s="117">
        <f>SUM(I84:I86)</f>
        <v>121034819</v>
      </c>
      <c r="J87" s="116"/>
      <c r="K87" s="117">
        <f>SUM(K84:K86)</f>
        <v>-19366186</v>
      </c>
      <c r="L87" s="116"/>
      <c r="M87" s="163"/>
      <c r="N87" s="160"/>
      <c r="O87" s="160"/>
      <c r="P87" s="160"/>
      <c r="Q87" s="142"/>
      <c r="T87" s="100"/>
    </row>
    <row r="88" spans="1:20" ht="21.95" customHeight="1" x14ac:dyDescent="0.45">
      <c r="A88" s="137" t="s">
        <v>164</v>
      </c>
      <c r="B88" s="137"/>
      <c r="C88" s="133"/>
      <c r="D88" s="133"/>
      <c r="E88" s="133"/>
      <c r="F88" s="133"/>
      <c r="G88" s="93"/>
      <c r="H88" s="93"/>
      <c r="I88" s="116">
        <f>I58+I68+I87</f>
        <v>-42798934</v>
      </c>
      <c r="J88" s="116">
        <f>J58+J68+J87</f>
        <v>0</v>
      </c>
      <c r="K88" s="116">
        <f>K58+K68+K87</f>
        <v>38183296</v>
      </c>
      <c r="M88" s="163"/>
      <c r="N88" s="160"/>
      <c r="O88" s="160"/>
      <c r="P88" s="160"/>
      <c r="Q88" s="142"/>
      <c r="T88" s="100"/>
    </row>
    <row r="89" spans="1:20" ht="21.95" customHeight="1" x14ac:dyDescent="0.45">
      <c r="A89" s="133" t="s">
        <v>84</v>
      </c>
      <c r="B89" s="133"/>
      <c r="C89" s="133"/>
      <c r="D89" s="133"/>
      <c r="E89" s="133"/>
      <c r="G89" s="149"/>
      <c r="H89" s="149"/>
      <c r="I89" s="118">
        <v>1789771</v>
      </c>
      <c r="J89" s="157"/>
      <c r="K89" s="118">
        <v>4378934</v>
      </c>
      <c r="M89" s="163"/>
      <c r="N89" s="160"/>
      <c r="O89" s="160"/>
      <c r="P89" s="160"/>
      <c r="Q89" s="142"/>
      <c r="T89" s="100"/>
    </row>
    <row r="90" spans="1:20" ht="21.95" customHeight="1" x14ac:dyDescent="0.45">
      <c r="A90" s="137" t="s">
        <v>85</v>
      </c>
      <c r="B90" s="133"/>
      <c r="C90" s="133"/>
      <c r="D90" s="133"/>
      <c r="E90" s="133"/>
      <c r="F90" s="133"/>
      <c r="G90" s="93"/>
      <c r="H90" s="93"/>
      <c r="I90" s="116">
        <f>SUM(I88:I89)</f>
        <v>-41009163</v>
      </c>
      <c r="J90" s="116"/>
      <c r="K90" s="116">
        <f>SUM(K88:K89)</f>
        <v>42562230</v>
      </c>
      <c r="M90" s="163"/>
      <c r="N90" s="160"/>
      <c r="O90" s="160"/>
      <c r="P90" s="160"/>
      <c r="Q90" s="142"/>
      <c r="T90" s="100"/>
    </row>
    <row r="91" spans="1:20" ht="21.95" customHeight="1" x14ac:dyDescent="0.45">
      <c r="A91" s="133" t="s">
        <v>86</v>
      </c>
      <c r="B91" s="133"/>
      <c r="C91" s="133"/>
      <c r="D91" s="133"/>
      <c r="E91" s="133"/>
      <c r="G91" s="149"/>
      <c r="H91" s="149"/>
      <c r="I91" s="116">
        <f>'BS '!L10</f>
        <v>114959084</v>
      </c>
      <c r="J91" s="157"/>
      <c r="K91" s="116">
        <v>101406395</v>
      </c>
      <c r="M91" s="163"/>
      <c r="N91" s="160"/>
      <c r="O91" s="160"/>
      <c r="P91" s="160"/>
      <c r="Q91" s="142"/>
      <c r="T91" s="100"/>
    </row>
    <row r="92" spans="1:20" ht="21.95" customHeight="1" thickBot="1" x14ac:dyDescent="0.5">
      <c r="A92" s="137" t="s">
        <v>87</v>
      </c>
      <c r="B92" s="133"/>
      <c r="C92" s="133"/>
      <c r="D92" s="133"/>
      <c r="E92" s="133"/>
      <c r="G92" s="149"/>
      <c r="H92" s="149"/>
      <c r="I92" s="119">
        <f>SUM(I90:I91)</f>
        <v>73949921</v>
      </c>
      <c r="J92" s="116"/>
      <c r="K92" s="119">
        <f>SUM(K90:K91)</f>
        <v>143968625</v>
      </c>
      <c r="M92" s="163"/>
      <c r="N92" s="160"/>
      <c r="O92" s="160"/>
      <c r="P92" s="160"/>
      <c r="Q92" s="142"/>
      <c r="T92" s="100"/>
    </row>
    <row r="93" spans="1:20" ht="5.0999999999999996" customHeight="1" thickTop="1" x14ac:dyDescent="0.45">
      <c r="A93" s="133"/>
      <c r="B93" s="133"/>
      <c r="C93" s="133"/>
      <c r="D93" s="133"/>
      <c r="E93" s="133"/>
      <c r="F93" s="133"/>
      <c r="G93" s="93"/>
      <c r="H93" s="93"/>
      <c r="J93" s="120"/>
      <c r="K93" s="96"/>
    </row>
    <row r="94" spans="1:20" ht="21.95" customHeight="1" x14ac:dyDescent="0.45">
      <c r="A94" s="158" t="s">
        <v>88</v>
      </c>
      <c r="B94" s="133"/>
      <c r="C94" s="133"/>
      <c r="D94" s="133"/>
      <c r="E94" s="133"/>
      <c r="F94" s="133"/>
      <c r="G94" s="93"/>
      <c r="H94" s="93"/>
      <c r="J94" s="120"/>
      <c r="K94" s="103"/>
    </row>
    <row r="95" spans="1:20" ht="21.95" customHeight="1" x14ac:dyDescent="0.45">
      <c r="A95" s="129" t="s">
        <v>195</v>
      </c>
      <c r="B95" s="133"/>
      <c r="C95" s="133"/>
      <c r="D95" s="133"/>
      <c r="E95" s="133"/>
      <c r="F95" s="133"/>
      <c r="G95" s="93"/>
      <c r="H95" s="93"/>
      <c r="J95" s="120"/>
      <c r="K95" s="103"/>
    </row>
    <row r="96" spans="1:20" ht="21.95" customHeight="1" x14ac:dyDescent="0.45">
      <c r="B96" s="133" t="s">
        <v>134</v>
      </c>
      <c r="C96" s="133"/>
      <c r="D96" s="133"/>
      <c r="E96" s="133"/>
      <c r="F96" s="133"/>
      <c r="G96" s="93"/>
      <c r="H96" s="93"/>
      <c r="I96" s="99">
        <v>14764</v>
      </c>
      <c r="J96" s="120"/>
      <c r="K96" s="103">
        <v>1745</v>
      </c>
      <c r="N96" s="142"/>
    </row>
    <row r="97" spans="1:20" ht="21.95" customHeight="1" x14ac:dyDescent="0.45">
      <c r="B97" s="133" t="s">
        <v>135</v>
      </c>
      <c r="C97" s="133"/>
      <c r="D97" s="133"/>
      <c r="E97" s="133"/>
      <c r="F97" s="133"/>
      <c r="G97" s="93"/>
      <c r="H97" s="93"/>
      <c r="I97" s="99">
        <v>298088</v>
      </c>
      <c r="J97" s="120"/>
      <c r="K97" s="103">
        <v>141238</v>
      </c>
      <c r="M97" s="163"/>
      <c r="N97" s="142"/>
    </row>
    <row r="98" spans="1:20" ht="21.95" customHeight="1" x14ac:dyDescent="0.45">
      <c r="B98" s="133" t="s">
        <v>136</v>
      </c>
      <c r="C98" s="133"/>
      <c r="D98" s="133"/>
      <c r="E98" s="133"/>
      <c r="F98" s="133"/>
      <c r="G98" s="93"/>
      <c r="H98" s="93"/>
      <c r="I98" s="99">
        <v>14961607</v>
      </c>
      <c r="J98" s="120"/>
      <c r="K98" s="103">
        <v>43078313</v>
      </c>
      <c r="M98" s="163"/>
      <c r="N98" s="142"/>
    </row>
    <row r="99" spans="1:20" ht="21.95" customHeight="1" x14ac:dyDescent="0.45">
      <c r="B99" s="133" t="s">
        <v>137</v>
      </c>
      <c r="C99" s="133"/>
      <c r="D99" s="133"/>
      <c r="E99" s="133"/>
      <c r="F99" s="133"/>
      <c r="G99" s="93"/>
      <c r="H99" s="93"/>
      <c r="I99" s="99">
        <v>58675462</v>
      </c>
      <c r="J99" s="120"/>
      <c r="K99" s="103">
        <v>100747329</v>
      </c>
      <c r="M99" s="163"/>
      <c r="N99" s="142"/>
    </row>
    <row r="100" spans="1:20" ht="21.95" customHeight="1" thickBot="1" x14ac:dyDescent="0.5">
      <c r="A100" s="158"/>
      <c r="B100" s="133"/>
      <c r="C100" s="133"/>
      <c r="D100" s="133" t="s">
        <v>138</v>
      </c>
      <c r="E100" s="133"/>
      <c r="F100" s="133"/>
      <c r="G100" s="93"/>
      <c r="H100" s="93"/>
      <c r="I100" s="121">
        <f>SUM(I96:I99)</f>
        <v>73949921</v>
      </c>
      <c r="J100" s="120"/>
      <c r="K100" s="121">
        <f>SUM(K96:K99)</f>
        <v>143968625</v>
      </c>
      <c r="M100" s="163"/>
      <c r="N100" s="142"/>
    </row>
    <row r="101" spans="1:20" ht="21.95" customHeight="1" thickTop="1" x14ac:dyDescent="0.45">
      <c r="A101" s="129" t="s">
        <v>89</v>
      </c>
      <c r="B101" s="133"/>
      <c r="C101" s="133"/>
      <c r="D101" s="133"/>
      <c r="E101" s="133"/>
      <c r="F101" s="133"/>
      <c r="G101" s="93"/>
      <c r="H101" s="93"/>
      <c r="I101" s="116"/>
      <c r="J101" s="120"/>
      <c r="K101" s="122"/>
      <c r="M101" s="168"/>
    </row>
    <row r="102" spans="1:20" ht="21.95" customHeight="1" x14ac:dyDescent="0.45">
      <c r="B102" s="133" t="s">
        <v>181</v>
      </c>
      <c r="C102" s="133"/>
      <c r="D102" s="133"/>
      <c r="E102" s="133"/>
      <c r="F102" s="133"/>
      <c r="G102" s="93"/>
      <c r="H102" s="93"/>
      <c r="I102" s="116">
        <v>4269665</v>
      </c>
      <c r="J102" s="120"/>
      <c r="K102" s="123">
        <v>0</v>
      </c>
    </row>
    <row r="103" spans="1:20" ht="21.95" customHeight="1" x14ac:dyDescent="0.45">
      <c r="B103" s="133" t="s">
        <v>196</v>
      </c>
      <c r="C103" s="133"/>
      <c r="D103" s="133"/>
      <c r="E103" s="133"/>
      <c r="F103" s="133"/>
      <c r="G103" s="93"/>
      <c r="H103" s="93"/>
      <c r="I103" s="123">
        <v>0</v>
      </c>
      <c r="J103" s="120"/>
      <c r="K103" s="126">
        <v>7944329</v>
      </c>
    </row>
    <row r="104" spans="1:20" ht="21.95" customHeight="1" x14ac:dyDescent="0.45">
      <c r="B104" s="129" t="s">
        <v>168</v>
      </c>
      <c r="C104" s="133"/>
      <c r="D104" s="133"/>
      <c r="E104" s="133"/>
      <c r="F104" s="133"/>
      <c r="G104" s="93"/>
      <c r="H104" s="93"/>
      <c r="I104" s="123">
        <v>0</v>
      </c>
      <c r="J104" s="120"/>
      <c r="K104" s="122">
        <v>6663431</v>
      </c>
      <c r="M104" s="165"/>
      <c r="N104" s="159"/>
      <c r="O104" s="133"/>
      <c r="P104" s="133"/>
      <c r="Q104" s="133"/>
      <c r="R104" s="93"/>
      <c r="S104" s="93"/>
      <c r="T104" s="99"/>
    </row>
    <row r="105" spans="1:20" ht="21.95" customHeight="1" x14ac:dyDescent="0.45">
      <c r="B105" s="133" t="s">
        <v>90</v>
      </c>
      <c r="C105" s="133"/>
      <c r="D105" s="133"/>
      <c r="E105" s="133"/>
      <c r="F105" s="133"/>
      <c r="G105" s="93"/>
      <c r="H105" s="93"/>
      <c r="I105" s="116">
        <v>1458363.15</v>
      </c>
      <c r="J105" s="120"/>
      <c r="K105" s="116">
        <v>1098228.6500000004</v>
      </c>
      <c r="M105" s="165"/>
      <c r="N105" s="159"/>
      <c r="O105" s="159"/>
      <c r="P105" s="159"/>
      <c r="Q105" s="159"/>
      <c r="R105" s="124"/>
      <c r="S105" s="93"/>
      <c r="T105" s="99"/>
    </row>
    <row r="106" spans="1:20" ht="21.95" customHeight="1" x14ac:dyDescent="0.45">
      <c r="B106" s="133" t="s">
        <v>112</v>
      </c>
      <c r="C106" s="133"/>
      <c r="D106" s="133"/>
      <c r="E106" s="133"/>
      <c r="F106" s="133"/>
      <c r="G106" s="93"/>
      <c r="H106" s="93"/>
      <c r="I106" s="116">
        <v>-273188</v>
      </c>
      <c r="J106" s="120"/>
      <c r="K106" s="116">
        <v>133962</v>
      </c>
      <c r="M106" s="165"/>
      <c r="N106" s="159"/>
      <c r="O106" s="159"/>
      <c r="P106" s="159"/>
      <c r="Q106" s="159"/>
      <c r="R106" s="124"/>
      <c r="S106" s="93"/>
      <c r="T106" s="99"/>
    </row>
    <row r="107" spans="1:20" ht="21.95" customHeight="1" x14ac:dyDescent="0.45">
      <c r="B107" s="133" t="s">
        <v>111</v>
      </c>
      <c r="C107" s="133"/>
      <c r="D107" s="133"/>
      <c r="E107" s="133"/>
      <c r="F107" s="133"/>
      <c r="G107" s="93"/>
      <c r="H107" s="93"/>
      <c r="I107" s="116">
        <v>-1757233</v>
      </c>
      <c r="J107" s="120"/>
      <c r="K107" s="123">
        <v>0</v>
      </c>
      <c r="M107" s="165"/>
      <c r="N107" s="133"/>
      <c r="O107" s="159"/>
      <c r="P107" s="133"/>
      <c r="Q107" s="159"/>
      <c r="R107" s="124"/>
      <c r="S107" s="93"/>
      <c r="T107" s="125"/>
    </row>
    <row r="108" spans="1:20" ht="21.95" customHeight="1" x14ac:dyDescent="0.45">
      <c r="B108" s="129" t="s">
        <v>145</v>
      </c>
      <c r="C108" s="133"/>
      <c r="D108" s="133"/>
      <c r="E108" s="133"/>
      <c r="F108" s="133"/>
      <c r="G108" s="93"/>
      <c r="H108" s="93"/>
      <c r="I108" s="116"/>
      <c r="J108" s="120"/>
      <c r="K108" s="123"/>
      <c r="M108" s="165"/>
      <c r="N108" s="133"/>
      <c r="O108" s="133"/>
      <c r="P108" s="133"/>
      <c r="Q108" s="133"/>
      <c r="R108" s="124"/>
      <c r="S108" s="93"/>
      <c r="T108" s="99"/>
    </row>
    <row r="109" spans="1:20" ht="21.95" customHeight="1" x14ac:dyDescent="0.45">
      <c r="B109" s="133"/>
      <c r="C109" s="129" t="s">
        <v>146</v>
      </c>
      <c r="D109" s="133"/>
      <c r="E109" s="133"/>
      <c r="F109" s="133"/>
      <c r="G109" s="93"/>
      <c r="H109" s="93"/>
      <c r="I109" s="126">
        <v>447053</v>
      </c>
      <c r="J109" s="120"/>
      <c r="K109" s="126">
        <v>466704.4096205259</v>
      </c>
      <c r="M109" s="165"/>
      <c r="N109" s="133"/>
      <c r="O109" s="159"/>
      <c r="P109" s="159"/>
      <c r="Q109" s="159"/>
      <c r="R109" s="124"/>
      <c r="S109" s="93"/>
      <c r="T109" s="103"/>
    </row>
    <row r="110" spans="1:20" ht="21.95" customHeight="1" x14ac:dyDescent="0.45">
      <c r="B110" s="133" t="s">
        <v>183</v>
      </c>
      <c r="D110" s="133"/>
      <c r="E110" s="133"/>
      <c r="F110" s="133"/>
      <c r="G110" s="93"/>
      <c r="H110" s="93"/>
      <c r="I110" s="123"/>
      <c r="J110" s="120"/>
      <c r="K110" s="126"/>
      <c r="M110" s="165"/>
      <c r="N110" s="133"/>
      <c r="O110" s="159"/>
      <c r="P110" s="159"/>
      <c r="Q110" s="159"/>
      <c r="R110" s="124"/>
      <c r="S110" s="93"/>
      <c r="T110" s="103"/>
    </row>
    <row r="111" spans="1:20" ht="21.95" customHeight="1" x14ac:dyDescent="0.45">
      <c r="B111" s="133"/>
      <c r="C111" s="129" t="s">
        <v>184</v>
      </c>
      <c r="D111" s="133"/>
      <c r="E111" s="133"/>
      <c r="F111" s="133"/>
      <c r="G111" s="93"/>
      <c r="H111" s="93"/>
      <c r="I111" s="126">
        <v>-2224386</v>
      </c>
      <c r="J111" s="120"/>
      <c r="K111" s="176">
        <v>788760</v>
      </c>
      <c r="M111" s="165"/>
      <c r="N111" s="133"/>
      <c r="O111" s="159"/>
      <c r="P111" s="159"/>
      <c r="Q111" s="159"/>
      <c r="R111" s="124"/>
      <c r="S111" s="93"/>
      <c r="T111" s="103"/>
    </row>
    <row r="112" spans="1:20" ht="21.95" customHeight="1" x14ac:dyDescent="0.45">
      <c r="B112" s="133" t="s">
        <v>182</v>
      </c>
      <c r="D112" s="133"/>
      <c r="E112" s="133"/>
      <c r="F112" s="133"/>
      <c r="G112" s="93"/>
      <c r="H112" s="93"/>
      <c r="I112" s="126">
        <v>39999942</v>
      </c>
      <c r="J112" s="120"/>
      <c r="K112" s="123">
        <v>0</v>
      </c>
      <c r="N112" s="139"/>
      <c r="O112" s="139"/>
      <c r="P112" s="139"/>
      <c r="Q112" s="139"/>
      <c r="R112" s="124"/>
      <c r="T112" s="100"/>
    </row>
    <row r="113" spans="1:20" ht="5.0999999999999996" customHeight="1" x14ac:dyDescent="0.45">
      <c r="B113" s="133"/>
      <c r="C113" s="133"/>
      <c r="D113" s="133"/>
      <c r="E113" s="133"/>
      <c r="F113" s="133"/>
      <c r="G113" s="93"/>
      <c r="H113" s="93"/>
      <c r="I113" s="116"/>
      <c r="J113" s="120"/>
      <c r="K113" s="116"/>
      <c r="N113" s="139"/>
      <c r="O113" s="139"/>
      <c r="P113" s="139"/>
      <c r="Q113" s="139"/>
      <c r="R113" s="124"/>
      <c r="T113" s="100"/>
    </row>
    <row r="114" spans="1:20" ht="21.95" customHeight="1" x14ac:dyDescent="0.45">
      <c r="A114" s="133" t="s">
        <v>20</v>
      </c>
      <c r="B114" s="133"/>
      <c r="C114" s="133"/>
      <c r="D114" s="133"/>
      <c r="E114" s="133"/>
      <c r="F114" s="133"/>
      <c r="G114" s="93"/>
      <c r="H114" s="93"/>
      <c r="J114" s="93"/>
      <c r="K114" s="127"/>
      <c r="T114" s="100"/>
    </row>
    <row r="115" spans="1:20" ht="10.5" customHeight="1" x14ac:dyDescent="0.45">
      <c r="A115" s="133"/>
      <c r="B115" s="133"/>
      <c r="C115" s="133"/>
      <c r="D115" s="133"/>
      <c r="E115" s="133"/>
      <c r="F115" s="133"/>
      <c r="G115" s="93"/>
      <c r="H115" s="93"/>
      <c r="J115" s="93"/>
      <c r="K115" s="127"/>
      <c r="T115" s="100"/>
    </row>
    <row r="116" spans="1:20" s="133" customFormat="1" ht="21.95" customHeight="1" x14ac:dyDescent="0.45">
      <c r="A116" s="148"/>
      <c r="C116" s="149"/>
      <c r="D116" s="150"/>
      <c r="E116" s="174" t="s">
        <v>185</v>
      </c>
      <c r="F116" s="175"/>
      <c r="G116" s="148"/>
      <c r="H116" s="148"/>
      <c r="I116" s="96"/>
      <c r="J116" s="150"/>
      <c r="K116" s="150"/>
      <c r="L116" s="147"/>
      <c r="M116" s="165"/>
      <c r="T116" s="100"/>
    </row>
    <row r="117" spans="1:20" s="133" customFormat="1" ht="21.95" customHeight="1" x14ac:dyDescent="0.45">
      <c r="A117" s="148"/>
      <c r="C117" s="149"/>
      <c r="D117" s="150"/>
      <c r="E117" s="174" t="s">
        <v>186</v>
      </c>
      <c r="F117" s="175"/>
      <c r="G117" s="148"/>
      <c r="H117" s="148"/>
      <c r="I117" s="96"/>
      <c r="J117" s="150"/>
      <c r="K117" s="150"/>
      <c r="L117" s="147"/>
      <c r="M117" s="165"/>
    </row>
    <row r="118" spans="1:20" ht="23.25" customHeight="1" x14ac:dyDescent="0.45"/>
    <row r="119" spans="1:20" ht="23.25" customHeight="1" x14ac:dyDescent="0.45"/>
    <row r="120" spans="1:20" ht="23.25" customHeight="1" x14ac:dyDescent="0.45"/>
    <row r="121" spans="1:20" ht="23.25" customHeight="1" x14ac:dyDescent="0.45"/>
    <row r="122" spans="1:20" ht="23.25" customHeight="1" x14ac:dyDescent="0.45"/>
  </sheetData>
  <mergeCells count="14">
    <mergeCell ref="A79:K79"/>
    <mergeCell ref="A38:K38"/>
    <mergeCell ref="A1:K1"/>
    <mergeCell ref="A2:K2"/>
    <mergeCell ref="A3:K3"/>
    <mergeCell ref="A4:K4"/>
    <mergeCell ref="A37:K37"/>
    <mergeCell ref="A75:K75"/>
    <mergeCell ref="A76:K76"/>
    <mergeCell ref="A77:K77"/>
    <mergeCell ref="A78:K78"/>
    <mergeCell ref="A39:K39"/>
    <mergeCell ref="A40:K40"/>
    <mergeCell ref="A41:K41"/>
  </mergeCells>
  <pageMargins left="0.78740157480314965" right="0.39370078740157483" top="0.44" bottom="0.39370078740157483" header="0.19685039370078741" footer="0.35433070866141736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5EA8E18A42B7C47BAEF504848C31251" ma:contentTypeVersion="9" ma:contentTypeDescription="สร้างเอกสารใหม่" ma:contentTypeScope="" ma:versionID="289c10aa9c0dc1a89e0964d514f39686">
  <xsd:schema xmlns:xsd="http://www.w3.org/2001/XMLSchema" xmlns:xs="http://www.w3.org/2001/XMLSchema" xmlns:p="http://schemas.microsoft.com/office/2006/metadata/properties" xmlns:ns2="4b6a78d5-35a3-425d-9da5-94a17b6dfea1" xmlns:ns3="fcdaf732-04b8-4ee3-b321-d73260ec875b" targetNamespace="http://schemas.microsoft.com/office/2006/metadata/properties" ma:root="true" ma:fieldsID="af226ad64c3528f201bdb9145a0491db" ns2:_="" ns3:_="">
    <xsd:import namespace="4b6a78d5-35a3-425d-9da5-94a17b6dfea1"/>
    <xsd:import namespace="fcdaf732-04b8-4ee3-b321-d73260ec87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a78d5-35a3-425d-9da5-94a17b6dfe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af732-04b8-4ee3-b321-d73260ec875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8d8c327-a19b-4151-9fe3-1e3e3c11e67d}" ma:internalName="TaxCatchAll" ma:showField="CatchAllData" ma:web="fcdaf732-04b8-4ee3-b321-d73260ec87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daf732-04b8-4ee3-b321-d73260ec875b" xsi:nil="true"/>
    <lcf76f155ced4ddcb4097134ff3c332f xmlns="4b6a78d5-35a3-425d-9da5-94a17b6dfe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B43BEC-4192-4D41-A53F-CFBB1F0319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a78d5-35a3-425d-9da5-94a17b6dfea1"/>
    <ds:schemaRef ds:uri="fcdaf732-04b8-4ee3-b321-d73260ec87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AF7229-72CD-4F97-8BA5-6294ED5866D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afc133e-74eb-481a-bad7-d0f6f60d4584"/>
    <ds:schemaRef ds:uri="http://www.w3.org/XML/1998/namespace"/>
    <ds:schemaRef ds:uri="http://purl.org/dc/dcmitype/"/>
    <ds:schemaRef ds:uri="fcdaf732-04b8-4ee3-b321-d73260ec875b"/>
    <ds:schemaRef ds:uri="4b6a78d5-35a3-425d-9da5-94a17b6dfea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User3 Lastname</cp:lastModifiedBy>
  <cp:revision/>
  <cp:lastPrinted>2023-11-10T02:58:48Z</cp:lastPrinted>
  <dcterms:created xsi:type="dcterms:W3CDTF">2020-04-27T02:04:26Z</dcterms:created>
  <dcterms:modified xsi:type="dcterms:W3CDTF">2023-11-10T02:59:09Z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0x01010015EA8E18A42B7C47BAEF504848C31251</vt:lpwstr>
  </property>
</Properties>
</file>