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สต็อบ\สต็อบ 2566\Silicon Craft Technology(SICT)-2566\SICT_Sep'66\"/>
    </mc:Choice>
  </mc:AlternateContent>
  <xr:revisionPtr revIDLastSave="0" documentId="13_ncr:1_{9FFC4F4B-37A3-4E2C-84D7-60E238F3E034}" xr6:coauthVersionLast="47" xr6:coauthVersionMax="47" xr10:uidLastSave="{00000000-0000-0000-0000-000000000000}"/>
  <bookViews>
    <workbookView xWindow="-120" yWindow="-120" windowWidth="29040" windowHeight="15720" tabRatio="797" activeTab="3" xr2:uid="{00000000-000D-0000-FFFF-FFFF00000000}"/>
  </bookViews>
  <sheets>
    <sheet name="BS " sheetId="1" r:id="rId1"/>
    <sheet name="PL " sheetId="9" r:id="rId2"/>
    <sheet name="Shareholders' Equity" sheetId="12" r:id="rId3"/>
    <sheet name="Cash Flows " sheetId="1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tt" localSheetId="3">#REF!</definedName>
    <definedName name="\t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D111486" localSheetId="3">#REF!</definedName>
    <definedName name="____D111486">#REF!</definedName>
    <definedName name="____DAT1" localSheetId="3">'[3]AA-1'!#REF!</definedName>
    <definedName name="____DAT1">'[3]AA-1'!#REF!</definedName>
    <definedName name="____DAT10" localSheetId="3">'[3]AA-1'!#REF!</definedName>
    <definedName name="____DAT10">'[3]AA-1'!#REF!</definedName>
    <definedName name="____DAT13" localSheetId="3">'[3]AA-1'!#REF!</definedName>
    <definedName name="____DAT13">'[3]AA-1'!#REF!</definedName>
    <definedName name="____DAT2" localSheetId="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_rbl1" localSheetId="3">[4]RSS9801!#REF!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111486" localSheetId="3">#REF!</definedName>
    <definedName name="___D111486">#REF!</definedName>
    <definedName name="___DAT1" localSheetId="3">'[5]AA-1'!#REF!</definedName>
    <definedName name="___DAT1">'[6]AA-1'!#REF!</definedName>
    <definedName name="___DAT10" localSheetId="3">'[5]AA-1'!#REF!</definedName>
    <definedName name="___DAT10">'[6]AA-1'!#REF!</definedName>
    <definedName name="___DAT13" localSheetId="3">'[5]AA-1'!#REF!</definedName>
    <definedName name="___DAT13">'[6]AA-1'!#REF!</definedName>
    <definedName name="___DAT2" localSheetId="3">'[5]AA-1'!#REF!</definedName>
    <definedName name="___DAT2">'[6]AA-1'!#REF!</definedName>
    <definedName name="___DAT3" localSheetId="3">'[5]AA-1'!#REF!</definedName>
    <definedName name="___DAT3">'[6]AA-1'!#REF!</definedName>
    <definedName name="___DAT5" localSheetId="3">'[5]AA-1'!#REF!</definedName>
    <definedName name="___DAT5">'[6]AA-1'!#REF!</definedName>
    <definedName name="___DAT6" localSheetId="3">'[5]AA-1'!#REF!</definedName>
    <definedName name="___DAT6">'[6]AA-1'!#REF!</definedName>
    <definedName name="___DAT7" localSheetId="3">'[5]AA-1'!#REF!</definedName>
    <definedName name="___DAT7">'[6]AA-1'!#REF!</definedName>
    <definedName name="___DAT8" localSheetId="3">'[5]AA-1'!#REF!</definedName>
    <definedName name="___DAT8">'[6]AA-1'!#REF!</definedName>
    <definedName name="___DAT9" localSheetId="3">'[5]AA-1'!#REF!</definedName>
    <definedName name="___DAT9">'[6]AA-1'!#REF!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1" localSheetId="3">[4]RSS9801!#REF!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'[10]AA-1'!#REF!</definedName>
    <definedName name="__DAT1" localSheetId="1">'[11]AA-1'!#REF!</definedName>
    <definedName name="__DAT1" localSheetId="2">'[11]AA-1'!#REF!</definedName>
    <definedName name="__DAT1">'[11]AA-1'!#REF!</definedName>
    <definedName name="__DAT10" localSheetId="3">'[10]AA-1'!#REF!</definedName>
    <definedName name="__DAT10">'[11]AA-1'!#REF!</definedName>
    <definedName name="__DAT13" localSheetId="3">'[10]AA-1'!#REF!</definedName>
    <definedName name="__DAT13">'[11]AA-1'!#REF!</definedName>
    <definedName name="__DAT2" localSheetId="3">'[10]AA-1'!#REF!</definedName>
    <definedName name="__DAT2">'[11]AA-1'!#REF!</definedName>
    <definedName name="__DAT3" localSheetId="3">'[10]AA-1'!#REF!</definedName>
    <definedName name="__DAT3">'[11]AA-1'!#REF!</definedName>
    <definedName name="__DAT5" localSheetId="3">'[10]AA-1'!#REF!</definedName>
    <definedName name="__DAT5">'[11]AA-1'!#REF!</definedName>
    <definedName name="__DAT6" localSheetId="3">'[10]AA-1'!#REF!</definedName>
    <definedName name="__DAT6">'[11]AA-1'!#REF!</definedName>
    <definedName name="__DAT7" localSheetId="3">'[10]AA-1'!#REF!</definedName>
    <definedName name="__DAT7">'[11]AA-1'!#REF!</definedName>
    <definedName name="__DAT8" localSheetId="3">'[10]AA-1'!#REF!</definedName>
    <definedName name="__DAT8">'[11]AA-1'!#REF!</definedName>
    <definedName name="__DAT9" localSheetId="3">'[10]AA-1'!#REF!</definedName>
    <definedName name="__DAT9">'[11]AA-1'!#REF!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OBJ2005" localSheetId="3">#REF!</definedName>
    <definedName name="__OBJ2005">#REF!</definedName>
    <definedName name="__PRO1" localSheetId="3">#REF!</definedName>
    <definedName name="__PRO1">#REF!</definedName>
    <definedName name="__rbl1" localSheetId="3">[4]RSS9801!#REF!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 localSheetId="3">#REF!</definedName>
    <definedName name="_1005">#REF!</definedName>
    <definedName name="_1006" localSheetId="3">#REF!</definedName>
    <definedName name="_1006">#REF!</definedName>
    <definedName name="_1008" localSheetId="3">#REF!</definedName>
    <definedName name="_1008">#REF!</definedName>
    <definedName name="_1009" localSheetId="3">#REF!</definedName>
    <definedName name="_1009">#REF!</definedName>
    <definedName name="_1010" localSheetId="3">#REF!</definedName>
    <definedName name="_1010">#REF!</definedName>
    <definedName name="_1012" localSheetId="3">#REF!</definedName>
    <definedName name="_1012">#REF!</definedName>
    <definedName name="_1013" localSheetId="3">#REF!</definedName>
    <definedName name="_1013">#REF!</definedName>
    <definedName name="_1014" localSheetId="3">#REF!</definedName>
    <definedName name="_1014">#REF!</definedName>
    <definedName name="_1015" localSheetId="3">#REF!</definedName>
    <definedName name="_1015">#REF!</definedName>
    <definedName name="_1016" localSheetId="3">#REF!</definedName>
    <definedName name="_1016">#REF!</definedName>
    <definedName name="_1017" localSheetId="3">#REF!</definedName>
    <definedName name="_1017">#REF!</definedName>
    <definedName name="_1018" localSheetId="3">#REF!</definedName>
    <definedName name="_1018">#REF!</definedName>
    <definedName name="_1019" localSheetId="3">#REF!</definedName>
    <definedName name="_1019">#REF!</definedName>
    <definedName name="_1020" localSheetId="3">#REF!</definedName>
    <definedName name="_1020">#REF!</definedName>
    <definedName name="_1021" localSheetId="3">#REF!</definedName>
    <definedName name="_1021">#REF!</definedName>
    <definedName name="_1022" localSheetId="3">#REF!</definedName>
    <definedName name="_1022">#REF!</definedName>
    <definedName name="_1023" localSheetId="3">#REF!</definedName>
    <definedName name="_1023">#REF!</definedName>
    <definedName name="_1024" localSheetId="3">#REF!</definedName>
    <definedName name="_1024">#REF!</definedName>
    <definedName name="_1025" localSheetId="3">#REF!</definedName>
    <definedName name="_1025">#REF!</definedName>
    <definedName name="_1026" localSheetId="3">#REF!</definedName>
    <definedName name="_1026">#REF!</definedName>
    <definedName name="_1038" localSheetId="3">#REF!</definedName>
    <definedName name="_1038">#REF!</definedName>
    <definedName name="_1045" localSheetId="3">#REF!</definedName>
    <definedName name="_1045">#REF!</definedName>
    <definedName name="_1048" localSheetId="3">#REF!</definedName>
    <definedName name="_1048">#REF!</definedName>
    <definedName name="_1052" localSheetId="3">#REF!</definedName>
    <definedName name="_1052">#REF!</definedName>
    <definedName name="_1068" localSheetId="3">#REF!</definedName>
    <definedName name="_1068">#REF!</definedName>
    <definedName name="_1069" localSheetId="3">#REF!</definedName>
    <definedName name="_1069">#REF!</definedName>
    <definedName name="_1111" localSheetId="3">#REF!</definedName>
    <definedName name="_1111">#REF!</definedName>
    <definedName name="_1112" localSheetId="3">#REF!</definedName>
    <definedName name="_1112">#REF!</definedName>
    <definedName name="_1113" localSheetId="3">#REF!</definedName>
    <definedName name="_1113">#REF!</definedName>
    <definedName name="_1114" localSheetId="3">#REF!</definedName>
    <definedName name="_1114">#REF!</definedName>
    <definedName name="_1115" localSheetId="3">#REF!</definedName>
    <definedName name="_1115">#REF!</definedName>
    <definedName name="_1138" localSheetId="3">#REF!</definedName>
    <definedName name="_1138">#REF!</definedName>
    <definedName name="_1152" localSheetId="3">#REF!</definedName>
    <definedName name="_1152">#REF!</definedName>
    <definedName name="_1153" localSheetId="3">#REF!</definedName>
    <definedName name="_1153">#REF!</definedName>
    <definedName name="_1160" localSheetId="3">#REF!</definedName>
    <definedName name="_1160">#REF!</definedName>
    <definedName name="_1GL_500" localSheetId="3">#REF!</definedName>
    <definedName name="_1GL_500">#REF!</definedName>
    <definedName name="_2GL_500" localSheetId="3">#REF!</definedName>
    <definedName name="_2GL_500">#REF!</definedName>
    <definedName name="_5GL_500" localSheetId="3">#REF!</definedName>
    <definedName name="_5GL_500">#REF!</definedName>
    <definedName name="_a" localSheetId="3">#REF!</definedName>
    <definedName name="_a">#REF!</definedName>
    <definedName name="_a1" localSheetId="3">#REF!</definedName>
    <definedName name="_a1">#REF!</definedName>
    <definedName name="_b" localSheetId="3">#REF!</definedName>
    <definedName name="_b">#REF!</definedName>
    <definedName name="_D111486" localSheetId="3">#REF!</definedName>
    <definedName name="_D111486">#REF!</definedName>
    <definedName name="_DAT1" localSheetId="3">'[3]AA-1'!#REF!</definedName>
    <definedName name="_DAT1">'[3]AA-1'!#REF!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 localSheetId="3">#REF!</definedName>
    <definedName name="_h1">#REF!</definedName>
    <definedName name="_k" localSheetId="3">#REF!</definedName>
    <definedName name="_k">#REF!</definedName>
    <definedName name="_k1" localSheetId="3">#REF!</definedName>
    <definedName name="_k1">#REF!</definedName>
    <definedName name="_Key1" localSheetId="3" hidden="1">'[12]PS-1995'!#REF!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 localSheetId="3">#REF!</definedName>
    <definedName name="_n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>'[13]2017'!$C$3</definedName>
    <definedName name="_USD15" localSheetId="3">'[13]2017'!$C$2</definedName>
    <definedName name="_USD15">'[13]2017'!$C$2</definedName>
    <definedName name="_USD16" localSheetId="3">'[13]2017'!$C$1</definedName>
    <definedName name="_USD16">'[13]2017'!$C$1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 localSheetId="3">#REF!</definedName>
    <definedName name="a2y">#REF!</definedName>
    <definedName name="aa" localSheetId="3">#REF!</definedName>
    <definedName name="aa">#REF!</definedName>
    <definedName name="aa3a54" localSheetId="3">#REF!</definedName>
    <definedName name="aa3a54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 localSheetId="3">#REF!</definedName>
    <definedName name="ARP_Threshold">#REF!</definedName>
    <definedName name="as" localSheetId="3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ack" localSheetId="3">#REF!</definedName>
    <definedName name="Back">#REF!</definedName>
    <definedName name="base" localSheetId="3">#REF!</definedName>
    <definedName name="base">#REF!</definedName>
    <definedName name="bb" localSheetId="3">#REF!</definedName>
    <definedName name="bb">#REF!</definedName>
    <definedName name="bbb" localSheetId="3">[19]name!#REF!</definedName>
    <definedName name="bbb">[19]name!#REF!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localSheetId="3" hidden="1">#REF!</definedName>
    <definedName name="brtseyb" hidden="1">#REF!</definedName>
    <definedName name="BS" localSheetId="3">#REF!</definedName>
    <definedName name="BS">#REF!</definedName>
    <definedName name="bte" localSheetId="3">#REF!</definedName>
    <definedName name="bte">#REF!</definedName>
    <definedName name="Bud" localSheetId="3">#REF!</definedName>
    <definedName name="Bud">#REF!</definedName>
    <definedName name="Budget04" localSheetId="3">#REF!</definedName>
    <definedName name="Budget04">#REF!</definedName>
    <definedName name="budget1" localSheetId="3">#REF!</definedName>
    <definedName name="budget1">#REF!</definedName>
    <definedName name="bvn" localSheetId="3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[24]description!#REF!</definedName>
    <definedName name="comm." localSheetId="1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 localSheetId="3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 localSheetId="3">#REF!</definedName>
    <definedName name="ds">#REF!</definedName>
    <definedName name="dsav" localSheetId="3">#REF!</definedName>
    <definedName name="dsav">#REF!</definedName>
    <definedName name="DSFF" localSheetId="3">#REF!</definedName>
    <definedName name="DSFF">#REF!</definedName>
    <definedName name="dsfka" localSheetId="3">#REF!</definedName>
    <definedName name="dsfka">#REF!</definedName>
    <definedName name="dtyjr" localSheetId="3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 localSheetId="3">#REF!</definedName>
    <definedName name="er">#REF!</definedName>
    <definedName name="erb" localSheetId="3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 localSheetId="3">#REF!</definedName>
    <definedName name="erqg">#REF!</definedName>
    <definedName name="ert" localSheetId="3" hidden="1">#REF!</definedName>
    <definedName name="ert" hidden="1">#REF!</definedName>
    <definedName name="erthg" localSheetId="3">#REF!</definedName>
    <definedName name="erthg">#REF!</definedName>
    <definedName name="ertq" localSheetId="3">#REF!</definedName>
    <definedName name="ertq">#REF!</definedName>
    <definedName name="ery" localSheetId="3">#REF!</definedName>
    <definedName name="ery">#REF!</definedName>
    <definedName name="erytrthy" localSheetId="3" hidden="1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3">'[35]แจกแจง _งบดุล_'!#REF!</definedName>
    <definedName name="Excel_BuiltIn_Print_Area_12_10" localSheetId="1">'[35]แจกแจง _งบดุล_'!#REF!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'[36]แจกแจง _งบดุล_'!#REF!</definedName>
    <definedName name="Excel_BuiltIn_Print_Area_12_16">'[36]แจกแจง _งบดุล_'!#REF!</definedName>
    <definedName name="Excel_BuiltIn_Print_Area_12_18" localSheetId="3">'[37]แจกแจง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3">'[37]แจกแจง _งบดุล_'!#REF!</definedName>
    <definedName name="Excel_BuiltIn_Print_Area_12_3" localSheetId="1">'[37]แจกแจง _งบดุล_'!#REF!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3">'[37]แจกแจง _งบดุล_'!#REF!</definedName>
    <definedName name="Excel_BuiltIn_Print_Area_12_4" localSheetId="1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3">[38]ดอกเบี้ยรับ!#REF!</definedName>
    <definedName name="Excel_BuiltIn_Print_Area_4_1_11" localSheetId="1">[38]ดอกเบี้ยรับ!#REF!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3">[39]ดอกเบี้ยรับ!#REF!</definedName>
    <definedName name="Excel_BuiltIn_Print_Area_4_1_12" localSheetId="1">[39]ดอกเบี้ยรับ!#REF!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3">[36]SSW_loan_OD!#REF!</definedName>
    <definedName name="Excel_BuiltIn_Print_Titles_23" localSheetId="1">[36]SSW_loan_OD!#REF!</definedName>
    <definedName name="Excel_BuiltIn_Print_Titles_23" localSheetId="2">[36]SSW_loan_OD!#REF!</definedName>
    <definedName name="Excel_BuiltIn_Print_Titles_23">[36]SSW_loan_OD!#REF!</definedName>
    <definedName name="Excel_BuiltIn_Print_Titles_23_10" localSheetId="3">[35]SSW_loan_OD!#REF!</definedName>
    <definedName name="Excel_BuiltIn_Print_Titles_23_10" localSheetId="1">[35]SSW_loan_OD!#REF!</definedName>
    <definedName name="Excel_BuiltIn_Print_Titles_23_10" localSheetId="2">[35]SSW_loan_OD!#REF!</definedName>
    <definedName name="Excel_BuiltIn_Print_Titles_23_10">[35]SSW_loan_OD!#REF!</definedName>
    <definedName name="Excel_BuiltIn_Print_Titles_23_11" localSheetId="3">[38]SSW!#REF!</definedName>
    <definedName name="Excel_BuiltIn_Print_Titles_23_11" localSheetId="1">[38]SSW!#REF!</definedName>
    <definedName name="Excel_BuiltIn_Print_Titles_23_11" localSheetId="2">[38]SSW!#REF!</definedName>
    <definedName name="Excel_BuiltIn_Print_Titles_23_11">[38]SSW!#REF!</definedName>
    <definedName name="Excel_BuiltIn_Print_Titles_23_12" localSheetId="3">[39]SSW!#REF!</definedName>
    <definedName name="Excel_BuiltIn_Print_Titles_23_12" localSheetId="1">[39]SSW!#REF!</definedName>
    <definedName name="Excel_BuiltIn_Print_Titles_23_12">[39]SSW!#REF!</definedName>
    <definedName name="Excel_BuiltIn_Print_Titles_23_16" localSheetId="3">[37]SSW_loan_OD!#REF!</definedName>
    <definedName name="Excel_BuiltIn_Print_Titles_23_16" localSheetId="1">[37]SSW_loan_OD!#REF!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 localSheetId="3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f" localSheetId="3">#REF!</definedName>
    <definedName name="fgf">#REF!</definedName>
    <definedName name="fill" localSheetId="3" hidden="1">#REF!</definedName>
    <definedName name="fill" hidden="1">#REF!</definedName>
    <definedName name="FiscalYear" localSheetId="3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 localSheetId="3">#REF!</definedName>
    <definedName name="forex_US1">#REF!</definedName>
    <definedName name="Forex3" localSheetId="3">#REF!</definedName>
    <definedName name="Forex3">#REF!</definedName>
    <definedName name="Forward_Sheet1_List" localSheetId="3">#REF!</definedName>
    <definedName name="Forward_Sheet1_List">#REF!</definedName>
    <definedName name="fra" localSheetId="3">#REF!</definedName>
    <definedName name="fra">#REF!</definedName>
    <definedName name="fre" localSheetId="3">#REF!</definedName>
    <definedName name="fre">#REF!</definedName>
    <definedName name="frj" localSheetId="3">#REF!</definedName>
    <definedName name="frj">#REF!</definedName>
    <definedName name="front" localSheetId="3">#REF!</definedName>
    <definedName name="front">#REF!</definedName>
    <definedName name="FSF" localSheetId="3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 localSheetId="3">#REF!</definedName>
    <definedName name="fy">#REF!</definedName>
    <definedName name="fyk" localSheetId="3">[4]RSS9801!#REF!</definedName>
    <definedName name="fyk">[4]RSS9801!#REF!</definedName>
    <definedName name="g" localSheetId="3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>'[15]Budget-Expense'!$C$5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 localSheetId="3">#REF!</definedName>
    <definedName name="hgnj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g" localSheetId="3">#REF!</definedName>
    <definedName name="hjg">#REF!</definedName>
    <definedName name="hjh" localSheetId="3">#REF!</definedName>
    <definedName name="hjh">#REF!</definedName>
    <definedName name="hjk" localSheetId="3" hidden="1">#REF!</definedName>
    <definedName name="hjk" hidden="1">#REF!</definedName>
    <definedName name="hjksh" localSheetId="3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 localSheetId="3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 localSheetId="3">#REF!</definedName>
    <definedName name="Jul_00">#REF!</definedName>
    <definedName name="k" localSheetId="3">'[26]วงเครดิต 3'!#REF!</definedName>
    <definedName name="k">'[26]วงเครดิต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'[10]AA-1'!#REF!</definedName>
    <definedName name="KFISFW" localSheetId="1">'[11]AA-1'!#REF!</definedName>
    <definedName name="KFISFW" localSheetId="2">'[11]AA-1'!#REF!</definedName>
    <definedName name="KFISFW">'[11]AA-1'!#REF!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 localSheetId="3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>[57]Links!$H$1:$H$65536</definedName>
    <definedName name="L_AJE_Tot" localSheetId="3">[56]Links!$G$1:$G$65536</definedName>
    <definedName name="L_AJE_Tot">[57]Links!$G$1:$G$65536</definedName>
    <definedName name="L_CY_Beg" localSheetId="3">[56]Links!$F$1:$F$65536</definedName>
    <definedName name="L_CY_Beg">[57]Links!$F$1:$F$65536</definedName>
    <definedName name="L_CY_End" localSheetId="3">[56]Links!$J$1:$J$65536</definedName>
    <definedName name="L_CY_End">[57]Links!$J$1:$J$65536</definedName>
    <definedName name="L_PY_End" localSheetId="3">[56]Links!$K$1:$K$65536</definedName>
    <definedName name="L_PY_End">[57]Links!$K$1:$K$65536</definedName>
    <definedName name="L_RJE_Tot" localSheetId="3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 localSheetId="3">#REF!</definedName>
    <definedName name="Oh">#REF!</definedName>
    <definedName name="oioi" localSheetId="3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as" localSheetId="3">[63]dBase!#REF!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>[4]RSS9801!#REF!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rod" localSheetId="3">#REF!</definedName>
    <definedName name="Prod">#REF!</definedName>
    <definedName name="ptry" localSheetId="3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 localSheetId="3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 localSheetId="3">#REF!</definedName>
    <definedName name="rty">#REF!</definedName>
    <definedName name="rtyju" localSheetId="3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>[57]Lead!$J$1:$J$12</definedName>
    <definedName name="S_AJE_Tot_Data" localSheetId="3">[56]Lead!$I$1:$I$12</definedName>
    <definedName name="S_AJE_Tot_Data">[57]Lead!$I$1:$I$12</definedName>
    <definedName name="S_CY_Beg_Data" localSheetId="3">[56]Lead!$G$1:$G$12</definedName>
    <definedName name="S_CY_Beg_Data">[57]Lead!$G$1:$G$12</definedName>
    <definedName name="S_CY_End_Data" localSheetId="3">[56]Lead!$L$1:$L$12</definedName>
    <definedName name="S_CY_End_Data">[57]Lead!$L$1:$L$12</definedName>
    <definedName name="S_PY_End_Data" localSheetId="3">[56]Lead!$N$1:$N$12</definedName>
    <definedName name="S_PY_End_Data">[57]Lead!$N$1:$N$12</definedName>
    <definedName name="S_RJE_Tot_Data" localSheetId="3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 localSheetId="3">#REF!</definedName>
    <definedName name="sdvf">#REF!</definedName>
    <definedName name="sf" localSheetId="3">#REF!</definedName>
    <definedName name="sf">#REF!</definedName>
    <definedName name="sfef" localSheetId="3">'[3]AA-1'!#REF!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Status" localSheetId="3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 localSheetId="3">#REF!</definedName>
    <definedName name="tert">#REF!</definedName>
    <definedName name="TextRefCopy10" localSheetId="3">#REF!</definedName>
    <definedName name="TextRefCopy10">#REF!</definedName>
    <definedName name="TextRefCopy12" localSheetId="3">#REF!</definedName>
    <definedName name="TextRefCopy12">#REF!</definedName>
    <definedName name="TextRefCopy14" localSheetId="3">#REF!</definedName>
    <definedName name="TextRefCopy14">#REF!</definedName>
    <definedName name="TextRefCopy16" localSheetId="3">#REF!</definedName>
    <definedName name="TextRefCopy16">#REF!</definedName>
    <definedName name="TextRefCopy18" localSheetId="3">#REF!</definedName>
    <definedName name="TextRefCopy18">#REF!</definedName>
    <definedName name="TextRefCopy2" localSheetId="3">#REF!</definedName>
    <definedName name="TextRefCopy2">#REF!</definedName>
    <definedName name="TextRefCopy20" localSheetId="3">#REF!</definedName>
    <definedName name="TextRefCopy20">#REF!</definedName>
    <definedName name="TextRefCopy22" localSheetId="3">#REF!</definedName>
    <definedName name="TextRefCopy22">#REF!</definedName>
    <definedName name="TextRefCopy24" localSheetId="3">#REF!</definedName>
    <definedName name="TextRefCopy24">#REF!</definedName>
    <definedName name="TextRefCopy27" localSheetId="3">#REF!</definedName>
    <definedName name="TextRefCopy27">#REF!</definedName>
    <definedName name="TextRefCopy28" localSheetId="3">#REF!</definedName>
    <definedName name="TextRefCopy28">#REF!</definedName>
    <definedName name="TextRefCopy30" localSheetId="3">#REF!</definedName>
    <definedName name="TextRefCopy30">#REF!</definedName>
    <definedName name="TextRefCopy32" localSheetId="3">#REF!</definedName>
    <definedName name="TextRefCopy32">#REF!</definedName>
    <definedName name="TextRefCopy34" localSheetId="3">#REF!</definedName>
    <definedName name="TextRefCopy34">#REF!</definedName>
    <definedName name="TextRefCopy36" localSheetId="3">#REF!</definedName>
    <definedName name="TextRefCopy36">#REF!</definedName>
    <definedName name="TextRefCopy38" localSheetId="3">#REF!</definedName>
    <definedName name="TextRefCopy38">#REF!</definedName>
    <definedName name="TextRefCopy4" localSheetId="3">#REF!</definedName>
    <definedName name="TextRefCopy4">#REF!</definedName>
    <definedName name="TextRefCopy40" localSheetId="3">#REF!</definedName>
    <definedName name="TextRefCopy40">#REF!</definedName>
    <definedName name="TextRefCopy42" localSheetId="3">#REF!</definedName>
    <definedName name="TextRefCopy42">#REF!</definedName>
    <definedName name="TextRefCopy44" localSheetId="3">#REF!</definedName>
    <definedName name="TextRefCopy44">#REF!</definedName>
    <definedName name="TextRefCopy45" localSheetId="3">#REF!</definedName>
    <definedName name="TextRefCopy45">#REF!</definedName>
    <definedName name="TextRefCopy47" localSheetId="3">#REF!</definedName>
    <definedName name="TextRefCopy47">#REF!</definedName>
    <definedName name="TextRefCopy49" localSheetId="3">#REF!</definedName>
    <definedName name="TextRefCopy49">#REF!</definedName>
    <definedName name="TextRefCopy51" localSheetId="3">#REF!</definedName>
    <definedName name="TextRefCopy51">#REF!</definedName>
    <definedName name="TextRefCopy53" localSheetId="3">#REF!</definedName>
    <definedName name="TextRefCopy53">#REF!</definedName>
    <definedName name="TextRefCopy6" localSheetId="3">#REF!</definedName>
    <definedName name="TextRefCopy6">#REF!</definedName>
    <definedName name="TextRefCopy8" localSheetId="3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 localSheetId="3">#REF!</definedName>
    <definedName name="tyi">#REF!</definedName>
    <definedName name="tyj" localSheetId="3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localSheetId="3" hidden="1">#REF!</definedName>
    <definedName name="uirswegq" hidden="1">#REF!</definedName>
    <definedName name="uiy" localSheetId="3">#REF!</definedName>
    <definedName name="uiy">#REF!</definedName>
    <definedName name="ujd" localSheetId="3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 localSheetId="3">#REF!</definedName>
    <definedName name="USD_EUR">#REF!</definedName>
    <definedName name="USD_XQ215">'[86]Product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 localSheetId="3">#REF!</definedName>
    <definedName name="werwe">#REF!</definedName>
    <definedName name="wf" localSheetId="3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 localSheetId="3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 localSheetId="3">#REF!</definedName>
    <definedName name="ytk">#REF!</definedName>
    <definedName name="ytrs" localSheetId="3">#REF!</definedName>
    <definedName name="ytrs">#REF!</definedName>
    <definedName name="ytue" localSheetId="3">#REF!</definedName>
    <definedName name="ytue">#REF!</definedName>
    <definedName name="ytuir" localSheetId="3">#REF!</definedName>
    <definedName name="ytuir">#REF!</definedName>
    <definedName name="ytut" localSheetId="3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 localSheetId="3">#REF!</definedName>
    <definedName name="yukf">#REF!</definedName>
    <definedName name="yuko" localSheetId="3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localSheetId="3" hidden="1">#REF!</definedName>
    <definedName name="เ" hidden="1">#REF!</definedName>
    <definedName name="เ1149" localSheetId="3">[85]Aging!#REF!</definedName>
    <definedName name="เ1149">[85]Aging!#REF!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1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 localSheetId="3">#REF!</definedName>
    <definedName name="ช">#REF!</definedName>
    <definedName name="ชั่วโมงการอบยาง" localSheetId="3">'[88]ปัจจุบัน '!#REF!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1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localSheetId="3" hidden="1">#REF!</definedName>
    <definedName name="เท" hidden="1">#REF!</definedName>
    <definedName name="ธฎ๊?" localSheetId="3">#REF!</definedName>
    <definedName name="ธฎ๊?">#REF!</definedName>
    <definedName name="ป้ทมฝ" localSheetId="3">#REF!</definedName>
    <definedName name="ป้ทมฝ">#REF!</definedName>
    <definedName name="ประกันส่งออ" localSheetId="3">[24]description!#REF!</definedName>
    <definedName name="ประกันส่งออ">[24]description!#REF!</definedName>
    <definedName name="ประกันส่งออก" localSheetId="3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 localSheetId="3">#REF!</definedName>
    <definedName name="ผะทาร">#REF!</definedName>
    <definedName name="ผืทัตึพภ" localSheetId="3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 localSheetId="1">#REF!</definedName>
    <definedName name="ฟ" localSheetId="2">#REF!</definedName>
    <definedName name="ฟ">#REF!</definedName>
    <definedName name="ฟ1" localSheetId="3">[16]ผ้าสำเร็จ!#REF!</definedName>
    <definedName name="ฟ1" localSheetId="1">[16]ผ้าสำเร็จ!#REF!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3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ฤไทมร" localSheetId="3">#REF!</definedName>
    <definedName name="ฤไทมร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ุตาไพ" localSheetId="3">#REF!</definedName>
    <definedName name="วุตาไพ">#REF!</definedName>
    <definedName name="ส" localSheetId="3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 localSheetId="3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1" l="1"/>
  <c r="P24" i="12"/>
  <c r="P15" i="12" l="1"/>
  <c r="R15" i="12" s="1"/>
  <c r="I33" i="9"/>
  <c r="I34" i="9" s="1"/>
  <c r="R13" i="12"/>
  <c r="R12" i="12"/>
  <c r="R22" i="12"/>
  <c r="R20" i="12"/>
  <c r="A78" i="11" l="1"/>
  <c r="K11" i="11"/>
  <c r="P17" i="12"/>
  <c r="O12" i="9" l="1"/>
  <c r="O18" i="9" s="1"/>
  <c r="O21" i="9" s="1"/>
  <c r="O23" i="9" s="1"/>
  <c r="M12" i="9"/>
  <c r="M18" i="9" s="1"/>
  <c r="M21" i="9" s="1"/>
  <c r="M23" i="9" s="1"/>
  <c r="K12" i="9"/>
  <c r="K18" i="9" s="1"/>
  <c r="K21" i="9" s="1"/>
  <c r="K23" i="9" s="1"/>
  <c r="K38" i="9" s="1"/>
  <c r="I12" i="9"/>
  <c r="I18" i="9" s="1"/>
  <c r="I21" i="9" s="1"/>
  <c r="I23" i="9" s="1"/>
  <c r="I38" i="9" l="1"/>
  <c r="I35" i="9"/>
  <c r="M38" i="9"/>
  <c r="I9" i="11"/>
  <c r="I30" i="11" s="1"/>
  <c r="N23" i="12"/>
  <c r="R23" i="12" s="1"/>
  <c r="K9" i="11"/>
  <c r="K30" i="11" s="1"/>
  <c r="N14" i="12"/>
  <c r="R14" i="12" s="1"/>
  <c r="R17" i="12" s="1"/>
  <c r="O38" i="9"/>
  <c r="K100" i="11"/>
  <c r="I100" i="11"/>
  <c r="K87" i="11"/>
  <c r="I87" i="11"/>
  <c r="J88" i="11"/>
  <c r="K68" i="11"/>
  <c r="I68" i="11"/>
  <c r="P26" i="12"/>
  <c r="L26" i="12"/>
  <c r="J26" i="12"/>
  <c r="I83" i="1" s="1"/>
  <c r="H26" i="12"/>
  <c r="I82" i="1" s="1"/>
  <c r="F26" i="12"/>
  <c r="L17" i="12"/>
  <c r="J17" i="12"/>
  <c r="H17" i="12"/>
  <c r="F17" i="12"/>
  <c r="N17" i="12" l="1"/>
  <c r="O33" i="9"/>
  <c r="O34" i="9" s="1"/>
  <c r="O35" i="9" s="1"/>
  <c r="K33" i="9"/>
  <c r="K34" i="9" s="1"/>
  <c r="K35" i="9" s="1"/>
  <c r="M33" i="9"/>
  <c r="K89" i="1"/>
  <c r="K71" i="1"/>
  <c r="K54" i="1"/>
  <c r="I54" i="1"/>
  <c r="K50" i="1"/>
  <c r="I50" i="1"/>
  <c r="K55" i="1" l="1"/>
  <c r="N24" i="12"/>
  <c r="M34" i="9"/>
  <c r="M35" i="9" s="1"/>
  <c r="I55" i="1"/>
  <c r="A36" i="1"/>
  <c r="R24" i="12" l="1"/>
  <c r="R26" i="12" s="1"/>
  <c r="N26" i="12"/>
  <c r="I87" i="1" s="1"/>
  <c r="I89" i="1" s="1"/>
  <c r="K82" i="11"/>
  <c r="I82" i="11"/>
  <c r="I44" i="11" l="1"/>
  <c r="I53" i="11" s="1"/>
  <c r="I58" i="11" s="1"/>
  <c r="I88" i="11" s="1"/>
  <c r="I90" i="11" s="1"/>
  <c r="I92" i="11" s="1"/>
  <c r="A1" i="11" l="1"/>
  <c r="A38" i="11" s="1"/>
  <c r="K44" i="11"/>
  <c r="K53" i="11" s="1"/>
  <c r="K58" i="11" s="1"/>
  <c r="K88" i="11" s="1"/>
  <c r="K90" i="11" s="1"/>
  <c r="K92" i="11" s="1"/>
  <c r="A40" i="11"/>
  <c r="K90" i="1" l="1"/>
  <c r="K23" i="1"/>
  <c r="I23" i="1"/>
  <c r="K15" i="1"/>
  <c r="I15" i="1"/>
  <c r="K24" i="1" l="1"/>
  <c r="I24" i="1"/>
  <c r="G71" i="1"/>
  <c r="K70" i="1"/>
  <c r="A67" i="1"/>
  <c r="G39" i="1"/>
  <c r="K38" i="1"/>
  <c r="I90" i="1" l="1"/>
  <c r="K39" i="1" l="1"/>
  <c r="I71" i="1" l="1"/>
  <c r="A68" i="1"/>
  <c r="A66" i="1"/>
  <c r="I39" i="1"/>
  <c r="A34" i="1"/>
  <c r="K91" i="1" l="1"/>
  <c r="I91" i="1"/>
</calcChain>
</file>

<file path=xl/sharedStrings.xml><?xml version="1.0" encoding="utf-8"?>
<sst xmlns="http://schemas.openxmlformats.org/spreadsheetml/2006/main" count="275" uniqueCount="207">
  <si>
    <t xml:space="preserve"> - 2 - </t>
  </si>
  <si>
    <t xml:space="preserve"> - 3 - </t>
  </si>
  <si>
    <t>SILICON CRAFT TECHNOLOGY PUBLIC COMPANY LIMITED</t>
  </si>
  <si>
    <t>STATEMENT OF FINANCIAL POSITION</t>
  </si>
  <si>
    <t>(Unit : Baht)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</si>
  <si>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</si>
  <si>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</si>
  <si>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</si>
  <si>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</si>
  <si>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</si>
  <si>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</si>
  <si>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</si>
  <si>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</si>
  <si>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</si>
  <si>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</si>
  <si>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</si>
  <si>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</si>
  <si>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</si>
  <si>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</si>
  <si>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</si>
  <si>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</si>
  <si>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</si>
  <si>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</si>
  <si>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</si>
  <si>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</si>
  <si>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</si>
  <si>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</si>
  <si>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Current portion of long-term financial lease liabilities</t>
  </si>
  <si>
    <t>Current income tax payables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</si>
  <si>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</si>
  <si>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</si>
  <si>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</si>
  <si>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</si>
  <si>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</si>
  <si>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</si>
  <si>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</si>
  <si>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</si>
  <si>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</si>
  <si>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</si>
  <si>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</si>
  <si>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</si>
  <si>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</si>
  <si>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</si>
  <si>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</si>
  <si>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</si>
  <si>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</si>
  <si>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</si>
  <si>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</si>
  <si>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</si>
  <si>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>Other components of shareholders’ equity</t>
  </si>
  <si>
    <t xml:space="preserve">       Total shareholders' equity</t>
  </si>
  <si>
    <t>Total liabilities and shareholders' equity</t>
  </si>
  <si>
    <t>Revenues from sales and services</t>
  </si>
  <si>
    <t>Costs of sales and services</t>
  </si>
  <si>
    <t>Gross profit</t>
  </si>
  <si>
    <t>Other income</t>
  </si>
  <si>
    <t>Distribution costs</t>
  </si>
  <si>
    <t>Administrative expenses</t>
  </si>
  <si>
    <t>Other gains (losses)</t>
  </si>
  <si>
    <t>Finance income</t>
  </si>
  <si>
    <t>Finance costs</t>
  </si>
  <si>
    <t xml:space="preserve">Other comprehensive income : </t>
  </si>
  <si>
    <t xml:space="preserve">Components of other comprehensive income that will be </t>
  </si>
  <si>
    <t>Gains (losses) on cash flow hedges</t>
  </si>
  <si>
    <t>Profit (loss) from continuing operations</t>
  </si>
  <si>
    <t>The weighted average number of common shares (share)</t>
  </si>
  <si>
    <t>STATEMENT OF CHANGES IN SHAREHOLDERS' EQUITY</t>
  </si>
  <si>
    <t xml:space="preserve">Issued and paid-up share capital   </t>
  </si>
  <si>
    <t xml:space="preserve">Share premium </t>
  </si>
  <si>
    <t>Appropriated</t>
  </si>
  <si>
    <t>Unappropriated</t>
  </si>
  <si>
    <t>Total shareholders' equity</t>
  </si>
  <si>
    <t>Balance as at December 31, 2021</t>
  </si>
  <si>
    <t>STATEMENTS OF CASH FLOWS (CONT'D)</t>
  </si>
  <si>
    <t>Cash flows from operating activities</t>
  </si>
  <si>
    <t>Adjustments to reconcile profit (loss) to cash receipt (disbursement)</t>
  </si>
  <si>
    <t>Depreciation and amortization</t>
  </si>
  <si>
    <t>(Gain) loss on financial assets at fair value through profit or loss</t>
  </si>
  <si>
    <t>Investment in Fixed Income Fund</t>
  </si>
  <si>
    <t>(Gain) loss on financial liabilities at fair value through profit or loss</t>
  </si>
  <si>
    <t>Forward exchange contracts</t>
  </si>
  <si>
    <t>Unrealized (gain) loss on exchange rate</t>
  </si>
  <si>
    <t>Interest expenses</t>
  </si>
  <si>
    <t>Profit from operation before change in operating assets and liabilities</t>
  </si>
  <si>
    <t>Other current assets</t>
  </si>
  <si>
    <t>Trade and other current payables</t>
  </si>
  <si>
    <t>Cash generated from operation</t>
  </si>
  <si>
    <t>Net cash provided by (used in) operating activities</t>
  </si>
  <si>
    <t>Cash flows from investing activities</t>
  </si>
  <si>
    <t>Payments for intangible assets acquisition</t>
  </si>
  <si>
    <t xml:space="preserve">Proceeds from interest </t>
  </si>
  <si>
    <t>Net cash provided by (used in) investing activities</t>
  </si>
  <si>
    <t>Supplemental of cash flows information :</t>
  </si>
  <si>
    <t xml:space="preserve">Non-cash transaction : </t>
  </si>
  <si>
    <t>Depreciation of tools and supplies of products design development project</t>
  </si>
  <si>
    <t>Other current financial liabilities</t>
  </si>
  <si>
    <t xml:space="preserve">                                                 (Mr. Naiyavudhi Wongkomet  and  Mr. Bodin Kasemset )          </t>
  </si>
  <si>
    <t xml:space="preserve">(Mr. Naiyavudhi Wongkomet  and  Mr. Bodin Kasemset )          </t>
  </si>
  <si>
    <t xml:space="preserve">                                                     (Mr. Naiyavudhi Wongkomet  and  Mr. Bodin Kasemset )</t>
  </si>
  <si>
    <t>(UNAUDITED/REVIEWED ONLY)</t>
  </si>
  <si>
    <t>(UNAUDITED/</t>
  </si>
  <si>
    <t>(AUDITED)</t>
  </si>
  <si>
    <t>REVIEWED ONLY)</t>
  </si>
  <si>
    <t>STATEMENT OF COMPREHENSIVE INCOME</t>
  </si>
  <si>
    <t>4</t>
  </si>
  <si>
    <t>10</t>
  </si>
  <si>
    <t>11</t>
  </si>
  <si>
    <t>12</t>
  </si>
  <si>
    <t>13</t>
  </si>
  <si>
    <t>14</t>
  </si>
  <si>
    <t>FOR THE THREE-MONTH PERIOD</t>
  </si>
  <si>
    <t>Dividend paid</t>
  </si>
  <si>
    <t>9</t>
  </si>
  <si>
    <t>Other expenses</t>
  </si>
  <si>
    <t>Cash</t>
  </si>
  <si>
    <t>Profit from operating activities</t>
  </si>
  <si>
    <t>Profit before tax expense</t>
  </si>
  <si>
    <t>Profit for the period</t>
  </si>
  <si>
    <t>Basic earnings per share</t>
  </si>
  <si>
    <t xml:space="preserve">Other comprehensive income for the period </t>
  </si>
  <si>
    <t>Assets</t>
  </si>
  <si>
    <t xml:space="preserve">                                   (Sign) .........................……………………………….....………………..... Authorized directors</t>
  </si>
  <si>
    <t>(Sign) ...............................................……………………….....………………..... Authorized directors</t>
  </si>
  <si>
    <t>STATEMENT OF CASH FLOWS</t>
  </si>
  <si>
    <t>Loss on impairment of tools and equipment</t>
  </si>
  <si>
    <t>Loss on impairment of products development projects</t>
  </si>
  <si>
    <t xml:space="preserve">                                (Sign) ...............................................……………………….....………………..... Authorized directors</t>
  </si>
  <si>
    <t>Current accounts</t>
  </si>
  <si>
    <t>Savings deposit</t>
  </si>
  <si>
    <t>Foreign currency deposit</t>
  </si>
  <si>
    <t xml:space="preserve">Right-of-use of assets under lease liabilities </t>
  </si>
  <si>
    <t>Interest paid</t>
  </si>
  <si>
    <t>3</t>
  </si>
  <si>
    <t>5.1</t>
  </si>
  <si>
    <t>5.2</t>
  </si>
  <si>
    <t>6</t>
  </si>
  <si>
    <t>7.1</t>
  </si>
  <si>
    <t>8</t>
  </si>
  <si>
    <t>Short-term borrowings from financial  institutions</t>
  </si>
  <si>
    <t>7.2</t>
  </si>
  <si>
    <t>December 31, 2022</t>
  </si>
  <si>
    <t>720,000,000 common shares of Baht 0.50 each,</t>
  </si>
  <si>
    <t>479,999,884 common shares of Baht 0.50 each,</t>
  </si>
  <si>
    <t>Tax expense</t>
  </si>
  <si>
    <t>15</t>
  </si>
  <si>
    <t xml:space="preserve">Components of other comprehensive income that will not be </t>
  </si>
  <si>
    <t>reclassified to profit or loss</t>
  </si>
  <si>
    <t>Total components of other comprehensive income that will not be</t>
  </si>
  <si>
    <t>2.1</t>
  </si>
  <si>
    <t>Other components</t>
  </si>
  <si>
    <t>of equity</t>
  </si>
  <si>
    <t>Gains (losses) on risks hedge</t>
  </si>
  <si>
    <t>Premium on share-based payments</t>
  </si>
  <si>
    <t>Balance as at December 31, 2022</t>
  </si>
  <si>
    <t>(Sign) .........................……………………………….....………………..... Authorized director</t>
  </si>
  <si>
    <t xml:space="preserve">               (  Mr. Naiyavudhi Wongkomet  and  Mr. Bodin Kasemset  )</t>
  </si>
  <si>
    <t>Gain on disposal of investment</t>
  </si>
  <si>
    <t>Employee benefit expenses - EJIP Program</t>
  </si>
  <si>
    <t>Employee benefit paid</t>
  </si>
  <si>
    <t>Payments for EJIP program</t>
  </si>
  <si>
    <t>Deposits at financial institutions, (increase) decrease</t>
  </si>
  <si>
    <t>Payments for purchase of investments in Fixed Income Fund</t>
  </si>
  <si>
    <t>Proceeds from disposal of investments in Fixed Income Fund</t>
  </si>
  <si>
    <t>Payments for building improvement and equipment</t>
  </si>
  <si>
    <t>Cash flows from financing activities</t>
  </si>
  <si>
    <t>Short-term borrowings from financial institutions, increase</t>
  </si>
  <si>
    <t xml:space="preserve">Payments for lease  liabilities 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</si>
  <si>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</si>
  <si>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</si>
  <si>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</si>
  <si>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</si>
  <si>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Cash and cash equivalents at the end of the period</t>
  </si>
  <si>
    <t>Total</t>
  </si>
  <si>
    <t>Transfer other non-current assets to other intangible assets</t>
  </si>
  <si>
    <t>Transfer the equipment to other intangible assets</t>
  </si>
  <si>
    <t>Transfer other non-current assets to equipment</t>
  </si>
  <si>
    <t>Non-current provisions for employee benefits of products design</t>
  </si>
  <si>
    <t>development project</t>
  </si>
  <si>
    <t>Gain on disposal of equipment</t>
  </si>
  <si>
    <t>Deposits at financial institutions with commitments, increase</t>
  </si>
  <si>
    <t>Pay dividend by ordinary shares of the Company</t>
  </si>
  <si>
    <t>Income tax relating to other comprehensive income</t>
  </si>
  <si>
    <t>12, 14</t>
  </si>
  <si>
    <t>Reversed non-current provisions for re-measurement of employee benefits</t>
  </si>
  <si>
    <t>Other comprehensive income (expense) for the period - net of tax</t>
  </si>
  <si>
    <t>Total comprehensive income for the period</t>
  </si>
  <si>
    <t>Share dividend</t>
  </si>
  <si>
    <t xml:space="preserve">Provisions for employee benefit </t>
  </si>
  <si>
    <t>Income tax (paid) received</t>
  </si>
  <si>
    <t>Proceeds from sale of equipment</t>
  </si>
  <si>
    <t>Cash and cash equivalents at the beginning of the period</t>
  </si>
  <si>
    <t xml:space="preserve">Accrued dividend payment </t>
  </si>
  <si>
    <t>AS AT SEPTEMBER 30, 2023</t>
  </si>
  <si>
    <t>September 30, 2023</t>
  </si>
  <si>
    <t>FOR THE THREE-MONTH AND NINE-MONTH PERIODS ENDED SEPTEMBER 30, 2023</t>
  </si>
  <si>
    <t>September 30, 2022</t>
  </si>
  <si>
    <t>Balance as at September 30, 2022</t>
  </si>
  <si>
    <t>FOR THE NINE-MONTH PERIOD ENDED SEPTEMBER 30, 2023</t>
  </si>
  <si>
    <t>Balance as at September 30, 2023</t>
  </si>
  <si>
    <t>Cash and cash equivalents as at September 30, 2023 and 2022 are as follows:</t>
  </si>
  <si>
    <t>Reversed right-of-use of assets and accumulated depreciation of matured lease</t>
  </si>
  <si>
    <t>Gains on re-measurements of employee benefits</t>
  </si>
  <si>
    <t>Loss on devaluation of inventories</t>
  </si>
  <si>
    <t>(Reversed) impairment loss on bank deposit</t>
  </si>
  <si>
    <t>Changes in components of current assets, (increase) decrease</t>
  </si>
  <si>
    <t>Changes in components of current assets, decrease (increase)</t>
  </si>
  <si>
    <t>FOR THE NINE-MONTH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</si>
</sst>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\ \ ;\(#,##0\)"/>
    <numFmt numFmtId="195" formatCode="#,##0.00\ \ ;\(#,##0.00\)"/>
    <numFmt numFmtId="196" formatCode="_ * #,##0_ ;_ * \-#,##0_ ;_ * &quot;-&quot;??_ ;_ @_ "/>
    <numFmt numFmtId="197" formatCode="#,##0\ ;\ \(#,##0\)"/>
    <numFmt numFmtId="198" formatCode="#,##0;\(#,##0\)"/>
  </numFmts>
  <fonts count="20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37">
    <xf numFmtId="0" fontId="0" fillId="0" borderId="0" xfId="0"/>
    <xf numFmtId="39" fontId="4" fillId="0" borderId="0" xfId="7" applyFont="1"/>
    <xf numFmtId="0" fontId="4" fillId="0" borderId="0" xfId="8" applyFont="1"/>
    <xf numFmtId="39" fontId="4" fillId="0" borderId="0" xfId="8" applyNumberFormat="1" applyFont="1"/>
    <xf numFmtId="43" fontId="4" fillId="0" borderId="0" xfId="3" applyFont="1" applyFill="1"/>
    <xf numFmtId="0" fontId="4" fillId="0" borderId="0" xfId="11" applyFont="1"/>
    <xf numFmtId="0" fontId="4" fillId="0" borderId="0" xfId="13" applyFont="1"/>
    <xf numFmtId="43" fontId="4" fillId="0" borderId="0" xfId="14" applyFont="1"/>
    <xf numFmtId="187" fontId="4" fillId="0" borderId="0" xfId="12" applyFont="1"/>
    <xf numFmtId="0" fontId="4" fillId="0" borderId="0" xfId="13" applyFont="1" applyAlignment="1">
      <alignment horizontal="center"/>
    </xf>
    <xf numFmtId="40" fontId="4" fillId="0" borderId="0" xfId="13" applyNumberFormat="1" applyFont="1"/>
    <xf numFmtId="187" fontId="4" fillId="0" borderId="0" xfId="15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90" fontId="4" fillId="0" borderId="0" xfId="12" applyNumberFormat="1" applyFont="1" applyFill="1"/>
    <xf numFmtId="187" fontId="4" fillId="0" borderId="0" xfId="12" applyFont="1" applyFill="1"/>
    <xf numFmtId="40" fontId="4" fillId="0" borderId="0" xfId="2" applyNumberFormat="1" applyFont="1"/>
    <xf numFmtId="43" fontId="4" fillId="0" borderId="0" xfId="17" applyFont="1" applyFill="1" applyBorder="1" applyAlignment="1" applyProtection="1">
      <alignment horizontal="right"/>
    </xf>
    <xf numFmtId="39" fontId="4" fillId="0" borderId="0" xfId="7" applyFont="1" applyAlignment="1">
      <alignment horizontal="center"/>
    </xf>
    <xf numFmtId="43" fontId="4" fillId="0" borderId="0" xfId="14" applyFont="1" applyFill="1"/>
    <xf numFmtId="43" fontId="11" fillId="0" borderId="0" xfId="14" quotePrefix="1" applyFont="1" applyFill="1" applyAlignment="1">
      <alignment horizontal="center"/>
    </xf>
    <xf numFmtId="40" fontId="4" fillId="0" borderId="0" xfId="11" applyNumberFormat="1" applyFont="1"/>
    <xf numFmtId="43" fontId="11" fillId="0" borderId="0" xfId="3" applyFont="1" applyFill="1"/>
    <xf numFmtId="187" fontId="13" fillId="0" borderId="0" xfId="3" applyNumberFormat="1" applyFont="1" applyFill="1"/>
    <xf numFmtId="43" fontId="4" fillId="0" borderId="0" xfId="14" quotePrefix="1" applyFont="1" applyFill="1" applyAlignment="1">
      <alignment horizontal="center"/>
    </xf>
    <xf numFmtId="43" fontId="4" fillId="0" borderId="0" xfId="10" applyNumberFormat="1" applyFont="1" applyAlignment="1">
      <alignment horizontal="center"/>
    </xf>
    <xf numFmtId="189" fontId="4" fillId="0" borderId="0" xfId="14" quotePrefix="1" applyNumberFormat="1" applyFont="1" applyAlignment="1">
      <alignment horizontal="center"/>
    </xf>
    <xf numFmtId="188" fontId="4" fillId="0" borderId="0" xfId="15" applyNumberFormat="1" applyFont="1" applyFill="1" applyAlignment="1">
      <alignment horizontal="right"/>
    </xf>
    <xf numFmtId="190" fontId="4" fillId="0" borderId="0" xfId="12" applyNumberFormat="1" applyFont="1" applyFill="1" applyBorder="1"/>
    <xf numFmtId="188" fontId="19" fillId="0" borderId="0" xfId="15" applyNumberFormat="1" applyFont="1" applyFill="1" applyAlignment="1">
      <alignment horizontal="right"/>
    </xf>
    <xf numFmtId="197" fontId="19" fillId="0" borderId="0" xfId="14" applyNumberFormat="1" applyFont="1" applyFill="1"/>
    <xf numFmtId="187" fontId="19" fillId="0" borderId="0" xfId="1" applyFont="1" applyFill="1" applyAlignment="1">
      <alignment horizontal="right"/>
    </xf>
    <xf numFmtId="197" fontId="19" fillId="0" borderId="0" xfId="15" applyNumberFormat="1" applyFont="1" applyFill="1" applyAlignment="1">
      <alignment horizontal="right"/>
    </xf>
    <xf numFmtId="190" fontId="19" fillId="0" borderId="0" xfId="1" applyNumberFormat="1" applyFont="1" applyFill="1" applyAlignment="1">
      <alignment horizontal="right"/>
    </xf>
    <xf numFmtId="188" fontId="2" fillId="0" borderId="0" xfId="2" applyNumberFormat="1" applyFont="1" applyAlignment="1">
      <alignment horizontal="center"/>
    </xf>
    <xf numFmtId="188" fontId="2" fillId="0" borderId="0" xfId="0" applyNumberFormat="1" applyFont="1"/>
    <xf numFmtId="188" fontId="2" fillId="0" borderId="0" xfId="2" applyNumberFormat="1" applyFont="1"/>
    <xf numFmtId="188" fontId="11" fillId="0" borderId="1" xfId="2" applyNumberFormat="1" applyFont="1" applyBorder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7" fillId="0" borderId="0" xfId="2" applyNumberFormat="1" applyFont="1" applyAlignment="1">
      <alignment horizontal="center"/>
    </xf>
    <xf numFmtId="188" fontId="2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4" fillId="0" borderId="0" xfId="2" applyNumberFormat="1" applyFont="1"/>
    <xf numFmtId="188" fontId="4" fillId="0" borderId="0" xfId="0" quotePrefix="1" applyNumberFormat="1" applyFont="1" applyAlignment="1">
      <alignment horizontal="center"/>
    </xf>
    <xf numFmtId="188" fontId="4" fillId="0" borderId="0" xfId="4" applyNumberFormat="1" applyFont="1"/>
    <xf numFmtId="188" fontId="7" fillId="0" borderId="0" xfId="2" applyNumberFormat="1" applyFont="1" applyAlignment="1">
      <alignment horizontal="left"/>
    </xf>
    <xf numFmtId="188" fontId="11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8" fontId="4" fillId="0" borderId="0" xfId="2" applyNumberFormat="1" applyFont="1" applyAlignment="1">
      <alignment horizontal="left"/>
    </xf>
    <xf numFmtId="188" fontId="6" fillId="0" borderId="0" xfId="2" quotePrefix="1" applyNumberFormat="1" applyFont="1" applyAlignment="1">
      <alignment horizontal="center"/>
    </xf>
    <xf numFmtId="190" fontId="4" fillId="0" borderId="0" xfId="1" applyNumberFormat="1" applyFont="1" applyFill="1"/>
    <xf numFmtId="188" fontId="6" fillId="0" borderId="0" xfId="2" applyNumberFormat="1" applyFont="1"/>
    <xf numFmtId="188" fontId="4" fillId="0" borderId="2" xfId="2" applyNumberFormat="1" applyFont="1" applyBorder="1"/>
    <xf numFmtId="188" fontId="11" fillId="0" borderId="0" xfId="0" applyNumberFormat="1" applyFont="1"/>
    <xf numFmtId="188" fontId="2" fillId="0" borderId="0" xfId="3" applyNumberFormat="1" applyFont="1" applyFill="1"/>
    <xf numFmtId="188" fontId="4" fillId="0" borderId="1" xfId="0" applyNumberFormat="1" applyFont="1" applyBorder="1"/>
    <xf numFmtId="188" fontId="4" fillId="0" borderId="3" xfId="2" applyNumberFormat="1" applyFont="1" applyBorder="1"/>
    <xf numFmtId="188" fontId="11" fillId="0" borderId="0" xfId="2" applyNumberFormat="1" applyFont="1"/>
    <xf numFmtId="10" fontId="11" fillId="0" borderId="0" xfId="21" applyNumberFormat="1" applyFont="1" applyFill="1"/>
    <xf numFmtId="188" fontId="6" fillId="0" borderId="0" xfId="0" applyNumberFormat="1" applyFont="1"/>
    <xf numFmtId="188" fontId="7" fillId="0" borderId="0" xfId="2" applyNumberFormat="1" applyFont="1"/>
    <xf numFmtId="188" fontId="4" fillId="0" borderId="1" xfId="0" quotePrefix="1" applyNumberFormat="1" applyFont="1" applyBorder="1" applyAlignment="1">
      <alignment horizontal="center"/>
    </xf>
    <xf numFmtId="188" fontId="4" fillId="0" borderId="1" xfId="2" quotePrefix="1" applyNumberFormat="1" applyFont="1" applyBorder="1" applyAlignment="1">
      <alignment horizontal="center"/>
    </xf>
    <xf numFmtId="188" fontId="16" fillId="0" borderId="0" xfId="0" applyNumberFormat="1" applyFont="1" applyAlignment="1">
      <alignment horizontal="right"/>
    </xf>
    <xf numFmtId="191" fontId="2" fillId="0" borderId="0" xfId="2" quotePrefix="1" applyNumberFormat="1" applyFont="1" applyAlignment="1">
      <alignment horizontal="center"/>
    </xf>
    <xf numFmtId="189" fontId="4" fillId="0" borderId="0" xfId="3" applyNumberFormat="1" applyFont="1" applyFill="1"/>
    <xf numFmtId="190" fontId="2" fillId="0" borderId="0" xfId="1" applyNumberFormat="1" applyFont="1" applyFill="1"/>
    <xf numFmtId="190" fontId="4" fillId="0" borderId="1" xfId="1" applyNumberFormat="1" applyFont="1" applyFill="1" applyBorder="1"/>
    <xf numFmtId="188" fontId="2" fillId="0" borderId="2" xfId="2" applyNumberFormat="1" applyFont="1" applyBorder="1"/>
    <xf numFmtId="188" fontId="4" fillId="0" borderId="0" xfId="0" applyNumberFormat="1" applyFont="1"/>
    <xf numFmtId="188" fontId="4" fillId="0" borderId="4" xfId="2" applyNumberFormat="1" applyFont="1" applyBorder="1"/>
    <xf numFmtId="188" fontId="16" fillId="0" borderId="0" xfId="2" applyNumberFormat="1" applyFont="1"/>
    <xf numFmtId="188" fontId="2" fillId="0" borderId="4" xfId="2" applyNumberFormat="1" applyFont="1" applyBorder="1"/>
    <xf numFmtId="187" fontId="4" fillId="0" borderId="0" xfId="1" applyFont="1" applyFill="1"/>
    <xf numFmtId="188" fontId="5" fillId="0" borderId="0" xfId="2" applyNumberFormat="1" applyFont="1"/>
    <xf numFmtId="43" fontId="5" fillId="0" borderId="0" xfId="3" applyFont="1" applyFill="1"/>
    <xf numFmtId="0" fontId="4" fillId="0" borderId="0" xfId="0" applyFont="1"/>
    <xf numFmtId="40" fontId="4" fillId="0" borderId="0" xfId="2" applyNumberFormat="1" applyFont="1" applyAlignment="1">
      <alignment horizontal="center"/>
    </xf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22" quotePrefix="1" applyNumberFormat="1" applyFont="1" applyBorder="1" applyAlignment="1">
      <alignment horizontal="center"/>
    </xf>
    <xf numFmtId="40" fontId="4" fillId="0" borderId="0" xfId="22" applyNumberFormat="1" applyFont="1"/>
    <xf numFmtId="38" fontId="4" fillId="0" borderId="0" xfId="22" applyNumberFormat="1" applyFont="1"/>
    <xf numFmtId="40" fontId="4" fillId="0" borderId="0" xfId="22" quotePrefix="1" applyNumberFormat="1" applyFont="1" applyAlignment="1">
      <alignment horizontal="center"/>
    </xf>
    <xf numFmtId="192" fontId="4" fillId="0" borderId="0" xfId="2" applyNumberFormat="1" applyFont="1" applyAlignment="1">
      <alignment horizontal="left"/>
    </xf>
    <xf numFmtId="193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193" fontId="4" fillId="0" borderId="0" xfId="22" applyNumberFormat="1" applyFont="1"/>
    <xf numFmtId="193" fontId="4" fillId="0" borderId="1" xfId="22" applyNumberFormat="1" applyFont="1" applyBorder="1"/>
    <xf numFmtId="40" fontId="7" fillId="0" borderId="0" xfId="2" applyNumberFormat="1" applyFont="1"/>
    <xf numFmtId="192" fontId="4" fillId="0" borderId="0" xfId="22" applyNumberFormat="1" applyFont="1"/>
    <xf numFmtId="192" fontId="4" fillId="0" borderId="0" xfId="2" applyNumberFormat="1" applyFont="1"/>
    <xf numFmtId="193" fontId="4" fillId="0" borderId="0" xfId="2" applyNumberFormat="1" applyFont="1"/>
    <xf numFmtId="198" fontId="4" fillId="0" borderId="0" xfId="20" applyNumberFormat="1" applyFont="1" applyAlignment="1">
      <alignment horizontal="left" vertical="center"/>
    </xf>
    <xf numFmtId="193" fontId="4" fillId="0" borderId="1" xfId="2" applyNumberFormat="1" applyFont="1" applyBorder="1"/>
    <xf numFmtId="40" fontId="7" fillId="0" borderId="0" xfId="0" applyNumberFormat="1" applyFont="1"/>
    <xf numFmtId="40" fontId="4" fillId="0" borderId="0" xfId="0" applyNumberFormat="1" applyFont="1"/>
    <xf numFmtId="49" fontId="4" fillId="0" borderId="0" xfId="2" quotePrefix="1" applyNumberFormat="1" applyFont="1" applyAlignment="1">
      <alignment horizontal="center"/>
    </xf>
    <xf numFmtId="193" fontId="4" fillId="0" borderId="1" xfId="2" applyNumberFormat="1" applyFont="1" applyBorder="1" applyAlignment="1">
      <alignment horizontal="right"/>
    </xf>
    <xf numFmtId="49" fontId="4" fillId="0" borderId="0" xfId="2" applyNumberFormat="1" applyFont="1" applyAlignment="1">
      <alignment horizontal="center"/>
    </xf>
    <xf numFmtId="193" fontId="4" fillId="0" borderId="0" xfId="0" applyNumberFormat="1" applyFont="1"/>
    <xf numFmtId="40" fontId="4" fillId="0" borderId="0" xfId="2" quotePrefix="1" applyNumberFormat="1" applyFont="1" applyAlignment="1">
      <alignment horizontal="center"/>
    </xf>
    <xf numFmtId="40" fontId="7" fillId="0" borderId="0" xfId="22" applyNumberFormat="1" applyFont="1"/>
    <xf numFmtId="40" fontId="7" fillId="0" borderId="0" xfId="2" quotePrefix="1" applyNumberFormat="1" applyFont="1" applyAlignment="1">
      <alignment horizontal="center"/>
    </xf>
    <xf numFmtId="190" fontId="16" fillId="0" borderId="0" xfId="1" applyNumberFormat="1" applyFont="1" applyFill="1"/>
    <xf numFmtId="190" fontId="16" fillId="0" borderId="1" xfId="1" applyNumberFormat="1" applyFont="1" applyFill="1" applyBorder="1"/>
    <xf numFmtId="193" fontId="4" fillId="0" borderId="3" xfId="2" applyNumberFormat="1" applyFont="1" applyBorder="1"/>
    <xf numFmtId="193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94" fontId="4" fillId="0" borderId="0" xfId="22" applyNumberFormat="1" applyFont="1"/>
    <xf numFmtId="40" fontId="4" fillId="0" borderId="0" xfId="0" applyNumberFormat="1" applyFont="1" applyAlignment="1">
      <alignment horizontal="left"/>
    </xf>
    <xf numFmtId="195" fontId="4" fillId="0" borderId="0" xfId="22" applyNumberFormat="1" applyFont="1"/>
    <xf numFmtId="40" fontId="4" fillId="0" borderId="0" xfId="22" applyNumberFormat="1" applyFont="1" applyAlignment="1">
      <alignment horizontal="left"/>
    </xf>
    <xf numFmtId="40" fontId="4" fillId="0" borderId="0" xfId="2" applyNumberFormat="1" applyFont="1" applyAlignment="1">
      <alignment horizontal="left" indent="2"/>
    </xf>
    <xf numFmtId="40" fontId="11" fillId="0" borderId="0" xfId="2" applyNumberFormat="1" applyFont="1"/>
    <xf numFmtId="188" fontId="2" fillId="0" borderId="0" xfId="2" applyNumberFormat="1" applyFont="1" applyAlignment="1">
      <alignment horizontal="left" indent="9"/>
    </xf>
    <xf numFmtId="39" fontId="4" fillId="0" borderId="0" xfId="0" applyNumberFormat="1" applyFont="1"/>
    <xf numFmtId="39" fontId="4" fillId="0" borderId="0" xfId="8" quotePrefix="1" applyNumberFormat="1" applyFont="1" applyAlignment="1">
      <alignment horizontal="center"/>
    </xf>
    <xf numFmtId="39" fontId="11" fillId="0" borderId="0" xfId="8" applyNumberFormat="1" applyFont="1"/>
    <xf numFmtId="190" fontId="4" fillId="0" borderId="5" xfId="1" applyNumberFormat="1" applyFont="1" applyFill="1" applyBorder="1" applyAlignment="1">
      <alignment horizontal="right"/>
    </xf>
    <xf numFmtId="43" fontId="4" fillId="0" borderId="0" xfId="3" applyFont="1" applyFill="1" applyAlignment="1">
      <alignment horizontal="right"/>
    </xf>
    <xf numFmtId="43" fontId="4" fillId="0" borderId="5" xfId="3" applyFont="1" applyFill="1" applyBorder="1" applyAlignment="1">
      <alignment horizontal="right"/>
    </xf>
    <xf numFmtId="188" fontId="4" fillId="0" borderId="0" xfId="8" applyNumberFormat="1" applyFont="1" applyAlignment="1">
      <alignment horizontal="right"/>
    </xf>
    <xf numFmtId="188" fontId="4" fillId="0" borderId="5" xfId="8" applyNumberFormat="1" applyFont="1" applyBorder="1" applyAlignment="1">
      <alignment horizontal="right"/>
    </xf>
    <xf numFmtId="0" fontId="7" fillId="0" borderId="0" xfId="8" applyFont="1"/>
    <xf numFmtId="188" fontId="4" fillId="0" borderId="4" xfId="8" applyNumberFormat="1" applyFont="1" applyBorder="1"/>
    <xf numFmtId="188" fontId="4" fillId="0" borderId="0" xfId="8" applyNumberFormat="1" applyFont="1"/>
    <xf numFmtId="190" fontId="4" fillId="0" borderId="4" xfId="1" applyNumberFormat="1" applyFont="1" applyFill="1" applyBorder="1"/>
    <xf numFmtId="49" fontId="4" fillId="0" borderId="0" xfId="7" applyNumberFormat="1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9" applyNumberFormat="1" applyFont="1" applyAlignment="1">
      <alignment horizontal="center"/>
    </xf>
    <xf numFmtId="39" fontId="4" fillId="0" borderId="5" xfId="8" applyNumberFormat="1" applyFont="1" applyBorder="1" applyAlignment="1">
      <alignment horizontal="center" vertical="center"/>
    </xf>
    <xf numFmtId="39" fontId="4" fillId="0" borderId="5" xfId="8" applyNumberFormat="1" applyFont="1" applyBorder="1" applyAlignment="1">
      <alignment horizontal="center" vertical="center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2" xfId="8" applyNumberFormat="1" applyFont="1" applyBorder="1" applyAlignment="1">
      <alignment horizontal="center" vertical="top" wrapText="1"/>
    </xf>
    <xf numFmtId="189" fontId="4" fillId="0" borderId="0" xfId="3" applyNumberFormat="1" applyFont="1" applyFill="1" applyBorder="1"/>
    <xf numFmtId="189" fontId="4" fillId="0" borderId="0" xfId="4" applyNumberFormat="1" applyFont="1"/>
    <xf numFmtId="189" fontId="4" fillId="0" borderId="0" xfId="8" applyNumberFormat="1" applyFont="1"/>
    <xf numFmtId="189" fontId="4" fillId="0" borderId="0" xfId="1" applyNumberFormat="1" applyFont="1" applyFill="1"/>
    <xf numFmtId="193" fontId="16" fillId="0" borderId="0" xfId="8" applyNumberFormat="1" applyFont="1"/>
    <xf numFmtId="0" fontId="4" fillId="0" borderId="0" xfId="8" quotePrefix="1" applyFont="1" applyAlignment="1">
      <alignment horizontal="center"/>
    </xf>
    <xf numFmtId="190" fontId="4" fillId="0" borderId="0" xfId="1" applyNumberFormat="1" applyFont="1" applyFill="1" applyBorder="1"/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197" fontId="4" fillId="0" borderId="0" xfId="3" applyNumberFormat="1" applyFont="1" applyFill="1" applyBorder="1"/>
    <xf numFmtId="187" fontId="4" fillId="0" borderId="0" xfId="12" applyFont="1" applyFill="1" applyAlignment="1">
      <alignment horizontal="center"/>
    </xf>
    <xf numFmtId="187" fontId="4" fillId="0" borderId="1" xfId="12" applyFont="1" applyFill="1" applyBorder="1"/>
    <xf numFmtId="40" fontId="2" fillId="0" borderId="1" xfId="2" applyNumberFormat="1" applyFont="1" applyBorder="1" applyAlignment="1">
      <alignment horizontal="right"/>
    </xf>
    <xf numFmtId="40" fontId="11" fillId="0" borderId="0" xfId="2" applyNumberFormat="1" applyFont="1" applyAlignment="1">
      <alignment horizontal="center"/>
    </xf>
    <xf numFmtId="0" fontId="7" fillId="0" borderId="0" xfId="13" applyFont="1"/>
    <xf numFmtId="187" fontId="4" fillId="0" borderId="0" xfId="12" quotePrefix="1" applyFont="1" applyFill="1" applyAlignment="1">
      <alignment horizontal="center"/>
    </xf>
    <xf numFmtId="40" fontId="4" fillId="0" borderId="0" xfId="11" applyNumberFormat="1" applyFont="1" applyAlignment="1">
      <alignment horizontal="center"/>
    </xf>
    <xf numFmtId="188" fontId="4" fillId="0" borderId="0" xfId="14" applyNumberFormat="1" applyFont="1" applyFill="1"/>
    <xf numFmtId="193" fontId="4" fillId="0" borderId="0" xfId="14" applyNumberFormat="1" applyFont="1" applyFill="1"/>
    <xf numFmtId="188" fontId="4" fillId="0" borderId="0" xfId="15" applyNumberFormat="1" applyFont="1" applyFill="1"/>
    <xf numFmtId="43" fontId="4" fillId="0" borderId="0" xfId="14" applyFont="1" applyFill="1" applyAlignment="1">
      <alignment horizontal="center"/>
    </xf>
    <xf numFmtId="190" fontId="11" fillId="0" borderId="0" xfId="12" applyNumberFormat="1" applyFont="1" applyFill="1"/>
    <xf numFmtId="0" fontId="4" fillId="0" borderId="0" xfId="11" applyFont="1" applyAlignment="1">
      <alignment horizontal="left"/>
    </xf>
    <xf numFmtId="0" fontId="4" fillId="0" borderId="0" xfId="11" applyFont="1" applyAlignment="1">
      <alignment horizontal="left" indent="1"/>
    </xf>
    <xf numFmtId="190" fontId="4" fillId="0" borderId="1" xfId="12" applyNumberFormat="1" applyFont="1" applyFill="1" applyBorder="1"/>
    <xf numFmtId="0" fontId="17" fillId="0" borderId="0" xfId="18" applyNumberFormat="1" applyFont="1"/>
    <xf numFmtId="39" fontId="18" fillId="0" borderId="0" xfId="18" applyFont="1"/>
    <xf numFmtId="0" fontId="18" fillId="0" borderId="0" xfId="11" applyFont="1"/>
    <xf numFmtId="196" fontId="4" fillId="0" borderId="0" xfId="13" applyNumberFormat="1" applyFont="1"/>
    <xf numFmtId="187" fontId="4" fillId="0" borderId="0" xfId="15" applyNumberFormat="1" applyFont="1" applyFill="1"/>
    <xf numFmtId="0" fontId="15" fillId="0" borderId="0" xfId="13" applyFont="1"/>
    <xf numFmtId="187" fontId="4" fillId="0" borderId="1" xfId="12" applyFont="1" applyFill="1" applyBorder="1" applyAlignment="1">
      <alignment horizontal="center"/>
    </xf>
    <xf numFmtId="43" fontId="4" fillId="0" borderId="1" xfId="10" applyNumberFormat="1" applyFont="1" applyBorder="1" applyAlignment="1">
      <alignment horizontal="center"/>
    </xf>
    <xf numFmtId="187" fontId="4" fillId="0" borderId="1" xfId="12" quotePrefix="1" applyFont="1" applyFill="1" applyBorder="1" applyAlignment="1">
      <alignment horizontal="center"/>
    </xf>
    <xf numFmtId="40" fontId="4" fillId="0" borderId="1" xfId="2" quotePrefix="1" applyNumberFormat="1" applyFont="1" applyBorder="1" applyAlignment="1">
      <alignment horizontal="center"/>
    </xf>
    <xf numFmtId="187" fontId="4" fillId="0" borderId="0" xfId="12" quotePrefix="1" applyFont="1" applyFill="1" applyBorder="1" applyAlignment="1">
      <alignment horizontal="center"/>
    </xf>
    <xf numFmtId="188" fontId="4" fillId="0" borderId="0" xfId="16" applyNumberFormat="1" applyFont="1" applyFill="1"/>
    <xf numFmtId="190" fontId="4" fillId="0" borderId="2" xfId="12" applyNumberFormat="1" applyFont="1" applyFill="1" applyBorder="1"/>
    <xf numFmtId="188" fontId="4" fillId="0" borderId="0" xfId="14" applyNumberFormat="1" applyFont="1" applyFill="1" applyAlignment="1">
      <alignment horizontal="right"/>
    </xf>
    <xf numFmtId="188" fontId="4" fillId="0" borderId="0" xfId="16" applyNumberFormat="1" applyFont="1" applyFill="1" applyAlignment="1">
      <alignment horizontal="right"/>
    </xf>
    <xf numFmtId="43" fontId="19" fillId="0" borderId="0" xfId="17" applyFont="1" applyFill="1"/>
    <xf numFmtId="188" fontId="4" fillId="0" borderId="2" xfId="16" applyNumberFormat="1" applyFont="1" applyFill="1" applyBorder="1" applyAlignment="1">
      <alignment horizontal="right"/>
    </xf>
    <xf numFmtId="197" fontId="13" fillId="0" borderId="0" xfId="14" applyNumberFormat="1" applyFont="1" applyFill="1"/>
    <xf numFmtId="187" fontId="13" fillId="0" borderId="0" xfId="12" applyFont="1" applyFill="1"/>
    <xf numFmtId="0" fontId="4" fillId="0" borderId="0" xfId="13" applyFont="1" applyAlignment="1">
      <alignment horizontal="left"/>
    </xf>
    <xf numFmtId="187" fontId="4" fillId="0" borderId="0" xfId="12" applyFont="1" applyFill="1" applyAlignment="1">
      <alignment horizontal="right"/>
    </xf>
    <xf numFmtId="188" fontId="19" fillId="0" borderId="0" xfId="16" applyNumberFormat="1" applyFont="1" applyFill="1" applyAlignment="1">
      <alignment horizontal="right" vertical="center"/>
    </xf>
    <xf numFmtId="188" fontId="19" fillId="0" borderId="0" xfId="14" applyNumberFormat="1" applyFont="1" applyFill="1"/>
    <xf numFmtId="190" fontId="19" fillId="0" borderId="0" xfId="12" applyNumberFormat="1" applyFont="1" applyFill="1"/>
    <xf numFmtId="188" fontId="19" fillId="0" borderId="0" xfId="16" applyNumberFormat="1" applyFont="1" applyFill="1" applyAlignment="1">
      <alignment horizontal="right"/>
    </xf>
    <xf numFmtId="188" fontId="19" fillId="0" borderId="0" xfId="14" applyNumberFormat="1" applyFont="1" applyFill="1" applyAlignment="1">
      <alignment horizontal="right"/>
    </xf>
    <xf numFmtId="188" fontId="19" fillId="0" borderId="2" xfId="15" applyNumberFormat="1" applyFont="1" applyFill="1" applyBorder="1" applyAlignment="1">
      <alignment horizontal="right"/>
    </xf>
    <xf numFmtId="188" fontId="19" fillId="0" borderId="1" xfId="15" applyNumberFormat="1" applyFont="1" applyFill="1" applyBorder="1" applyAlignment="1">
      <alignment horizontal="right"/>
    </xf>
    <xf numFmtId="188" fontId="19" fillId="0" borderId="0" xfId="13" applyNumberFormat="1" applyFont="1" applyAlignment="1">
      <alignment horizontal="right"/>
    </xf>
    <xf numFmtId="0" fontId="4" fillId="0" borderId="0" xfId="13" quotePrefix="1" applyFont="1" applyAlignment="1">
      <alignment horizontal="center"/>
    </xf>
    <xf numFmtId="188" fontId="19" fillId="0" borderId="3" xfId="15" applyNumberFormat="1" applyFont="1" applyFill="1" applyBorder="1" applyAlignment="1">
      <alignment horizontal="right"/>
    </xf>
    <xf numFmtId="188" fontId="4" fillId="0" borderId="0" xfId="15" applyNumberFormat="1" applyFont="1" applyFill="1" applyBorder="1" applyAlignment="1">
      <alignment horizontal="right"/>
    </xf>
    <xf numFmtId="0" fontId="7" fillId="0" borderId="0" xfId="11" applyFont="1"/>
    <xf numFmtId="188" fontId="4" fillId="0" borderId="3" xfId="15" applyNumberFormat="1" applyFont="1" applyFill="1" applyBorder="1" applyAlignment="1">
      <alignment horizontal="right"/>
    </xf>
    <xf numFmtId="0" fontId="4" fillId="0" borderId="0" xfId="11" applyFont="1" applyAlignment="1">
      <alignment vertical="center"/>
    </xf>
    <xf numFmtId="190" fontId="16" fillId="0" borderId="0" xfId="1" applyNumberFormat="1" applyFont="1" applyFill="1" applyBorder="1"/>
    <xf numFmtId="193" fontId="16" fillId="0" borderId="5" xfId="22" applyNumberFormat="1" applyFont="1" applyBorder="1"/>
    <xf numFmtId="193" fontId="16" fillId="0" borderId="0" xfId="22" applyNumberFormat="1" applyFont="1"/>
    <xf numFmtId="40" fontId="16" fillId="0" borderId="0" xfId="22" applyNumberFormat="1" applyFont="1"/>
    <xf numFmtId="193" fontId="16" fillId="0" borderId="0" xfId="2" applyNumberFormat="1" applyFont="1" applyAlignment="1">
      <alignment horizontal="right"/>
    </xf>
    <xf numFmtId="193" fontId="16" fillId="0" borderId="2" xfId="2" applyNumberFormat="1" applyFont="1" applyBorder="1" applyAlignment="1">
      <alignment horizontal="right"/>
    </xf>
    <xf numFmtId="195" fontId="16" fillId="0" borderId="0" xfId="22" applyNumberFormat="1" applyFont="1"/>
    <xf numFmtId="188" fontId="16" fillId="0" borderId="0" xfId="4" applyNumberFormat="1" applyFont="1"/>
    <xf numFmtId="190" fontId="16" fillId="0" borderId="1" xfId="1" applyNumberFormat="1" applyFont="1" applyBorder="1"/>
    <xf numFmtId="193" fontId="16" fillId="0" borderId="1" xfId="2" applyNumberFormat="1" applyFont="1" applyBorder="1"/>
    <xf numFmtId="190" fontId="16" fillId="0" borderId="0" xfId="1" applyNumberFormat="1" applyFont="1"/>
    <xf numFmtId="193" fontId="16" fillId="0" borderId="0" xfId="2" applyNumberFormat="1" applyFont="1"/>
    <xf numFmtId="188" fontId="2" fillId="0" borderId="0" xfId="2" applyNumberFormat="1" applyFont="1" applyAlignment="1">
      <alignment horizontal="center"/>
    </xf>
    <xf numFmtId="188" fontId="7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0" fontId="4" fillId="0" borderId="2" xfId="22" quotePrefix="1" applyNumberFormat="1" applyFont="1" applyBorder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40" fontId="4" fillId="0" borderId="0" xfId="10" applyNumberFormat="1" applyFont="1" applyAlignment="1">
      <alignment horizontal="center"/>
    </xf>
    <xf numFmtId="0" fontId="4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43" fontId="4" fillId="0" borderId="0" xfId="10" applyNumberFormat="1" applyFont="1" applyAlignment="1">
      <alignment horizontal="center"/>
    </xf>
    <xf numFmtId="0" fontId="4" fillId="0" borderId="0" xfId="11" applyFont="1" applyAlignment="1">
      <alignment horizontal="center"/>
    </xf>
    <xf numFmtId="0" fontId="7" fillId="0" borderId="0" xfId="11" applyFont="1" applyAlignment="1">
      <alignment horizontal="center"/>
    </xf>
    <xf numFmtId="43" fontId="4" fillId="0" borderId="0" xfId="11" applyNumberFormat="1" applyFont="1" applyAlignment="1">
      <alignment horizontal="center"/>
    </xf>
    <xf numFmtId="187" fontId="4" fillId="0" borderId="0" xfId="1" applyFont="1"/>
    <xf numFmtId="187" fontId="4" fillId="0" borderId="1" xfId="1" applyFont="1" applyBorder="1"/>
  </cellXfs>
  <cellStyles count="23">
    <cellStyle name="Comma 10 2 2" xfId="15" xr:uid="{00000000-0005-0000-0000-000001000000}"/>
    <cellStyle name="Comma 2" xfId="12" xr:uid="{00000000-0005-0000-0000-000002000000}"/>
    <cellStyle name="Comma 2 19" xfId="3" xr:uid="{00000000-0005-0000-0000-000003000000}"/>
    <cellStyle name="Comma 2 3 2" xfId="16" xr:uid="{00000000-0005-0000-0000-000004000000}"/>
    <cellStyle name="Comma_C779A0245" xfId="14" xr:uid="{00000000-0005-0000-0000-000005000000}"/>
    <cellStyle name="Normal 10" xfId="11" xr:uid="{00000000-0005-0000-0000-000007000000}"/>
    <cellStyle name="Normal 2 19" xfId="5" xr:uid="{00000000-0005-0000-0000-000008000000}"/>
    <cellStyle name="Normal 2 2 2" xfId="20" xr:uid="{00000000-0005-0000-0000-000009000000}"/>
    <cellStyle name="Normal_C779A0245" xfId="13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สยามธนันยาอันใหม่45" xfId="10" xr:uid="{00000000-0005-0000-0000-00000D000000}"/>
    <cellStyle name="จุลภาค" xfId="1" builtinId="3"/>
    <cellStyle name="จุลภาค 2" xfId="17" xr:uid="{00000000-0005-0000-0000-00000F000000}"/>
    <cellStyle name="ปกติ" xfId="0" builtinId="0"/>
    <cellStyle name="ปกติ 2" xfId="19" xr:uid="{00000000-0005-0000-0000-000010000000}"/>
    <cellStyle name="ปกติ 2 2" xfId="22" xr:uid="{00000000-0005-0000-0000-000011000000}"/>
    <cellStyle name="ปกติ 3 78" xfId="4" xr:uid="{00000000-0005-0000-0000-000012000000}"/>
    <cellStyle name="ปกติ_Sheet1" xfId="2" xr:uid="{00000000-0005-0000-0000-000013000000}"/>
    <cellStyle name="ปกติ_Sheet1 2" xfId="6" xr:uid="{00000000-0005-0000-0000-000014000000}"/>
    <cellStyle name="ปกติ_Sheet1_M033T4" xfId="7" xr:uid="{00000000-0005-0000-0000-000015000000}"/>
    <cellStyle name="ปกติ_Sheet1_Q141-Mar'49-T2" xfId="18" xr:uid="{00000000-0005-0000-0000-000016000000}"/>
    <cellStyle name="เปอร์เซ็นต์" xfId="2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ปัจจุบัน_3"/>
      <sheetName val="Sale_05023"/>
      <sheetName val="Sale_04111"/>
      <sheetName val="Data 2"/>
      <sheetName val="PPH1298S"/>
      <sheetName val="ชีวิต 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Data_2"/>
      <sheetName val="พค45_"/>
      <sheetName val="Doubble_dip"/>
      <sheetName val="Spoilge_LC_SSC3"/>
      <sheetName val="Trial Balance"/>
      <sheetName val="JC2003"/>
      <sheetName val="MONTHLY"/>
      <sheetName val="M_Maincomp"/>
      <sheetName val="STart"/>
      <sheetName val="เครื่องตกแต่ง"/>
      <sheetName val="เครื่องมือ"/>
      <sheetName val="อาคาร"/>
      <sheetName val="Detail"/>
      <sheetName val="PL-Kip(after adj)"/>
      <sheetName val="ops tb"/>
      <sheetName val="7.1_CU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PHSB-GL-TB"/>
      <sheetName val="cal_(2)"/>
      <sheetName val="งบดุล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PI229H"/>
      <sheetName val="Two Step Revenue Testing Master"/>
      <sheetName val="n-4.4"/>
      <sheetName val="MFA"/>
      <sheetName val="発注書"/>
      <sheetName val="ยอดยกมา"/>
      <sheetName val="SOPSG"/>
      <sheetName val="日程管理表"/>
      <sheetName val="Menu"/>
      <sheetName val="????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U4-Recruitment"/>
      <sheetName val="Ref"/>
      <sheetName val="CF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Employee"/>
      <sheetName val="JobOrder"/>
      <sheetName val="Selection"/>
      <sheetName val="EQ4NTV"/>
      <sheetName val="Fagor04-A3112e"/>
      <sheetName val="CODE,NAME"/>
      <sheetName val="Puu Pud pong"/>
      <sheetName val="Teriyaki"/>
      <sheetName val="Puu_Pud_pong"/>
      <sheetName val="FY04 budget vol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事務所"/>
      <sheetName val="BUILD95"/>
      <sheetName val="Clientes"/>
      <sheetName val="Ref"/>
      <sheetName val="ข้อมูล"/>
      <sheetName val="ADVANCE-STAFF"/>
      <sheetName val="BS(old format)"/>
      <sheetName val="P&amp;L"/>
      <sheetName val="Actual 99 YT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Sale0406"/>
      <sheetName val="กระทบ_CESS3"/>
      <sheetName val="CESS_ก_ย_3"/>
      <sheetName val="Dtl_Adv_03093"/>
      <sheetName val="Dtl_Adv_03083"/>
      <sheetName val="rm_list"/>
      <sheetName val="CODE,NAME"/>
      <sheetName val="RSS9801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กระทบ_CESS5"/>
      <sheetName val="CESS_ก_ย_5"/>
      <sheetName val="Dtl_Adv_03095"/>
      <sheetName val="Dtl_Adv_03085"/>
      <sheetName val="rm_list2"/>
      <sheetName val="Selection_Criteria"/>
      <sheetName val="Input1"/>
      <sheetName val="Parameter"/>
      <sheetName val="Purchases"/>
      <sheetName val="Sale 0401"/>
      <sheetName val="Lead"/>
      <sheetName val="ตั๋วเงินรับ"/>
      <sheetName val="STA HQ CESS 0309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กระทบ_CESS5"/>
      <sheetName val="CESS_03115"/>
      <sheetName val="Dtl_Adv_03115"/>
      <sheetName val="Dtl_Adv_03105"/>
      <sheetName val="ALL UNITS"/>
      <sheetName val="5 months (Interim)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1"/>
      <sheetName val="Stock_Aging2"/>
      <sheetName val="Stock_Aging3"/>
      <sheetName val="ALL_UNITS"/>
      <sheetName val="5_months_(Interim)"/>
      <sheetName val="ALL_UNITS1"/>
      <sheetName val="5_months_(Interim)1"/>
      <sheetName val="ALL_UNITS2"/>
      <sheetName val="5_months_(Interim)2"/>
      <sheetName val="RATE"/>
      <sheetName val="Rate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กระทบ_CESS5"/>
      <sheetName val="Sale_04015"/>
      <sheetName val="CESS_04015"/>
      <sheetName val="Dtl_Adv_04015"/>
      <sheetName val="Dtl_Adv_03125"/>
      <sheetName val="Sale0307"/>
      <sheetName val="Stock Aging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กระทบ_CESS5"/>
      <sheetName val="CESS_04025"/>
      <sheetName val="Dtl_Adv_04025"/>
      <sheetName val="Dtl_Adv_04015"/>
      <sheetName val="Sale_04015"/>
      <sheetName val="Sale0309"/>
      <sheetName val="SPCSheet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กระทบ_CESS5"/>
      <sheetName val="CESS_04035"/>
      <sheetName val="Dtl_Adv_04035"/>
      <sheetName val="Dtl_Adv_04025"/>
      <sheetName val="Sale_04015"/>
      <sheetName val="Stock_Aging5"/>
      <sheetName val="Sale0311"/>
      <sheetName val="Pln Pdt"/>
      <sheetName val="Cost FG 12-09"/>
      <sheetName val="FG"/>
      <sheetName val="Sale0406"/>
      <sheetName val="Sale 0404"/>
      <sheetName val="Pln_Pdt"/>
      <sheetName val="Pln_Pdt1"/>
      <sheetName val="Pln_Pdt2"/>
      <sheetName val="adj - rate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กระทบ_CESS5"/>
      <sheetName val="Sale_04045"/>
      <sheetName val="CESS_04045"/>
      <sheetName val="Dtl_Adv_04045"/>
      <sheetName val="Dtl_Adv_04035"/>
      <sheetName val="Workdone 2"/>
      <sheetName val="Sheet3"/>
      <sheetName val="Sale 0401"/>
      <sheetName val="Sheet13"/>
      <sheetName val="Sale 0407"/>
      <sheetName val="Sale0406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0307"/>
      <sheetName val="S33"/>
      <sheetName val="Sale0309"/>
      <sheetName val="กระทบ_CESS4"/>
      <sheetName val="CESS_04064"/>
      <sheetName val="Dtl_Adv_04064"/>
      <sheetName val="Dtl_Adv_04054"/>
      <sheetName val="Sale_04044"/>
      <sheetName val="LISTS"/>
      <sheetName val="กระทบ_CESS5"/>
      <sheetName val="CESS_04065"/>
      <sheetName val="Dtl_Adv_04065"/>
      <sheetName val="Dtl_Adv_04055"/>
      <sheetName val="Sale_04045"/>
      <sheetName val="Sale040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>
        <row r="1">
          <cell r="A1" t="str">
            <v>Summary on June 25, 2019</v>
          </cell>
        </row>
      </sheetData>
      <sheetData sheetId="45"/>
      <sheetData sheetId="46"/>
      <sheetData sheetId="47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33"/>
      <sheetName val="Sale0403"/>
      <sheetName val="NoteRe"/>
      <sheetName val="Cash"/>
      <sheetName val="Outputtax_Undue"/>
      <sheetName val="Sale 0411"/>
      <sheetName val="Sale 0408"/>
      <sheetName val="data"/>
      <sheetName val="Sale04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"/>
      <sheetName val="Input_Undue"/>
      <sheetName val="Deposit_Other"/>
      <sheetName val="Sale 0501"/>
      <sheetName val="Sale 0411"/>
      <sheetName val="Sale_04041"/>
      <sheetName val="Sale_04042"/>
      <sheetName val="BUILD95"/>
      <sheetName val="Sale040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Sale0406"/>
      <sheetName val="คชจ.ดำเนินงาน6-43"/>
      <sheetName val="Sale 0502"/>
      <sheetName val="Sale 0501"/>
      <sheetName val="Bill_No__2_-_Carpark1"/>
      <sheetName val="Bill_No__2_-_Carpark2"/>
      <sheetName val="Bill_No__2_-_Carpark3"/>
      <sheetName val="STA_HQ_CESS_04111"/>
      <sheetName val="STA_HQ_CESS_04112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Sale 0407"/>
      <sheetName val="Fagor04-A3112e"/>
      <sheetName val="SUM"/>
      <sheetName val="Sale 0502"/>
      <sheetName val="Sale_0407"/>
      <sheetName val="Sale_04071"/>
      <sheetName val="Sale_04072"/>
      <sheetName val="description"/>
      <sheetName val="Tabl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 0408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_0408"/>
      <sheetName val="Sale_04081"/>
      <sheetName val="Sale_04082"/>
      <sheetName val="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onthly highlights"/>
      <sheetName val="Sale 0408"/>
      <sheetName val="?????"/>
      <sheetName val="Trail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/>
      <sheetData sheetId="54" refreshError="1"/>
      <sheetData sheetId="5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topLeftCell="A81" zoomScaleNormal="100" zoomScaleSheetLayoutView="100" workbookViewId="0">
      <selection activeCell="K93" sqref="K93"/>
    </sheetView>
  </sheetViews>
  <sheetFormatPr defaultColWidth="9.140625" defaultRowHeight="24" customHeight="1" x14ac:dyDescent="0.45"/>
  <cols>
    <col min="1" max="1" width="2.140625" style="34" customWidth="1"/>
    <col min="2" max="2" width="7.140625" style="34" customWidth="1"/>
    <col min="3" max="3" width="9.140625" style="34"/>
    <col min="4" max="4" width="0.140625" style="34" customWidth="1"/>
    <col min="5" max="5" width="35.85546875" style="34" customWidth="1"/>
    <col min="6" max="6" width="1" style="34" customWidth="1"/>
    <col min="7" max="7" width="8.85546875" style="34" customWidth="1"/>
    <col min="8" max="8" width="1" style="34" customWidth="1"/>
    <col min="9" max="9" width="15.7109375" style="55" customWidth="1"/>
    <col min="10" max="10" width="1" style="34" customWidth="1"/>
    <col min="11" max="11" width="15.7109375" style="71" customWidth="1"/>
    <col min="12" max="12" width="1" style="34" customWidth="1"/>
    <col min="13" max="14" width="9.42578125" style="34" bestFit="1" customWidth="1"/>
    <col min="15" max="16" width="9.140625" style="34"/>
    <col min="17" max="17" width="10.140625" style="34" bestFit="1" customWidth="1"/>
    <col min="18" max="16384" width="9.140625" style="34"/>
  </cols>
  <sheetData>
    <row r="1" spans="1:12" ht="25.5" customHeight="1" x14ac:dyDescent="0.45">
      <c r="A1" s="216" t="s">
        <v>2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33"/>
    </row>
    <row r="2" spans="1:12" ht="25.5" customHeight="1" x14ac:dyDescent="0.45">
      <c r="A2" s="217" t="s">
        <v>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33"/>
    </row>
    <row r="3" spans="1:12" ht="25.5" customHeight="1" x14ac:dyDescent="0.45">
      <c r="A3" s="216" t="s">
        <v>192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33"/>
    </row>
    <row r="4" spans="1:12" ht="25.5" customHeight="1" x14ac:dyDescent="0.4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25.5" customHeight="1" x14ac:dyDescent="0.45">
      <c r="A5" s="35"/>
      <c r="B5" s="35"/>
      <c r="C5" s="35"/>
      <c r="D5" s="35"/>
      <c r="E5" s="35"/>
      <c r="F5" s="35"/>
      <c r="G5" s="35"/>
      <c r="H5" s="35"/>
      <c r="I5" s="36"/>
      <c r="J5" s="37"/>
      <c r="K5" s="38" t="s">
        <v>4</v>
      </c>
      <c r="L5" s="39"/>
    </row>
    <row r="6" spans="1:12" ht="25.5" customHeight="1" x14ac:dyDescent="0.45">
      <c r="A6" s="35"/>
      <c r="B6" s="35"/>
      <c r="C6" s="40" t="s">
        <v>120</v>
      </c>
      <c r="D6" s="35"/>
      <c r="E6" s="35"/>
      <c r="F6" s="35"/>
      <c r="G6" s="33" t="s">
        <v>5</v>
      </c>
      <c r="H6" s="33"/>
      <c r="I6" s="41" t="s">
        <v>193</v>
      </c>
      <c r="J6" s="33"/>
      <c r="K6" s="41" t="s">
        <v>140</v>
      </c>
      <c r="L6" s="42"/>
    </row>
    <row r="7" spans="1:12" s="45" customFormat="1" ht="25.5" customHeight="1" x14ac:dyDescent="0.45">
      <c r="A7" s="43"/>
      <c r="B7" s="43"/>
      <c r="C7" s="43"/>
      <c r="D7" s="43"/>
      <c r="E7" s="43"/>
      <c r="F7" s="43"/>
      <c r="G7" s="43"/>
      <c r="H7" s="12"/>
      <c r="I7" s="44" t="s">
        <v>100</v>
      </c>
      <c r="K7" s="44" t="s">
        <v>101</v>
      </c>
    </row>
    <row r="8" spans="1:12" s="45" customFormat="1" ht="25.5" customHeight="1" x14ac:dyDescent="0.45">
      <c r="A8" s="43"/>
      <c r="B8" s="43"/>
      <c r="C8" s="43"/>
      <c r="D8" s="43"/>
      <c r="E8" s="43"/>
      <c r="F8" s="43"/>
      <c r="G8" s="43"/>
      <c r="H8" s="12"/>
      <c r="I8" s="44" t="s">
        <v>102</v>
      </c>
      <c r="K8" s="44"/>
    </row>
    <row r="9" spans="1:12" ht="25.5" customHeight="1" x14ac:dyDescent="0.45">
      <c r="A9" s="46" t="s">
        <v>6</v>
      </c>
      <c r="B9" s="35"/>
      <c r="C9" s="35"/>
      <c r="D9" s="35"/>
      <c r="E9" s="35"/>
      <c r="F9" s="35"/>
      <c r="G9" s="35"/>
      <c r="H9" s="35"/>
      <c r="I9" s="47"/>
      <c r="K9" s="48"/>
    </row>
    <row r="10" spans="1:12" ht="25.5" customHeight="1" x14ac:dyDescent="0.45">
      <c r="B10" s="42" t="s">
        <v>7</v>
      </c>
      <c r="C10" s="35"/>
      <c r="D10" s="35"/>
      <c r="E10" s="35"/>
      <c r="F10" s="35"/>
      <c r="G10" s="49"/>
      <c r="H10" s="49"/>
      <c r="I10" s="43">
        <v>73949921</v>
      </c>
      <c r="K10" s="43">
        <v>114959084</v>
      </c>
      <c r="L10" s="35"/>
    </row>
    <row r="11" spans="1:12" ht="25.5" customHeight="1" x14ac:dyDescent="0.45">
      <c r="B11" s="42" t="s">
        <v>8</v>
      </c>
      <c r="C11" s="35"/>
      <c r="D11" s="35"/>
      <c r="E11" s="35"/>
      <c r="F11" s="35"/>
      <c r="G11" s="49" t="s">
        <v>132</v>
      </c>
      <c r="H11" s="49"/>
      <c r="I11" s="43">
        <v>79930537</v>
      </c>
      <c r="K11" s="43">
        <v>85683091</v>
      </c>
      <c r="L11" s="35"/>
    </row>
    <row r="12" spans="1:12" ht="25.5" customHeight="1" x14ac:dyDescent="0.45">
      <c r="B12" s="42" t="s">
        <v>9</v>
      </c>
      <c r="C12" s="35"/>
      <c r="D12" s="35"/>
      <c r="E12" s="35"/>
      <c r="F12" s="35"/>
      <c r="G12" s="49" t="s">
        <v>104</v>
      </c>
      <c r="H12" s="49"/>
      <c r="I12" s="43">
        <v>560614351</v>
      </c>
      <c r="J12" s="35"/>
      <c r="K12" s="43">
        <v>229390734</v>
      </c>
      <c r="L12" s="35"/>
    </row>
    <row r="13" spans="1:12" ht="25.5" customHeight="1" x14ac:dyDescent="0.45">
      <c r="B13" s="50" t="s">
        <v>10</v>
      </c>
      <c r="C13" s="35"/>
      <c r="D13" s="35"/>
      <c r="E13" s="35"/>
      <c r="F13" s="35"/>
      <c r="G13" s="49" t="s">
        <v>133</v>
      </c>
      <c r="H13" s="49"/>
      <c r="I13" s="43">
        <v>3320568</v>
      </c>
      <c r="K13" s="43">
        <v>236225</v>
      </c>
      <c r="L13" s="35"/>
    </row>
    <row r="14" spans="1:12" ht="25.5" customHeight="1" x14ac:dyDescent="0.45">
      <c r="B14" s="42" t="s">
        <v>11</v>
      </c>
      <c r="C14" s="35"/>
      <c r="D14" s="35"/>
      <c r="E14" s="35"/>
      <c r="F14" s="35"/>
      <c r="G14" s="51"/>
      <c r="H14" s="49"/>
      <c r="I14" s="52">
        <v>10390945</v>
      </c>
      <c r="J14" s="35"/>
      <c r="K14" s="43">
        <v>9004483</v>
      </c>
      <c r="L14" s="35"/>
    </row>
    <row r="15" spans="1:12" ht="25.5" customHeight="1" x14ac:dyDescent="0.45">
      <c r="A15" s="35"/>
      <c r="C15" s="46" t="s">
        <v>12</v>
      </c>
      <c r="D15" s="42"/>
      <c r="E15" s="35"/>
      <c r="F15" s="35"/>
      <c r="G15" s="53"/>
      <c r="H15" s="35"/>
      <c r="I15" s="54">
        <f>SUM(I10:I14)</f>
        <v>728206322</v>
      </c>
      <c r="J15" s="35"/>
      <c r="K15" s="54">
        <f>SUM(K10:K14)</f>
        <v>439273617</v>
      </c>
      <c r="L15" s="35"/>
    </row>
    <row r="16" spans="1:12" ht="25.5" customHeight="1" x14ac:dyDescent="0.45">
      <c r="A16" s="46" t="s">
        <v>13</v>
      </c>
      <c r="C16" s="42"/>
      <c r="D16" s="42"/>
      <c r="E16" s="35"/>
      <c r="F16" s="35"/>
      <c r="G16" s="53"/>
      <c r="H16" s="35"/>
      <c r="K16" s="43"/>
      <c r="L16" s="35"/>
    </row>
    <row r="17" spans="1:12" ht="25.5" customHeight="1" x14ac:dyDescent="0.45">
      <c r="B17" s="42" t="s">
        <v>14</v>
      </c>
      <c r="C17" s="35"/>
      <c r="D17" s="35"/>
      <c r="E17" s="35"/>
      <c r="F17" s="35"/>
      <c r="G17" s="49" t="s">
        <v>134</v>
      </c>
      <c r="H17" s="49"/>
      <c r="I17" s="52">
        <v>48812478</v>
      </c>
      <c r="J17" s="35"/>
      <c r="K17" s="43">
        <v>72483368</v>
      </c>
      <c r="L17" s="35"/>
    </row>
    <row r="18" spans="1:12" ht="25.5" customHeight="1" x14ac:dyDescent="0.45">
      <c r="B18" s="42" t="s">
        <v>15</v>
      </c>
      <c r="C18" s="35"/>
      <c r="D18" s="35"/>
      <c r="E18" s="35"/>
      <c r="F18" s="35"/>
      <c r="G18" s="49" t="s">
        <v>135</v>
      </c>
      <c r="H18" s="49"/>
      <c r="I18" s="52">
        <v>27073735</v>
      </c>
      <c r="K18" s="43">
        <v>33572864</v>
      </c>
      <c r="L18" s="35"/>
    </row>
    <row r="19" spans="1:12" ht="25.5" customHeight="1" x14ac:dyDescent="0.45">
      <c r="B19" s="42" t="s">
        <v>16</v>
      </c>
      <c r="C19" s="35"/>
      <c r="D19" s="35"/>
      <c r="E19" s="35"/>
      <c r="F19" s="35"/>
      <c r="G19" s="49" t="s">
        <v>136</v>
      </c>
      <c r="H19" s="49"/>
      <c r="I19" s="52">
        <v>4374289</v>
      </c>
      <c r="K19" s="52">
        <v>6154096</v>
      </c>
      <c r="L19" s="35"/>
    </row>
    <row r="20" spans="1:12" ht="25.5" customHeight="1" x14ac:dyDescent="0.45">
      <c r="B20" s="42" t="s">
        <v>17</v>
      </c>
      <c r="C20" s="35"/>
      <c r="D20" s="35"/>
      <c r="E20" s="35"/>
      <c r="F20" s="35"/>
      <c r="G20" s="49" t="s">
        <v>137</v>
      </c>
      <c r="H20" s="49"/>
      <c r="I20" s="52">
        <v>131361020</v>
      </c>
      <c r="J20" s="35"/>
      <c r="K20" s="43">
        <v>87804328</v>
      </c>
      <c r="L20" s="35"/>
    </row>
    <row r="21" spans="1:12" ht="25.5" customHeight="1" x14ac:dyDescent="0.45">
      <c r="B21" s="42" t="s">
        <v>18</v>
      </c>
      <c r="C21" s="35"/>
      <c r="D21" s="35"/>
      <c r="E21" s="35"/>
      <c r="F21" s="35"/>
      <c r="G21" s="49"/>
      <c r="H21" s="49"/>
      <c r="I21" s="52">
        <v>5794234</v>
      </c>
      <c r="J21" s="35"/>
      <c r="K21" s="43">
        <v>5777575</v>
      </c>
      <c r="L21" s="35"/>
    </row>
    <row r="22" spans="1:12" ht="25.5" customHeight="1" x14ac:dyDescent="0.45">
      <c r="B22" s="42" t="s">
        <v>19</v>
      </c>
      <c r="C22" s="35"/>
      <c r="D22" s="35"/>
      <c r="E22" s="35"/>
      <c r="F22" s="35"/>
      <c r="G22" s="35"/>
      <c r="H22" s="35"/>
      <c r="I22" s="52">
        <v>7169750</v>
      </c>
      <c r="J22" s="56"/>
      <c r="K22" s="57">
        <v>6267270</v>
      </c>
      <c r="L22" s="56"/>
    </row>
    <row r="23" spans="1:12" ht="25.5" customHeight="1" x14ac:dyDescent="0.45">
      <c r="B23" s="42"/>
      <c r="C23" s="46" t="s">
        <v>20</v>
      </c>
      <c r="D23" s="42"/>
      <c r="E23" s="35"/>
      <c r="F23" s="35"/>
      <c r="G23" s="35"/>
      <c r="H23" s="35"/>
      <c r="I23" s="54">
        <f>SUM(I17:I22)</f>
        <v>224585506</v>
      </c>
      <c r="J23" s="35"/>
      <c r="K23" s="54">
        <f>SUM(K17:K22)</f>
        <v>212059501</v>
      </c>
      <c r="L23" s="35"/>
    </row>
    <row r="24" spans="1:12" ht="25.5" customHeight="1" thickBot="1" x14ac:dyDescent="0.5">
      <c r="A24" s="46" t="s">
        <v>21</v>
      </c>
      <c r="B24" s="35"/>
      <c r="C24" s="35"/>
      <c r="D24" s="35"/>
      <c r="E24" s="35"/>
      <c r="F24" s="35"/>
      <c r="G24" s="35"/>
      <c r="H24" s="35"/>
      <c r="I24" s="58">
        <f>I15+I23</f>
        <v>952791828</v>
      </c>
      <c r="J24" s="35"/>
      <c r="K24" s="58">
        <f>K15+K23</f>
        <v>651333118</v>
      </c>
      <c r="L24" s="35"/>
    </row>
    <row r="25" spans="1:12" ht="25.5" customHeight="1" thickTop="1" x14ac:dyDescent="0.45">
      <c r="A25" s="42"/>
      <c r="B25" s="35"/>
      <c r="C25" s="35"/>
      <c r="D25" s="35"/>
      <c r="E25" s="35"/>
      <c r="F25" s="35"/>
      <c r="G25" s="35"/>
      <c r="H25" s="35"/>
      <c r="I25" s="59"/>
      <c r="J25" s="35"/>
      <c r="K25" s="43"/>
    </row>
    <row r="26" spans="1:12" ht="25.5" customHeight="1" x14ac:dyDescent="0.45">
      <c r="B26" s="35"/>
      <c r="C26" s="35"/>
      <c r="D26" s="35"/>
      <c r="E26" s="35"/>
      <c r="F26" s="35"/>
      <c r="G26" s="35"/>
      <c r="H26" s="35"/>
      <c r="I26" s="60"/>
      <c r="J26" s="35"/>
      <c r="K26" s="43"/>
    </row>
    <row r="27" spans="1:12" ht="25.5" customHeight="1" x14ac:dyDescent="0.45">
      <c r="A27" s="42" t="s">
        <v>22</v>
      </c>
      <c r="B27" s="35"/>
      <c r="C27" s="35"/>
      <c r="D27" s="35"/>
      <c r="E27" s="35"/>
      <c r="F27" s="35"/>
      <c r="G27" s="35"/>
      <c r="H27" s="35"/>
      <c r="I27" s="60"/>
      <c r="J27" s="35"/>
      <c r="K27" s="43"/>
    </row>
    <row r="28" spans="1:12" ht="25.5" customHeight="1" x14ac:dyDescent="0.45">
      <c r="B28" s="35"/>
      <c r="C28" s="42"/>
      <c r="D28" s="42"/>
      <c r="E28" s="35"/>
      <c r="F28" s="35"/>
      <c r="G28" s="35"/>
      <c r="H28" s="35"/>
      <c r="I28" s="59"/>
      <c r="J28" s="35"/>
      <c r="K28" s="43"/>
      <c r="L28" s="35"/>
    </row>
    <row r="29" spans="1:12" ht="25.5" customHeight="1" x14ac:dyDescent="0.45">
      <c r="B29" s="35"/>
      <c r="G29" s="35"/>
      <c r="H29" s="35"/>
      <c r="I29" s="59"/>
      <c r="J29" s="35"/>
      <c r="K29" s="43"/>
      <c r="L29" s="35"/>
    </row>
    <row r="30" spans="1:12" ht="25.5" customHeight="1" x14ac:dyDescent="0.45">
      <c r="A30" s="35" t="s">
        <v>121</v>
      </c>
      <c r="D30" s="35"/>
      <c r="E30" s="35"/>
      <c r="F30" s="35"/>
      <c r="G30" s="35"/>
      <c r="H30" s="35"/>
      <c r="I30" s="59"/>
      <c r="J30" s="35"/>
      <c r="K30" s="43"/>
      <c r="L30" s="35"/>
    </row>
    <row r="31" spans="1:12" ht="25.5" customHeight="1" x14ac:dyDescent="0.45">
      <c r="A31" s="35" t="s">
        <v>96</v>
      </c>
      <c r="B31" s="61"/>
      <c r="D31" s="35"/>
      <c r="E31" s="35"/>
      <c r="F31" s="35"/>
      <c r="G31" s="35"/>
      <c r="H31" s="35"/>
      <c r="I31" s="59"/>
      <c r="J31" s="35"/>
      <c r="K31" s="43"/>
      <c r="L31" s="35"/>
    </row>
    <row r="32" spans="1:12" ht="24" customHeight="1" x14ac:dyDescent="0.45">
      <c r="A32" s="35"/>
      <c r="D32" s="35"/>
      <c r="E32" s="35"/>
      <c r="F32" s="35"/>
      <c r="G32" s="35"/>
      <c r="H32" s="35"/>
      <c r="I32" s="59"/>
      <c r="J32" s="35"/>
      <c r="K32" s="43"/>
      <c r="L32" s="35"/>
    </row>
    <row r="33" spans="1:12" ht="25.5" customHeight="1" x14ac:dyDescent="0.45">
      <c r="A33" s="216" t="s">
        <v>0</v>
      </c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33"/>
    </row>
    <row r="34" spans="1:12" ht="25.5" customHeight="1" x14ac:dyDescent="0.45">
      <c r="A34" s="216" t="str">
        <f>A1</f>
        <v>SILICON CRAFT TECHNOLOGY PUBLIC COMPANY LIMITED</v>
      </c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33"/>
    </row>
    <row r="35" spans="1:12" ht="25.5" customHeight="1" x14ac:dyDescent="0.45">
      <c r="A35" s="217" t="s">
        <v>23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33"/>
    </row>
    <row r="36" spans="1:12" ht="25.5" customHeight="1" x14ac:dyDescent="0.45">
      <c r="A36" s="216" t="str">
        <f>A3</f>
        <v>AS AT SEPTEMBER 30, 2023</v>
      </c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33"/>
    </row>
    <row r="37" spans="1:12" ht="25.5" customHeight="1" x14ac:dyDescent="0.4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1:12" ht="25.5" customHeight="1" x14ac:dyDescent="0.45">
      <c r="A38" s="33"/>
      <c r="B38" s="33"/>
      <c r="C38" s="33"/>
      <c r="D38" s="33"/>
      <c r="E38" s="33"/>
      <c r="F38" s="33"/>
      <c r="G38" s="33"/>
      <c r="H38" s="33"/>
      <c r="I38" s="36"/>
      <c r="J38" s="37"/>
      <c r="K38" s="38" t="str">
        <f>K5</f>
        <v>(Unit : Baht)</v>
      </c>
      <c r="L38" s="39"/>
    </row>
    <row r="39" spans="1:12" ht="25.5" customHeight="1" x14ac:dyDescent="0.45">
      <c r="B39" s="35"/>
      <c r="C39" s="62" t="s">
        <v>24</v>
      </c>
      <c r="D39" s="35"/>
      <c r="E39" s="35"/>
      <c r="F39" s="35"/>
      <c r="G39" s="33" t="str">
        <f>G6</f>
        <v>Note</v>
      </c>
      <c r="H39" s="33"/>
      <c r="I39" s="63" t="str">
        <f>+I6</f>
        <v>September 30, 2023</v>
      </c>
      <c r="J39" s="33"/>
      <c r="K39" s="64" t="str">
        <f>K6</f>
        <v>December 31, 2022</v>
      </c>
      <c r="L39" s="42"/>
    </row>
    <row r="40" spans="1:12" s="45" customFormat="1" ht="25.5" customHeight="1" x14ac:dyDescent="0.45">
      <c r="A40" s="43"/>
      <c r="B40" s="43"/>
      <c r="C40" s="43"/>
      <c r="D40" s="43"/>
      <c r="E40" s="43"/>
      <c r="F40" s="43"/>
      <c r="G40" s="43"/>
      <c r="H40" s="12"/>
      <c r="I40" s="44" t="s">
        <v>100</v>
      </c>
      <c r="K40" s="44" t="s">
        <v>101</v>
      </c>
    </row>
    <row r="41" spans="1:12" s="45" customFormat="1" ht="25.5" customHeight="1" x14ac:dyDescent="0.45">
      <c r="A41" s="43"/>
      <c r="B41" s="43"/>
      <c r="C41" s="43"/>
      <c r="D41" s="43"/>
      <c r="E41" s="43"/>
      <c r="F41" s="43"/>
      <c r="G41" s="43"/>
      <c r="H41" s="12"/>
      <c r="I41" s="44" t="s">
        <v>102</v>
      </c>
      <c r="K41" s="44"/>
    </row>
    <row r="42" spans="1:12" ht="25.5" customHeight="1" x14ac:dyDescent="0.45">
      <c r="A42" s="46" t="s">
        <v>25</v>
      </c>
      <c r="C42" s="35"/>
      <c r="D42" s="35"/>
      <c r="E42" s="35"/>
      <c r="F42" s="35"/>
      <c r="G42" s="35"/>
      <c r="H42" s="35"/>
      <c r="I42" s="47"/>
      <c r="K42" s="48"/>
    </row>
    <row r="43" spans="1:12" ht="25.5" customHeight="1" x14ac:dyDescent="0.45">
      <c r="A43" s="42"/>
      <c r="B43" s="34" t="s">
        <v>138</v>
      </c>
      <c r="C43" s="35"/>
      <c r="D43" s="35"/>
      <c r="E43" s="35"/>
      <c r="F43" s="35"/>
      <c r="G43" s="49" t="s">
        <v>112</v>
      </c>
      <c r="H43" s="35"/>
      <c r="I43" s="65">
        <v>128894071</v>
      </c>
      <c r="J43" s="65"/>
      <c r="K43" s="65">
        <v>1543259</v>
      </c>
    </row>
    <row r="44" spans="1:12" ht="25.5" customHeight="1" x14ac:dyDescent="0.45">
      <c r="B44" s="42" t="s">
        <v>26</v>
      </c>
      <c r="C44" s="35"/>
      <c r="D44" s="35"/>
      <c r="E44" s="35"/>
      <c r="F44" s="35"/>
      <c r="G44" s="49" t="s">
        <v>105</v>
      </c>
      <c r="H44" s="49"/>
      <c r="I44" s="52">
        <v>156564550</v>
      </c>
      <c r="K44" s="43">
        <v>94298243</v>
      </c>
      <c r="L44" s="35"/>
    </row>
    <row r="45" spans="1:12" ht="25.5" customHeight="1" x14ac:dyDescent="0.45">
      <c r="B45" s="42" t="s">
        <v>27</v>
      </c>
      <c r="C45" s="35"/>
      <c r="D45" s="35"/>
      <c r="E45" s="35"/>
      <c r="F45" s="35"/>
      <c r="G45" s="66" t="s">
        <v>139</v>
      </c>
      <c r="H45" s="49"/>
      <c r="I45" s="52">
        <v>2515680</v>
      </c>
      <c r="J45" s="35"/>
      <c r="K45" s="43">
        <v>2462975</v>
      </c>
      <c r="L45" s="35"/>
    </row>
    <row r="46" spans="1:12" ht="25.5" customHeight="1" x14ac:dyDescent="0.45">
      <c r="A46" s="42"/>
      <c r="B46" s="42" t="s">
        <v>28</v>
      </c>
      <c r="C46" s="35"/>
      <c r="D46" s="35"/>
      <c r="E46" s="35"/>
      <c r="F46" s="35"/>
      <c r="G46" s="51"/>
      <c r="H46" s="49"/>
      <c r="I46" s="52">
        <v>649919</v>
      </c>
      <c r="J46" s="35"/>
      <c r="K46" s="52">
        <v>0</v>
      </c>
      <c r="L46" s="56"/>
    </row>
    <row r="47" spans="1:12" ht="25.5" customHeight="1" x14ac:dyDescent="0.45">
      <c r="B47" s="42" t="s">
        <v>29</v>
      </c>
      <c r="C47" s="35"/>
      <c r="D47" s="35"/>
      <c r="E47" s="35"/>
      <c r="F47" s="35"/>
      <c r="G47" s="49"/>
      <c r="H47" s="49"/>
      <c r="I47" s="52">
        <v>1331092</v>
      </c>
      <c r="J47" s="35"/>
      <c r="K47" s="43">
        <v>1320406</v>
      </c>
      <c r="L47" s="56"/>
    </row>
    <row r="48" spans="1:12" ht="25.5" customHeight="1" x14ac:dyDescent="0.45">
      <c r="B48" s="42" t="s">
        <v>95</v>
      </c>
      <c r="C48" s="35"/>
      <c r="D48" s="35"/>
      <c r="E48" s="35"/>
      <c r="F48" s="35"/>
      <c r="G48" s="49" t="s">
        <v>133</v>
      </c>
      <c r="H48" s="49"/>
      <c r="I48" s="52">
        <v>0</v>
      </c>
      <c r="J48" s="35"/>
      <c r="K48" s="67">
        <v>7794709</v>
      </c>
      <c r="L48" s="56"/>
    </row>
    <row r="49" spans="1:12" ht="25.5" customHeight="1" x14ac:dyDescent="0.45">
      <c r="B49" s="42" t="s">
        <v>30</v>
      </c>
      <c r="C49" s="35"/>
      <c r="D49" s="35"/>
      <c r="E49" s="35"/>
      <c r="F49" s="35"/>
      <c r="G49" s="51"/>
      <c r="H49" s="49"/>
      <c r="I49" s="52">
        <v>1167454</v>
      </c>
      <c r="J49" s="35"/>
      <c r="K49" s="68">
        <v>869859</v>
      </c>
      <c r="L49" s="56"/>
    </row>
    <row r="50" spans="1:12" ht="25.5" customHeight="1" x14ac:dyDescent="0.45">
      <c r="A50" s="35"/>
      <c r="C50" s="46" t="s">
        <v>31</v>
      </c>
      <c r="D50" s="42"/>
      <c r="E50" s="35"/>
      <c r="F50" s="35"/>
      <c r="G50" s="53"/>
      <c r="H50" s="35"/>
      <c r="I50" s="54">
        <f>SUM(I43:I49)</f>
        <v>291122766</v>
      </c>
      <c r="J50" s="35"/>
      <c r="K50" s="54">
        <f>SUM(K43:K49)</f>
        <v>108289451</v>
      </c>
      <c r="L50" s="35"/>
    </row>
    <row r="51" spans="1:12" ht="25.5" customHeight="1" x14ac:dyDescent="0.45">
      <c r="A51" s="46" t="s">
        <v>32</v>
      </c>
      <c r="C51" s="42"/>
      <c r="D51" s="42"/>
      <c r="E51" s="35"/>
      <c r="F51" s="35"/>
      <c r="G51" s="53"/>
      <c r="H51" s="35"/>
      <c r="K51" s="43"/>
      <c r="L51" s="35"/>
    </row>
    <row r="52" spans="1:12" ht="25.5" customHeight="1" x14ac:dyDescent="0.45">
      <c r="B52" s="42" t="s">
        <v>33</v>
      </c>
      <c r="C52" s="35"/>
      <c r="D52" s="35"/>
      <c r="E52" s="35"/>
      <c r="F52" s="35"/>
      <c r="G52" s="66" t="s">
        <v>139</v>
      </c>
      <c r="H52" s="49"/>
      <c r="I52" s="68">
        <v>2185191</v>
      </c>
      <c r="J52" s="35"/>
      <c r="K52" s="68">
        <v>4073835</v>
      </c>
      <c r="L52" s="35"/>
    </row>
    <row r="53" spans="1:12" ht="25.5" customHeight="1" x14ac:dyDescent="0.45">
      <c r="B53" s="42" t="s">
        <v>34</v>
      </c>
      <c r="C53" s="35"/>
      <c r="D53" s="35"/>
      <c r="E53" s="35"/>
      <c r="F53" s="35"/>
      <c r="G53" s="49" t="s">
        <v>106</v>
      </c>
      <c r="H53" s="49"/>
      <c r="I53" s="69">
        <v>25609984</v>
      </c>
      <c r="J53" s="35"/>
      <c r="K53" s="69">
        <v>24100339</v>
      </c>
      <c r="L53" s="35"/>
    </row>
    <row r="54" spans="1:12" ht="25.5" customHeight="1" x14ac:dyDescent="0.45">
      <c r="A54" s="42"/>
      <c r="B54" s="35"/>
      <c r="C54" s="46" t="s">
        <v>35</v>
      </c>
      <c r="D54" s="42"/>
      <c r="E54" s="35"/>
      <c r="F54" s="35"/>
      <c r="I54" s="43">
        <f>SUM(I52:I53)</f>
        <v>27795175</v>
      </c>
      <c r="J54" s="35"/>
      <c r="K54" s="43">
        <f>SUM(K52:K53)</f>
        <v>28174174</v>
      </c>
      <c r="L54" s="35"/>
    </row>
    <row r="55" spans="1:12" ht="25.5" customHeight="1" x14ac:dyDescent="0.45">
      <c r="A55" s="35"/>
      <c r="C55" s="46" t="s">
        <v>36</v>
      </c>
      <c r="D55" s="42"/>
      <c r="E55" s="35"/>
      <c r="F55" s="35"/>
      <c r="G55" s="35"/>
      <c r="H55" s="35"/>
      <c r="I55" s="54">
        <f>I50+I54</f>
        <v>318917941</v>
      </c>
      <c r="J55" s="35"/>
      <c r="K55" s="70">
        <f>K50+K54</f>
        <v>136463625</v>
      </c>
      <c r="L55" s="35"/>
    </row>
    <row r="56" spans="1:12" ht="25.5" customHeight="1" x14ac:dyDescent="0.45">
      <c r="A56" s="35"/>
      <c r="C56" s="42"/>
      <c r="D56" s="42"/>
      <c r="E56" s="35"/>
      <c r="F56" s="35"/>
      <c r="G56" s="35"/>
      <c r="H56" s="35"/>
      <c r="I56" s="59"/>
      <c r="J56" s="35"/>
      <c r="K56" s="43"/>
      <c r="L56" s="35"/>
    </row>
    <row r="57" spans="1:12" ht="25.5" customHeight="1" x14ac:dyDescent="0.45">
      <c r="A57" s="35"/>
      <c r="C57" s="42"/>
      <c r="D57" s="42"/>
      <c r="E57" s="35"/>
      <c r="F57" s="35"/>
      <c r="G57" s="35"/>
      <c r="H57" s="35"/>
      <c r="I57" s="59"/>
      <c r="J57" s="35"/>
      <c r="K57" s="43"/>
      <c r="L57" s="35"/>
    </row>
    <row r="58" spans="1:12" ht="25.5" customHeight="1" x14ac:dyDescent="0.45">
      <c r="B58" s="35"/>
      <c r="C58" s="35"/>
      <c r="D58" s="35"/>
      <c r="E58" s="35"/>
      <c r="F58" s="35"/>
      <c r="G58" s="35"/>
      <c r="H58" s="35"/>
      <c r="I58" s="21"/>
      <c r="J58" s="53"/>
      <c r="K58" s="4"/>
    </row>
    <row r="59" spans="1:12" ht="25.5" customHeight="1" x14ac:dyDescent="0.45">
      <c r="A59" s="42" t="s">
        <v>22</v>
      </c>
      <c r="B59" s="35"/>
      <c r="C59" s="35"/>
      <c r="D59" s="35"/>
      <c r="E59" s="35"/>
      <c r="F59" s="35"/>
      <c r="G59" s="35"/>
      <c r="H59" s="35"/>
      <c r="I59" s="21"/>
      <c r="J59" s="53"/>
      <c r="K59" s="4"/>
    </row>
    <row r="60" spans="1:12" ht="25.5" customHeight="1" x14ac:dyDescent="0.45">
      <c r="A60" s="42"/>
      <c r="B60" s="35"/>
      <c r="C60" s="35"/>
      <c r="D60" s="35"/>
      <c r="E60" s="35"/>
      <c r="F60" s="35"/>
      <c r="G60" s="35"/>
      <c r="H60" s="35"/>
      <c r="I60" s="59"/>
      <c r="J60" s="35"/>
      <c r="K60" s="43"/>
    </row>
    <row r="61" spans="1:12" ht="25.5" customHeight="1" x14ac:dyDescent="0.45">
      <c r="A61" s="42"/>
      <c r="B61" s="35"/>
      <c r="C61" s="35"/>
      <c r="D61" s="35"/>
      <c r="E61" s="35"/>
      <c r="F61" s="35"/>
      <c r="G61" s="35"/>
      <c r="H61" s="35"/>
      <c r="I61" s="59"/>
      <c r="J61" s="35"/>
      <c r="K61" s="43"/>
    </row>
    <row r="62" spans="1:12" ht="25.5" customHeight="1" x14ac:dyDescent="0.45">
      <c r="A62" s="35" t="s">
        <v>121</v>
      </c>
      <c r="D62" s="35"/>
      <c r="E62" s="35"/>
      <c r="F62" s="35"/>
      <c r="G62" s="35"/>
      <c r="H62" s="35"/>
      <c r="I62" s="59"/>
      <c r="J62" s="35"/>
      <c r="K62" s="43"/>
      <c r="L62" s="35"/>
    </row>
    <row r="63" spans="1:12" ht="25.5" customHeight="1" x14ac:dyDescent="0.45">
      <c r="A63" s="35" t="s">
        <v>96</v>
      </c>
      <c r="D63" s="35"/>
      <c r="E63" s="35"/>
      <c r="F63" s="35"/>
      <c r="G63" s="35"/>
      <c r="H63" s="35"/>
      <c r="I63" s="59"/>
      <c r="J63" s="35"/>
      <c r="K63" s="43"/>
      <c r="L63" s="35"/>
    </row>
    <row r="64" spans="1:12" ht="25.5" customHeight="1" x14ac:dyDescent="0.45">
      <c r="A64" s="35"/>
      <c r="D64" s="35"/>
      <c r="E64" s="35"/>
      <c r="F64" s="35"/>
      <c r="G64" s="35"/>
      <c r="H64" s="35"/>
      <c r="I64" s="59"/>
      <c r="J64" s="35"/>
      <c r="K64" s="43"/>
      <c r="L64" s="35"/>
    </row>
    <row r="65" spans="1:12" ht="24.95" customHeight="1" x14ac:dyDescent="0.45">
      <c r="A65" s="216" t="s">
        <v>1</v>
      </c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33"/>
    </row>
    <row r="66" spans="1:12" ht="24.95" customHeight="1" x14ac:dyDescent="0.45">
      <c r="A66" s="216" t="str">
        <f>A1</f>
        <v>SILICON CRAFT TECHNOLOGY PUBLIC COMPANY LIMITED</v>
      </c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33"/>
    </row>
    <row r="67" spans="1:12" ht="24.95" customHeight="1" x14ac:dyDescent="0.45">
      <c r="A67" s="217" t="str">
        <f>A35</f>
        <v>STATEMENT OF FINANCIAL POSITION  (CONT'D)</v>
      </c>
      <c r="B67" s="217"/>
      <c r="C67" s="217"/>
      <c r="D67" s="217"/>
      <c r="E67" s="217"/>
      <c r="F67" s="217"/>
      <c r="G67" s="217"/>
      <c r="H67" s="217"/>
      <c r="I67" s="217"/>
      <c r="J67" s="217"/>
      <c r="K67" s="217"/>
      <c r="L67" s="33"/>
    </row>
    <row r="68" spans="1:12" ht="24.95" customHeight="1" x14ac:dyDescent="0.45">
      <c r="A68" s="216" t="str">
        <f>A3</f>
        <v>AS AT SEPTEMBER 30, 2023</v>
      </c>
      <c r="B68" s="216"/>
      <c r="C68" s="216"/>
      <c r="D68" s="216"/>
      <c r="E68" s="216"/>
      <c r="F68" s="216"/>
      <c r="G68" s="216"/>
      <c r="H68" s="216"/>
      <c r="I68" s="216"/>
      <c r="J68" s="216"/>
      <c r="K68" s="216"/>
      <c r="L68" s="33"/>
    </row>
    <row r="69" spans="1:12" ht="24.95" customHeight="1" x14ac:dyDescent="0.4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</row>
    <row r="70" spans="1:12" ht="24.95" customHeight="1" x14ac:dyDescent="0.45">
      <c r="A70" s="33"/>
      <c r="B70" s="33"/>
      <c r="C70" s="33"/>
      <c r="D70" s="33"/>
      <c r="E70" s="33"/>
      <c r="F70" s="33"/>
      <c r="G70" s="33"/>
      <c r="H70" s="33"/>
      <c r="I70" s="36"/>
      <c r="J70" s="37"/>
      <c r="K70" s="38" t="str">
        <f>K5</f>
        <v>(Unit : Baht)</v>
      </c>
      <c r="L70" s="39"/>
    </row>
    <row r="71" spans="1:12" ht="24.95" customHeight="1" x14ac:dyDescent="0.45">
      <c r="B71" s="35"/>
      <c r="C71" s="62" t="s">
        <v>37</v>
      </c>
      <c r="D71" s="35"/>
      <c r="E71" s="35"/>
      <c r="F71" s="35"/>
      <c r="G71" s="33" t="str">
        <f>G6</f>
        <v>Note</v>
      </c>
      <c r="H71" s="33"/>
      <c r="I71" s="63" t="str">
        <f>I6</f>
        <v>September 30, 2023</v>
      </c>
      <c r="J71" s="33"/>
      <c r="K71" s="64" t="str">
        <f>K6</f>
        <v>December 31, 2022</v>
      </c>
      <c r="L71" s="42"/>
    </row>
    <row r="72" spans="1:12" s="45" customFormat="1" ht="24.95" customHeight="1" x14ac:dyDescent="0.45">
      <c r="A72" s="43"/>
      <c r="B72" s="43"/>
      <c r="C72" s="43"/>
      <c r="D72" s="43"/>
      <c r="E72" s="43"/>
      <c r="F72" s="43"/>
      <c r="G72" s="43"/>
      <c r="H72" s="12"/>
      <c r="I72" s="44" t="s">
        <v>100</v>
      </c>
      <c r="K72" s="44" t="s">
        <v>101</v>
      </c>
    </row>
    <row r="73" spans="1:12" s="45" customFormat="1" ht="24.95" customHeight="1" x14ac:dyDescent="0.45">
      <c r="A73" s="43"/>
      <c r="B73" s="43"/>
      <c r="C73" s="43"/>
      <c r="D73" s="43"/>
      <c r="E73" s="43"/>
      <c r="F73" s="43"/>
      <c r="G73" s="43"/>
      <c r="H73" s="12"/>
      <c r="I73" s="44" t="s">
        <v>102</v>
      </c>
      <c r="K73" s="44"/>
    </row>
    <row r="74" spans="1:12" ht="24.95" customHeight="1" x14ac:dyDescent="0.45">
      <c r="A74" s="46" t="s">
        <v>38</v>
      </c>
      <c r="B74" s="35"/>
      <c r="C74" s="35"/>
      <c r="D74" s="35"/>
      <c r="E74" s="35"/>
      <c r="F74" s="35"/>
      <c r="G74" s="35"/>
      <c r="H74" s="35"/>
      <c r="L74" s="35"/>
    </row>
    <row r="75" spans="1:12" ht="24.95" customHeight="1" x14ac:dyDescent="0.45">
      <c r="B75" s="42" t="s">
        <v>39</v>
      </c>
      <c r="C75" s="35"/>
      <c r="D75" s="35"/>
      <c r="E75" s="35"/>
      <c r="F75" s="35"/>
      <c r="G75" s="35"/>
      <c r="H75" s="35"/>
      <c r="L75" s="35"/>
    </row>
    <row r="76" spans="1:12" ht="24.95" customHeight="1" x14ac:dyDescent="0.45">
      <c r="B76" s="42" t="s">
        <v>40</v>
      </c>
      <c r="C76" s="35"/>
      <c r="D76" s="35"/>
      <c r="E76" s="35"/>
      <c r="F76" s="35"/>
      <c r="G76" s="49"/>
      <c r="H76" s="49"/>
      <c r="L76" s="35"/>
    </row>
    <row r="77" spans="1:12" ht="24.95" customHeight="1" thickBot="1" x14ac:dyDescent="0.5">
      <c r="B77" s="42"/>
      <c r="C77" s="50" t="s">
        <v>141</v>
      </c>
      <c r="D77" s="35"/>
      <c r="E77" s="35"/>
      <c r="F77" s="35"/>
      <c r="G77" s="49" t="s">
        <v>107</v>
      </c>
      <c r="H77" s="49"/>
      <c r="I77" s="72">
        <v>360000000</v>
      </c>
      <c r="L77" s="35"/>
    </row>
    <row r="78" spans="1:12" ht="24.95" customHeight="1" thickTop="1" thickBot="1" x14ac:dyDescent="0.5">
      <c r="B78" s="42"/>
      <c r="C78" s="50" t="s">
        <v>41</v>
      </c>
      <c r="D78" s="35"/>
      <c r="E78" s="35"/>
      <c r="F78" s="35"/>
      <c r="G78" s="49"/>
      <c r="H78" s="49"/>
      <c r="I78" s="43"/>
      <c r="K78" s="72">
        <v>200000000</v>
      </c>
      <c r="L78" s="35"/>
    </row>
    <row r="79" spans="1:12" ht="24.95" customHeight="1" thickTop="1" x14ac:dyDescent="0.45">
      <c r="B79" s="42" t="s">
        <v>42</v>
      </c>
      <c r="C79" s="35"/>
      <c r="D79" s="35"/>
      <c r="E79" s="35"/>
      <c r="F79" s="35"/>
      <c r="G79" s="35"/>
      <c r="H79" s="35"/>
      <c r="I79" s="59"/>
      <c r="J79" s="35"/>
      <c r="K79" s="43"/>
      <c r="L79" s="35"/>
    </row>
    <row r="80" spans="1:12" ht="24.95" customHeight="1" x14ac:dyDescent="0.45">
      <c r="B80" s="42"/>
      <c r="C80" s="50" t="s">
        <v>142</v>
      </c>
      <c r="D80" s="35"/>
      <c r="E80" s="35"/>
      <c r="F80" s="35"/>
      <c r="G80" s="49" t="s">
        <v>107</v>
      </c>
      <c r="H80" s="35"/>
      <c r="I80" s="73">
        <v>239999942</v>
      </c>
      <c r="J80" s="35"/>
      <c r="K80" s="43"/>
      <c r="L80" s="35"/>
    </row>
    <row r="81" spans="1:12" ht="24.95" customHeight="1" x14ac:dyDescent="0.45">
      <c r="B81" s="42"/>
      <c r="C81" s="50" t="s">
        <v>41</v>
      </c>
      <c r="D81" s="35"/>
      <c r="E81" s="35"/>
      <c r="F81" s="35"/>
      <c r="G81" s="51"/>
      <c r="H81" s="35"/>
      <c r="I81" s="43"/>
      <c r="J81" s="35"/>
      <c r="K81" s="43">
        <v>200000000</v>
      </c>
      <c r="L81" s="35"/>
    </row>
    <row r="82" spans="1:12" ht="24.95" customHeight="1" x14ac:dyDescent="0.45">
      <c r="B82" s="42" t="s">
        <v>43</v>
      </c>
      <c r="C82" s="35"/>
      <c r="D82" s="35"/>
      <c r="E82" s="35"/>
      <c r="F82" s="35"/>
      <c r="G82" s="51"/>
      <c r="H82" s="35"/>
      <c r="I82" s="71">
        <f>'Shareholders'' Equity'!H26</f>
        <v>84985489</v>
      </c>
      <c r="J82" s="35"/>
      <c r="K82" s="71">
        <v>84985489</v>
      </c>
      <c r="L82" s="35"/>
    </row>
    <row r="83" spans="1:12" ht="24.95" customHeight="1" x14ac:dyDescent="0.45">
      <c r="B83" s="42" t="s">
        <v>44</v>
      </c>
      <c r="C83" s="35"/>
      <c r="D83" s="35"/>
      <c r="E83" s="35"/>
      <c r="F83" s="35"/>
      <c r="G83" s="49" t="s">
        <v>108</v>
      </c>
      <c r="H83" s="35"/>
      <c r="I83" s="71">
        <f>'Shareholders'' Equity'!J26</f>
        <v>10361622</v>
      </c>
      <c r="J83" s="35"/>
      <c r="K83" s="71">
        <v>9963354</v>
      </c>
      <c r="L83" s="35"/>
    </row>
    <row r="84" spans="1:12" ht="24.95" customHeight="1" x14ac:dyDescent="0.45">
      <c r="A84" s="42"/>
      <c r="B84" s="35" t="s">
        <v>45</v>
      </c>
      <c r="C84" s="35"/>
      <c r="D84" s="35"/>
      <c r="E84" s="35"/>
      <c r="F84" s="35"/>
      <c r="G84" s="35"/>
      <c r="H84" s="35"/>
      <c r="I84" s="59"/>
      <c r="J84" s="35"/>
      <c r="L84" s="35"/>
    </row>
    <row r="85" spans="1:12" ht="24.95" customHeight="1" x14ac:dyDescent="0.45">
      <c r="A85" s="42"/>
      <c r="B85" s="35" t="s">
        <v>46</v>
      </c>
      <c r="C85" s="35"/>
      <c r="D85" s="35"/>
      <c r="E85" s="35"/>
      <c r="F85" s="35"/>
      <c r="G85" s="35"/>
      <c r="H85" s="35"/>
      <c r="I85" s="59"/>
      <c r="J85" s="35"/>
      <c r="L85" s="35"/>
    </row>
    <row r="86" spans="1:12" ht="24.95" customHeight="1" x14ac:dyDescent="0.45">
      <c r="A86" s="42"/>
      <c r="B86" s="35"/>
      <c r="C86" s="35" t="s">
        <v>47</v>
      </c>
      <c r="D86" s="35"/>
      <c r="E86" s="35"/>
      <c r="F86" s="35"/>
      <c r="G86" s="49"/>
      <c r="H86" s="49"/>
      <c r="I86" s="43">
        <v>21214282</v>
      </c>
      <c r="J86" s="35"/>
      <c r="K86" s="71">
        <v>21214282</v>
      </c>
      <c r="L86" s="35"/>
    </row>
    <row r="87" spans="1:12" ht="24.95" customHeight="1" x14ac:dyDescent="0.45">
      <c r="B87" s="42" t="s">
        <v>48</v>
      </c>
      <c r="C87" s="35"/>
      <c r="D87" s="35"/>
      <c r="E87" s="35"/>
      <c r="F87" s="35"/>
      <c r="G87" s="49" t="s">
        <v>109</v>
      </c>
      <c r="H87" s="35"/>
      <c r="I87" s="71">
        <f>'Shareholders'' Equity'!N26</f>
        <v>277312552</v>
      </c>
      <c r="J87" s="35"/>
      <c r="K87" s="71">
        <v>199107828</v>
      </c>
      <c r="L87" s="35"/>
    </row>
    <row r="88" spans="1:12" ht="24.95" customHeight="1" x14ac:dyDescent="0.45">
      <c r="B88" s="35" t="s">
        <v>49</v>
      </c>
      <c r="C88" s="35"/>
      <c r="D88" s="35"/>
      <c r="E88" s="35"/>
      <c r="F88" s="35"/>
      <c r="G88" s="49"/>
      <c r="H88" s="35"/>
      <c r="I88" s="52">
        <v>0</v>
      </c>
      <c r="J88" s="35"/>
      <c r="K88" s="71">
        <v>-401460</v>
      </c>
      <c r="L88" s="35"/>
    </row>
    <row r="89" spans="1:12" ht="24.95" customHeight="1" x14ac:dyDescent="0.45">
      <c r="B89" s="35"/>
      <c r="C89" s="46" t="s">
        <v>50</v>
      </c>
      <c r="D89" s="42"/>
      <c r="E89" s="35"/>
      <c r="F89" s="35"/>
      <c r="G89" s="35"/>
      <c r="H89" s="35"/>
      <c r="I89" s="70">
        <f>SUM(I80:I88)</f>
        <v>633873887</v>
      </c>
      <c r="J89" s="35"/>
      <c r="K89" s="70">
        <f>SUM(K81:K88)</f>
        <v>514869493</v>
      </c>
      <c r="L89" s="35"/>
    </row>
    <row r="90" spans="1:12" ht="24.95" customHeight="1" thickBot="1" x14ac:dyDescent="0.5">
      <c r="A90" s="46" t="s">
        <v>51</v>
      </c>
      <c r="B90" s="35"/>
      <c r="C90" s="35"/>
      <c r="D90" s="35"/>
      <c r="E90" s="35"/>
      <c r="F90" s="35"/>
      <c r="G90" s="35"/>
      <c r="H90" s="35"/>
      <c r="I90" s="74">
        <f>I55+I89</f>
        <v>952791828</v>
      </c>
      <c r="J90" s="35"/>
      <c r="K90" s="74">
        <f>K55+K89</f>
        <v>651333118</v>
      </c>
      <c r="L90" s="35"/>
    </row>
    <row r="91" spans="1:12" ht="24.95" customHeight="1" x14ac:dyDescent="0.45">
      <c r="A91" s="42"/>
      <c r="B91" s="35"/>
      <c r="C91" s="35"/>
      <c r="D91" s="35"/>
      <c r="E91" s="35"/>
      <c r="F91" s="35"/>
      <c r="G91" s="35"/>
      <c r="H91" s="35"/>
      <c r="I91" s="22">
        <f>I90-I24</f>
        <v>0</v>
      </c>
      <c r="J91" s="59"/>
      <c r="K91" s="22">
        <f>K90-K24</f>
        <v>0</v>
      </c>
      <c r="L91" s="35"/>
    </row>
    <row r="92" spans="1:12" ht="24.95" customHeight="1" x14ac:dyDescent="0.45">
      <c r="A92" s="42"/>
      <c r="B92" s="35"/>
      <c r="C92" s="35"/>
      <c r="D92" s="35"/>
      <c r="E92" s="35"/>
      <c r="F92" s="35"/>
      <c r="G92" s="35"/>
      <c r="H92" s="35"/>
      <c r="I92" s="75"/>
      <c r="J92" s="43"/>
      <c r="K92" s="75"/>
      <c r="L92" s="35"/>
    </row>
    <row r="93" spans="1:12" ht="24.95" customHeight="1" x14ac:dyDescent="0.45">
      <c r="A93" s="42" t="s">
        <v>22</v>
      </c>
      <c r="B93" s="35"/>
      <c r="C93" s="35"/>
      <c r="D93" s="35"/>
      <c r="E93" s="35"/>
      <c r="F93" s="35"/>
      <c r="G93" s="35"/>
      <c r="H93" s="35"/>
      <c r="I93" s="21"/>
      <c r="J93" s="76"/>
      <c r="K93" s="77"/>
    </row>
    <row r="94" spans="1:12" ht="24.95" customHeight="1" x14ac:dyDescent="0.45">
      <c r="A94" s="42"/>
      <c r="B94" s="35"/>
      <c r="C94" s="35"/>
      <c r="D94" s="35"/>
      <c r="E94" s="35"/>
      <c r="F94" s="35"/>
      <c r="G94" s="35"/>
      <c r="H94" s="35"/>
      <c r="I94" s="21"/>
      <c r="J94" s="53"/>
      <c r="K94" s="4"/>
    </row>
    <row r="95" spans="1:12" ht="24.95" customHeight="1" x14ac:dyDescent="0.45">
      <c r="A95" s="42"/>
      <c r="B95" s="35"/>
      <c r="C95" s="35"/>
      <c r="D95" s="35"/>
      <c r="E95" s="35"/>
      <c r="F95" s="35"/>
      <c r="G95" s="35"/>
      <c r="H95" s="35"/>
      <c r="I95" s="21"/>
      <c r="J95" s="53"/>
      <c r="K95" s="4"/>
    </row>
    <row r="96" spans="1:12" ht="24.95" customHeight="1" x14ac:dyDescent="0.45">
      <c r="A96" s="35" t="s">
        <v>121</v>
      </c>
      <c r="D96" s="35"/>
      <c r="E96" s="35"/>
      <c r="F96" s="35"/>
      <c r="G96" s="35"/>
      <c r="H96" s="35"/>
      <c r="I96" s="59"/>
      <c r="J96" s="35"/>
      <c r="K96" s="43"/>
      <c r="L96" s="35"/>
    </row>
    <row r="97" spans="1:12" ht="24.95" customHeight="1" x14ac:dyDescent="0.45">
      <c r="A97" s="35" t="s">
        <v>96</v>
      </c>
      <c r="D97" s="35"/>
      <c r="E97" s="35"/>
      <c r="F97" s="35"/>
      <c r="G97" s="35"/>
      <c r="H97" s="35"/>
      <c r="I97" s="59"/>
      <c r="J97" s="35"/>
      <c r="K97" s="43"/>
      <c r="L97" s="35"/>
    </row>
  </sheetData>
  <mergeCells count="11">
    <mergeCell ref="A35:K35"/>
    <mergeCell ref="A1:K1"/>
    <mergeCell ref="A2:K2"/>
    <mergeCell ref="A3:K3"/>
    <mergeCell ref="A33:K33"/>
    <mergeCell ref="A34:K34"/>
    <mergeCell ref="A36:K36"/>
    <mergeCell ref="A65:K65"/>
    <mergeCell ref="A66:K66"/>
    <mergeCell ref="A67:K67"/>
    <mergeCell ref="A68:K68"/>
  </mergeCells>
  <pageMargins left="0.83" right="0.19685039370078741" top="0.55000000000000004" bottom="0.43307086614173229" header="0.31496062992125984" footer="0.35433070866141736"/>
  <pageSetup paperSize="9" scale="95" orientation="portrait" r:id="rId1"/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8"/>
  <sheetViews>
    <sheetView topLeftCell="A10" zoomScale="90" zoomScaleNormal="90" workbookViewId="0">
      <selection activeCell="I33" sqref="I33:I34"/>
    </sheetView>
  </sheetViews>
  <sheetFormatPr defaultColWidth="9.140625" defaultRowHeight="21.75" x14ac:dyDescent="0.45"/>
  <cols>
    <col min="1" max="1" width="4.42578125" style="78" customWidth="1"/>
    <col min="2" max="3" width="9.140625" style="78"/>
    <col min="4" max="5" width="9.140625" style="78" customWidth="1"/>
    <col min="6" max="6" width="4.7109375" style="78" customWidth="1"/>
    <col min="7" max="7" width="9.140625" style="78" customWidth="1"/>
    <col min="8" max="8" width="0.7109375" style="78" customWidth="1"/>
    <col min="9" max="9" width="16.5703125" style="78" bestFit="1" customWidth="1"/>
    <col min="10" max="10" width="1.140625" style="78" customWidth="1"/>
    <col min="11" max="11" width="16.5703125" style="78" bestFit="1" customWidth="1"/>
    <col min="12" max="12" width="1" style="78" customWidth="1"/>
    <col min="13" max="13" width="16.5703125" style="78" bestFit="1" customWidth="1"/>
    <col min="14" max="14" width="1.140625" style="78" customWidth="1"/>
    <col min="15" max="15" width="16.5703125" style="78" bestFit="1" customWidth="1"/>
    <col min="16" max="16" width="2.140625" style="78" customWidth="1"/>
    <col min="17" max="16384" width="9.140625" style="78"/>
  </cols>
  <sheetData>
    <row r="1" spans="1:21" ht="21.95" customHeight="1" x14ac:dyDescent="0.45">
      <c r="A1" s="218" t="s">
        <v>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</row>
    <row r="2" spans="1:21" ht="21.95" customHeight="1" x14ac:dyDescent="0.45">
      <c r="A2" s="218" t="s">
        <v>103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</row>
    <row r="3" spans="1:21" ht="21.95" customHeight="1" x14ac:dyDescent="0.45">
      <c r="A3" s="218" t="s">
        <v>194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</row>
    <row r="4" spans="1:21" ht="21.95" customHeight="1" x14ac:dyDescent="0.45">
      <c r="A4" s="218" t="s">
        <v>99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21" ht="21.95" customHeight="1" x14ac:dyDescent="0.4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1:21" ht="21.95" customHeight="1" x14ac:dyDescent="0.4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80"/>
      <c r="M6" s="80"/>
      <c r="N6" s="80"/>
      <c r="O6" s="81" t="s">
        <v>4</v>
      </c>
    </row>
    <row r="7" spans="1:21" ht="21.95" customHeight="1" x14ac:dyDescent="0.45">
      <c r="A7" s="15"/>
      <c r="B7" s="15"/>
      <c r="C7" s="15"/>
      <c r="D7" s="15"/>
      <c r="E7" s="15"/>
      <c r="F7" s="15"/>
      <c r="G7" s="15"/>
      <c r="H7" s="15"/>
      <c r="I7" s="219" t="s">
        <v>110</v>
      </c>
      <c r="J7" s="219"/>
      <c r="K7" s="219"/>
      <c r="L7" s="79"/>
      <c r="M7" s="219" t="s">
        <v>206</v>
      </c>
      <c r="N7" s="219"/>
      <c r="O7" s="219"/>
    </row>
    <row r="8" spans="1:21" ht="21.95" customHeight="1" x14ac:dyDescent="0.45">
      <c r="A8" s="15"/>
      <c r="B8" s="15"/>
      <c r="C8" s="15"/>
      <c r="D8" s="15"/>
      <c r="E8" s="15"/>
      <c r="F8" s="15"/>
      <c r="G8" s="79" t="s">
        <v>5</v>
      </c>
      <c r="H8" s="15"/>
      <c r="I8" s="82" t="s">
        <v>193</v>
      </c>
      <c r="J8" s="79"/>
      <c r="K8" s="82" t="s">
        <v>195</v>
      </c>
      <c r="L8" s="79"/>
      <c r="M8" s="82" t="s">
        <v>193</v>
      </c>
      <c r="N8" s="79"/>
      <c r="O8" s="82" t="s">
        <v>195</v>
      </c>
      <c r="R8" s="83"/>
      <c r="S8" s="84"/>
      <c r="T8" s="84"/>
      <c r="U8" s="84"/>
    </row>
    <row r="9" spans="1:21" ht="21.95" customHeight="1" x14ac:dyDescent="0.45">
      <c r="A9" s="15"/>
      <c r="B9" s="15"/>
      <c r="C9" s="15"/>
      <c r="D9" s="15"/>
      <c r="E9" s="15"/>
      <c r="F9" s="15"/>
      <c r="G9" s="79"/>
      <c r="H9" s="15"/>
      <c r="I9" s="85"/>
      <c r="J9" s="79"/>
      <c r="K9" s="85"/>
      <c r="L9" s="79"/>
      <c r="M9" s="85"/>
      <c r="N9" s="79"/>
      <c r="O9" s="85"/>
      <c r="R9" s="83"/>
      <c r="S9" s="84"/>
      <c r="T9" s="84"/>
      <c r="U9" s="84"/>
    </row>
    <row r="10" spans="1:21" ht="21.95" customHeight="1" x14ac:dyDescent="0.45">
      <c r="A10" s="86" t="s">
        <v>52</v>
      </c>
      <c r="C10" s="15"/>
      <c r="D10" s="15"/>
      <c r="E10" s="15"/>
      <c r="F10" s="15"/>
      <c r="G10" s="15"/>
      <c r="H10" s="15"/>
      <c r="I10" s="52">
        <v>135764038</v>
      </c>
      <c r="J10" s="15"/>
      <c r="K10" s="43">
        <v>146667465</v>
      </c>
      <c r="M10" s="43">
        <v>524522231</v>
      </c>
      <c r="N10" s="87"/>
      <c r="O10" s="43">
        <v>436517709</v>
      </c>
      <c r="R10" s="83"/>
      <c r="S10" s="84"/>
      <c r="T10" s="84"/>
      <c r="U10" s="84"/>
    </row>
    <row r="11" spans="1:21" ht="21.95" customHeight="1" x14ac:dyDescent="0.45">
      <c r="A11" s="88" t="s">
        <v>53</v>
      </c>
      <c r="C11" s="15"/>
      <c r="D11" s="15"/>
      <c r="E11" s="15"/>
      <c r="F11" s="15"/>
      <c r="G11" s="15"/>
      <c r="H11" s="15"/>
      <c r="I11" s="89">
        <v>-71930540</v>
      </c>
      <c r="J11" s="15"/>
      <c r="K11" s="89">
        <v>-65792623</v>
      </c>
      <c r="L11" s="15"/>
      <c r="M11" s="90">
        <v>-282466567</v>
      </c>
      <c r="N11" s="87"/>
      <c r="O11" s="89">
        <v>-193020791</v>
      </c>
      <c r="R11" s="83"/>
      <c r="S11" s="84"/>
      <c r="T11" s="84"/>
      <c r="U11" s="84"/>
    </row>
    <row r="12" spans="1:21" ht="21.95" customHeight="1" x14ac:dyDescent="0.45">
      <c r="A12" s="91" t="s">
        <v>54</v>
      </c>
      <c r="C12" s="88"/>
      <c r="D12" s="15"/>
      <c r="E12" s="15"/>
      <c r="F12" s="15"/>
      <c r="G12" s="15"/>
      <c r="H12" s="15"/>
      <c r="I12" s="205">
        <f>SUM(I10:I11)</f>
        <v>63833498</v>
      </c>
      <c r="J12" s="206"/>
      <c r="K12" s="205">
        <f>SUM(K10:K11)</f>
        <v>80874842</v>
      </c>
      <c r="L12" s="207"/>
      <c r="M12" s="205">
        <f>SUM(M10:M11)</f>
        <v>242055664</v>
      </c>
      <c r="N12" s="206"/>
      <c r="O12" s="205">
        <f>SUM(O10:O11)</f>
        <v>243496918</v>
      </c>
    </row>
    <row r="13" spans="1:21" ht="21.95" customHeight="1" x14ac:dyDescent="0.45">
      <c r="A13" s="78" t="s">
        <v>55</v>
      </c>
      <c r="C13" s="88"/>
      <c r="D13" s="15"/>
      <c r="E13" s="15"/>
      <c r="F13" s="15"/>
      <c r="G13" s="15"/>
      <c r="H13" s="15"/>
      <c r="I13" s="89">
        <v>-341908</v>
      </c>
      <c r="J13" s="15"/>
      <c r="K13" s="89">
        <v>417606</v>
      </c>
      <c r="L13" s="15"/>
      <c r="M13" s="89">
        <v>1013670</v>
      </c>
      <c r="N13" s="87"/>
      <c r="O13" s="89">
        <v>1755103</v>
      </c>
      <c r="S13" s="84"/>
    </row>
    <row r="14" spans="1:21" ht="21.95" customHeight="1" x14ac:dyDescent="0.45">
      <c r="A14" s="86" t="s">
        <v>56</v>
      </c>
      <c r="B14" s="92"/>
      <c r="C14" s="93"/>
      <c r="D14" s="15"/>
      <c r="E14" s="15"/>
      <c r="F14" s="15"/>
      <c r="G14" s="15"/>
      <c r="H14" s="15"/>
      <c r="I14" s="94">
        <v>-8728817</v>
      </c>
      <c r="J14" s="15"/>
      <c r="K14" s="94">
        <v>-9437332</v>
      </c>
      <c r="L14" s="15"/>
      <c r="M14" s="94">
        <v>-28559640</v>
      </c>
      <c r="N14" s="87"/>
      <c r="O14" s="94">
        <v>-23782840</v>
      </c>
      <c r="S14" s="84"/>
    </row>
    <row r="15" spans="1:21" ht="21.95" customHeight="1" x14ac:dyDescent="0.45">
      <c r="A15" s="86" t="s">
        <v>57</v>
      </c>
      <c r="B15" s="92"/>
      <c r="C15" s="93"/>
      <c r="D15" s="15"/>
      <c r="E15" s="15"/>
      <c r="F15" s="15"/>
      <c r="G15" s="15"/>
      <c r="H15" s="15"/>
      <c r="I15" s="94">
        <v>-32069055</v>
      </c>
      <c r="J15" s="15"/>
      <c r="K15" s="94">
        <v>-25818356</v>
      </c>
      <c r="L15" s="15"/>
      <c r="M15" s="94">
        <v>-93517886</v>
      </c>
      <c r="N15" s="87"/>
      <c r="O15" s="94">
        <v>-83779503</v>
      </c>
      <c r="S15" s="84"/>
    </row>
    <row r="16" spans="1:21" ht="21.95" customHeight="1" x14ac:dyDescent="0.45">
      <c r="A16" s="86" t="s">
        <v>113</v>
      </c>
      <c r="B16" s="92"/>
      <c r="C16" s="93"/>
      <c r="D16" s="15"/>
      <c r="E16" s="15"/>
      <c r="F16" s="15"/>
      <c r="G16" s="15"/>
      <c r="H16" s="15"/>
      <c r="I16" s="52">
        <v>274686</v>
      </c>
      <c r="J16" s="15"/>
      <c r="K16" s="52">
        <v>-2182498</v>
      </c>
      <c r="L16" s="15"/>
      <c r="M16" s="235">
        <v>0</v>
      </c>
      <c r="N16" s="87"/>
      <c r="O16" s="52">
        <v>-1623773</v>
      </c>
      <c r="S16" s="84"/>
    </row>
    <row r="17" spans="1:19" ht="21.95" customHeight="1" x14ac:dyDescent="0.45">
      <c r="A17" s="95" t="s">
        <v>58</v>
      </c>
      <c r="B17" s="92"/>
      <c r="C17" s="93"/>
      <c r="D17" s="15"/>
      <c r="E17" s="15"/>
      <c r="F17" s="15"/>
      <c r="G17" s="15"/>
      <c r="H17" s="15"/>
      <c r="I17" s="96">
        <v>2983079</v>
      </c>
      <c r="J17" s="15"/>
      <c r="K17" s="96">
        <v>-24982653</v>
      </c>
      <c r="L17" s="15"/>
      <c r="M17" s="96">
        <v>4968149</v>
      </c>
      <c r="N17" s="87"/>
      <c r="O17" s="96">
        <v>-48544252</v>
      </c>
      <c r="S17" s="84"/>
    </row>
    <row r="18" spans="1:19" ht="21.95" customHeight="1" x14ac:dyDescent="0.45">
      <c r="A18" s="97" t="s">
        <v>115</v>
      </c>
      <c r="B18" s="92"/>
      <c r="C18" s="93"/>
      <c r="D18" s="15"/>
      <c r="E18" s="15"/>
      <c r="F18" s="15"/>
      <c r="G18" s="15"/>
      <c r="H18" s="15"/>
      <c r="I18" s="208">
        <f>SUM(I12:I17)</f>
        <v>25951483</v>
      </c>
      <c r="J18" s="208"/>
      <c r="K18" s="208">
        <f>SUM(K12:K17)</f>
        <v>18871609</v>
      </c>
      <c r="L18" s="207"/>
      <c r="M18" s="208">
        <f>SUM(M12:M17)</f>
        <v>125959957</v>
      </c>
      <c r="N18" s="208"/>
      <c r="O18" s="208">
        <f>SUM(O12:O17)</f>
        <v>87521653</v>
      </c>
    </row>
    <row r="19" spans="1:19" ht="21.95" customHeight="1" x14ac:dyDescent="0.45">
      <c r="A19" s="98" t="s">
        <v>59</v>
      </c>
      <c r="B19" s="92"/>
      <c r="C19" s="93"/>
      <c r="D19" s="15"/>
      <c r="E19" s="15"/>
      <c r="F19" s="15"/>
      <c r="G19" s="15"/>
      <c r="H19" s="15"/>
      <c r="I19" s="94">
        <v>82460</v>
      </c>
      <c r="J19" s="15"/>
      <c r="K19" s="94">
        <v>106778</v>
      </c>
      <c r="L19" s="15"/>
      <c r="M19" s="94">
        <v>275596</v>
      </c>
      <c r="N19" s="87"/>
      <c r="O19" s="94">
        <v>348206</v>
      </c>
      <c r="S19" s="84"/>
    </row>
    <row r="20" spans="1:19" ht="21.95" customHeight="1" x14ac:dyDescent="0.45">
      <c r="A20" s="98" t="s">
        <v>60</v>
      </c>
      <c r="C20" s="88"/>
      <c r="D20" s="15"/>
      <c r="E20" s="15"/>
      <c r="F20" s="15"/>
      <c r="G20" s="15"/>
      <c r="H20" s="15"/>
      <c r="I20" s="96">
        <v>-949267</v>
      </c>
      <c r="J20" s="15"/>
      <c r="K20" s="96">
        <v>-95845</v>
      </c>
      <c r="L20" s="15"/>
      <c r="M20" s="96">
        <v>-2239748</v>
      </c>
      <c r="N20" s="87"/>
      <c r="O20" s="96">
        <v>-391029</v>
      </c>
    </row>
    <row r="21" spans="1:19" ht="21.95" customHeight="1" x14ac:dyDescent="0.45">
      <c r="A21" s="97" t="s">
        <v>116</v>
      </c>
      <c r="C21" s="88"/>
      <c r="D21" s="15"/>
      <c r="E21" s="15"/>
      <c r="F21" s="15"/>
      <c r="G21" s="15"/>
      <c r="H21" s="15"/>
      <c r="I21" s="208">
        <f>SUM(I18:I20)</f>
        <v>25084676</v>
      </c>
      <c r="J21" s="208"/>
      <c r="K21" s="208">
        <f>SUM(K18:K20)</f>
        <v>18882542</v>
      </c>
      <c r="L21" s="207"/>
      <c r="M21" s="208">
        <f>SUM(M18:M20)</f>
        <v>123995805</v>
      </c>
      <c r="N21" s="208"/>
      <c r="O21" s="208">
        <f>SUM(O18:O20)</f>
        <v>87478830</v>
      </c>
    </row>
    <row r="22" spans="1:19" ht="21.95" customHeight="1" x14ac:dyDescent="0.45">
      <c r="A22" s="98" t="s">
        <v>143</v>
      </c>
      <c r="C22" s="88"/>
      <c r="D22" s="15"/>
      <c r="E22" s="15"/>
      <c r="F22" s="15"/>
      <c r="G22" s="99" t="s">
        <v>144</v>
      </c>
      <c r="H22" s="15"/>
      <c r="I22" s="96">
        <v>-544545</v>
      </c>
      <c r="J22" s="15"/>
      <c r="K22" s="100">
        <v>-2366041</v>
      </c>
      <c r="L22" s="101"/>
      <c r="M22" s="96">
        <v>-3090595</v>
      </c>
      <c r="N22" s="100"/>
      <c r="O22" s="100">
        <v>-6865797</v>
      </c>
    </row>
    <row r="23" spans="1:19" ht="21.95" customHeight="1" x14ac:dyDescent="0.45">
      <c r="A23" s="91" t="s">
        <v>117</v>
      </c>
      <c r="C23" s="88"/>
      <c r="D23" s="15"/>
      <c r="E23" s="15"/>
      <c r="F23" s="15"/>
      <c r="G23" s="15"/>
      <c r="H23" s="15"/>
      <c r="I23" s="209">
        <f>SUM(I21:I22)</f>
        <v>24540131</v>
      </c>
      <c r="J23" s="208"/>
      <c r="K23" s="209">
        <f>SUM(K21:K22)</f>
        <v>16516501</v>
      </c>
      <c r="L23" s="207"/>
      <c r="M23" s="209">
        <f>SUM(M21:M22)</f>
        <v>120905210</v>
      </c>
      <c r="N23" s="208"/>
      <c r="O23" s="209">
        <f>SUM(O21:O22)</f>
        <v>80613033</v>
      </c>
      <c r="R23" s="102"/>
    </row>
    <row r="24" spans="1:19" ht="21.95" customHeight="1" x14ac:dyDescent="0.45">
      <c r="A24" s="91" t="s">
        <v>61</v>
      </c>
      <c r="C24" s="15"/>
      <c r="D24" s="15"/>
      <c r="E24" s="15"/>
      <c r="F24" s="15"/>
      <c r="G24" s="15"/>
      <c r="H24" s="15"/>
      <c r="I24" s="16"/>
      <c r="J24" s="15"/>
      <c r="K24" s="16"/>
      <c r="L24" s="15"/>
      <c r="M24" s="16"/>
      <c r="N24" s="87"/>
      <c r="O24" s="16"/>
    </row>
    <row r="25" spans="1:19" s="83" customFormat="1" ht="21.95" customHeight="1" x14ac:dyDescent="0.45">
      <c r="A25" s="91" t="s">
        <v>62</v>
      </c>
      <c r="C25" s="15"/>
      <c r="D25" s="15"/>
      <c r="E25" s="15"/>
      <c r="F25" s="15"/>
      <c r="G25" s="15"/>
      <c r="H25" s="15"/>
      <c r="I25" s="16"/>
      <c r="J25" s="87"/>
      <c r="K25" s="16"/>
    </row>
    <row r="26" spans="1:19" s="83" customFormat="1" ht="21.95" customHeight="1" x14ac:dyDescent="0.45">
      <c r="A26" s="91"/>
      <c r="B26" s="104" t="s">
        <v>146</v>
      </c>
      <c r="C26" s="91"/>
      <c r="D26" s="91"/>
      <c r="E26" s="15"/>
      <c r="F26" s="15"/>
      <c r="G26" s="15"/>
      <c r="H26" s="15"/>
      <c r="I26" s="16"/>
      <c r="J26" s="87"/>
      <c r="K26" s="16"/>
    </row>
    <row r="27" spans="1:19" s="83" customFormat="1" ht="21.95" customHeight="1" x14ac:dyDescent="0.45">
      <c r="A27" s="15" t="s">
        <v>63</v>
      </c>
      <c r="C27" s="15"/>
      <c r="D27" s="15"/>
      <c r="E27" s="15"/>
      <c r="F27" s="15"/>
      <c r="G27" s="103"/>
      <c r="H27" s="15"/>
      <c r="I27" s="212">
        <v>0</v>
      </c>
      <c r="J27" s="208"/>
      <c r="K27" s="213">
        <v>-86780</v>
      </c>
      <c r="L27" s="207"/>
      <c r="M27" s="213">
        <v>401460</v>
      </c>
      <c r="N27" s="208"/>
      <c r="O27" s="213">
        <v>2123594</v>
      </c>
    </row>
    <row r="28" spans="1:19" s="83" customFormat="1" ht="21.95" customHeight="1" x14ac:dyDescent="0.45">
      <c r="A28" s="91" t="s">
        <v>145</v>
      </c>
      <c r="B28" s="104"/>
      <c r="C28" s="91"/>
      <c r="D28" s="91"/>
      <c r="E28" s="91"/>
      <c r="F28" s="91"/>
      <c r="G28" s="105"/>
      <c r="H28" s="15"/>
      <c r="I28" s="94"/>
      <c r="J28" s="87"/>
      <c r="K28" s="94"/>
      <c r="M28" s="94"/>
      <c r="O28" s="94"/>
    </row>
    <row r="29" spans="1:19" s="83" customFormat="1" ht="21.95" customHeight="1" x14ac:dyDescent="0.45">
      <c r="A29" s="91"/>
      <c r="B29" s="104" t="s">
        <v>146</v>
      </c>
      <c r="C29" s="91"/>
      <c r="D29" s="91"/>
      <c r="E29" s="91"/>
      <c r="F29" s="91"/>
      <c r="G29" s="105"/>
      <c r="H29" s="15"/>
      <c r="I29" s="94"/>
      <c r="J29" s="87"/>
      <c r="K29" s="94"/>
      <c r="M29" s="94"/>
      <c r="O29" s="94"/>
    </row>
    <row r="30" spans="1:19" s="83" customFormat="1" ht="21.95" customHeight="1" x14ac:dyDescent="0.45">
      <c r="A30" s="15" t="s">
        <v>201</v>
      </c>
      <c r="C30" s="15"/>
      <c r="D30" s="15"/>
      <c r="E30" s="15"/>
      <c r="F30" s="15"/>
      <c r="G30" s="103"/>
      <c r="H30" s="15"/>
      <c r="I30" s="214">
        <v>0</v>
      </c>
      <c r="J30" s="208"/>
      <c r="K30" s="214">
        <v>0</v>
      </c>
      <c r="L30" s="207"/>
      <c r="M30" s="215">
        <v>2224385</v>
      </c>
      <c r="N30" s="208"/>
      <c r="O30" s="214">
        <v>0</v>
      </c>
    </row>
    <row r="31" spans="1:19" s="83" customFormat="1" ht="21.95" customHeight="1" x14ac:dyDescent="0.45">
      <c r="A31" s="15" t="s">
        <v>181</v>
      </c>
      <c r="C31" s="15"/>
      <c r="D31" s="15"/>
      <c r="E31" s="15"/>
      <c r="F31" s="15"/>
      <c r="G31" s="103"/>
      <c r="H31" s="15"/>
      <c r="I31" s="212">
        <v>0</v>
      </c>
      <c r="J31" s="208"/>
      <c r="K31" s="212">
        <v>0</v>
      </c>
      <c r="L31" s="207"/>
      <c r="M31" s="213">
        <v>-444877</v>
      </c>
      <c r="N31" s="208"/>
      <c r="O31" s="212">
        <v>0</v>
      </c>
    </row>
    <row r="32" spans="1:19" s="83" customFormat="1" ht="21.95" customHeight="1" x14ac:dyDescent="0.45">
      <c r="A32" s="91" t="s">
        <v>147</v>
      </c>
      <c r="C32" s="15"/>
      <c r="D32" s="15"/>
      <c r="E32" s="15"/>
      <c r="F32" s="15"/>
      <c r="G32" s="103"/>
      <c r="H32" s="15"/>
      <c r="I32" s="94"/>
      <c r="J32" s="87"/>
      <c r="K32" s="204"/>
      <c r="L32" s="204"/>
      <c r="M32" s="204"/>
      <c r="N32" s="204"/>
      <c r="O32" s="204"/>
    </row>
    <row r="33" spans="1:15" s="83" customFormat="1" ht="21.95" customHeight="1" x14ac:dyDescent="0.45">
      <c r="A33" s="91"/>
      <c r="B33" s="104" t="s">
        <v>146</v>
      </c>
      <c r="C33" s="91"/>
      <c r="D33" s="91"/>
      <c r="E33" s="91"/>
      <c r="F33" s="91"/>
      <c r="G33" s="105"/>
      <c r="H33" s="15"/>
      <c r="I33" s="236">
        <f>SUM(I30:I31)</f>
        <v>0</v>
      </c>
      <c r="J33" s="87"/>
      <c r="K33" s="107">
        <f>SUM(K30:K31)</f>
        <v>0</v>
      </c>
      <c r="L33" s="106"/>
      <c r="M33" s="107">
        <f>SUM(M30:M31)</f>
        <v>1779508</v>
      </c>
      <c r="N33" s="106"/>
      <c r="O33" s="107">
        <f>SUM(O30:O31)</f>
        <v>0</v>
      </c>
    </row>
    <row r="34" spans="1:15" s="83" customFormat="1" ht="21.95" customHeight="1" x14ac:dyDescent="0.45">
      <c r="A34" s="91" t="s">
        <v>184</v>
      </c>
      <c r="B34" s="104"/>
      <c r="C34" s="91"/>
      <c r="D34" s="91"/>
      <c r="E34" s="91"/>
      <c r="F34" s="91"/>
      <c r="G34" s="103"/>
      <c r="H34" s="15"/>
      <c r="I34" s="236">
        <f>+I27+I33</f>
        <v>0</v>
      </c>
      <c r="J34" s="87"/>
      <c r="K34" s="96">
        <f>+K27+K33</f>
        <v>-86780</v>
      </c>
      <c r="M34" s="96">
        <f>+M27+M33</f>
        <v>2180968</v>
      </c>
      <c r="O34" s="96">
        <f>+O27+O33</f>
        <v>2123594</v>
      </c>
    </row>
    <row r="35" spans="1:15" s="83" customFormat="1" ht="21.95" customHeight="1" thickBot="1" x14ac:dyDescent="0.5">
      <c r="A35" s="91" t="s">
        <v>185</v>
      </c>
      <c r="B35" s="104"/>
      <c r="C35" s="91"/>
      <c r="D35" s="91"/>
      <c r="E35" s="91"/>
      <c r="F35" s="91"/>
      <c r="G35" s="103"/>
      <c r="H35" s="15"/>
      <c r="I35" s="108">
        <f>I23+I34</f>
        <v>24540131</v>
      </c>
      <c r="J35" s="87"/>
      <c r="K35" s="108">
        <f>K23+K34</f>
        <v>16429721</v>
      </c>
      <c r="M35" s="108">
        <f>M23+M34</f>
        <v>123086178</v>
      </c>
      <c r="O35" s="108">
        <f>O23+O34</f>
        <v>82736627</v>
      </c>
    </row>
    <row r="36" spans="1:15" ht="21.95" customHeight="1" thickTop="1" x14ac:dyDescent="0.45">
      <c r="A36" s="97"/>
      <c r="G36" s="15"/>
      <c r="H36" s="15"/>
      <c r="I36" s="94"/>
      <c r="J36" s="15"/>
      <c r="K36" s="94"/>
      <c r="L36" s="15"/>
      <c r="M36" s="94"/>
      <c r="N36" s="87"/>
      <c r="O36" s="94"/>
    </row>
    <row r="37" spans="1:15" ht="21.95" customHeight="1" x14ac:dyDescent="0.45">
      <c r="A37" s="91" t="s">
        <v>118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11"/>
      <c r="N37" s="15"/>
      <c r="O37" s="111"/>
    </row>
    <row r="38" spans="1:15" ht="21.95" customHeight="1" x14ac:dyDescent="0.45">
      <c r="A38" s="15"/>
      <c r="B38" s="112" t="s">
        <v>64</v>
      </c>
      <c r="C38" s="15"/>
      <c r="D38" s="15"/>
      <c r="E38" s="15"/>
      <c r="F38" s="15"/>
      <c r="G38" s="99" t="s">
        <v>148</v>
      </c>
      <c r="H38" s="15"/>
      <c r="I38" s="210">
        <f>+I23/I40</f>
        <v>5.1125285271943939E-2</v>
      </c>
      <c r="J38" s="210"/>
      <c r="K38" s="210">
        <f>+K23/K40</f>
        <v>3.4409385398934803E-2</v>
      </c>
      <c r="L38" s="207"/>
      <c r="M38" s="210">
        <f>+M23/M40</f>
        <v>0.25188591503909613</v>
      </c>
      <c r="N38" s="210"/>
      <c r="O38" s="210">
        <f>+O23/O40</f>
        <v>0.16794385933643266</v>
      </c>
    </row>
    <row r="39" spans="1:15" ht="21.95" customHeight="1" x14ac:dyDescent="0.45">
      <c r="A39" s="15"/>
      <c r="B39" s="114"/>
      <c r="C39" s="15"/>
      <c r="D39" s="15"/>
      <c r="E39" s="15"/>
      <c r="F39" s="15"/>
      <c r="G39" s="15"/>
      <c r="H39" s="15"/>
      <c r="I39" s="15"/>
      <c r="J39" s="15"/>
      <c r="K39" s="15"/>
      <c r="L39" s="113"/>
      <c r="M39" s="113"/>
      <c r="N39" s="113"/>
      <c r="O39" s="113"/>
    </row>
    <row r="40" spans="1:15" ht="21.95" customHeight="1" x14ac:dyDescent="0.45">
      <c r="A40" s="110"/>
      <c r="B40" s="98" t="s">
        <v>65</v>
      </c>
      <c r="C40" s="15"/>
      <c r="D40" s="15"/>
      <c r="E40" s="15"/>
      <c r="F40" s="15"/>
      <c r="G40" s="15"/>
      <c r="H40" s="15"/>
      <c r="I40" s="109">
        <v>479999884</v>
      </c>
      <c r="J40" s="15"/>
      <c r="K40" s="109">
        <v>479999884</v>
      </c>
      <c r="L40" s="15"/>
      <c r="M40" s="109">
        <v>479999884</v>
      </c>
      <c r="N40" s="87"/>
      <c r="O40" s="109">
        <v>479999884</v>
      </c>
    </row>
    <row r="41" spans="1:15" ht="21.95" customHeight="1" x14ac:dyDescent="0.45">
      <c r="A41" s="110"/>
      <c r="B41" s="83"/>
      <c r="C41" s="15"/>
      <c r="D41" s="15"/>
      <c r="E41" s="15"/>
      <c r="F41" s="15"/>
      <c r="G41" s="15"/>
      <c r="H41" s="15"/>
      <c r="I41" s="109"/>
      <c r="J41" s="15"/>
      <c r="K41" s="109"/>
      <c r="L41" s="15"/>
      <c r="M41" s="109"/>
      <c r="N41" s="87"/>
      <c r="O41" s="109"/>
    </row>
    <row r="42" spans="1:15" ht="21.95" customHeight="1" x14ac:dyDescent="0.45">
      <c r="A42" s="88" t="s">
        <v>22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09"/>
      <c r="N42" s="87"/>
      <c r="O42" s="109"/>
    </row>
    <row r="43" spans="1:15" ht="21.95" customHeight="1" x14ac:dyDescent="0.45">
      <c r="A43" s="88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09"/>
      <c r="N43" s="87"/>
      <c r="O43" s="109"/>
    </row>
    <row r="44" spans="1:15" ht="21.95" customHeight="1" x14ac:dyDescent="0.45">
      <c r="A44" s="88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09"/>
      <c r="N44" s="87"/>
      <c r="O44" s="109"/>
    </row>
    <row r="45" spans="1:15" ht="21.95" customHeight="1" x14ac:dyDescent="0.45">
      <c r="D45" s="115" t="s">
        <v>122</v>
      </c>
      <c r="E45" s="115"/>
      <c r="F45" s="115"/>
      <c r="G45" s="15"/>
      <c r="H45" s="15"/>
      <c r="I45" s="116"/>
      <c r="J45" s="15"/>
      <c r="K45" s="15"/>
      <c r="L45" s="15"/>
      <c r="M45" s="15"/>
      <c r="N45" s="15"/>
      <c r="O45" s="15"/>
    </row>
    <row r="46" spans="1:15" ht="21.95" customHeight="1" x14ac:dyDescent="0.45">
      <c r="D46" s="117" t="s">
        <v>97</v>
      </c>
      <c r="E46" s="117"/>
      <c r="F46" s="117"/>
      <c r="G46" s="15"/>
      <c r="H46" s="15"/>
      <c r="I46" s="116"/>
      <c r="J46" s="15"/>
      <c r="K46" s="15"/>
      <c r="L46" s="15"/>
      <c r="M46" s="15"/>
      <c r="N46" s="15"/>
      <c r="O46" s="15"/>
    </row>
    <row r="47" spans="1:15" x14ac:dyDescent="0.45">
      <c r="C47" s="43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1:15" x14ac:dyDescent="0.45">
      <c r="M48" s="118"/>
    </row>
  </sheetData>
  <mergeCells count="6">
    <mergeCell ref="A1:O1"/>
    <mergeCell ref="A2:O2"/>
    <mergeCell ref="A3:O3"/>
    <mergeCell ref="A4:O4"/>
    <mergeCell ref="I7:K7"/>
    <mergeCell ref="M7:O7"/>
  </mergeCells>
  <pageMargins left="0.70866141732283472" right="0.23622047244094491" top="0.55118110236220474" bottom="0.51181102362204722" header="0.23622047244094491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4"/>
  <sheetViews>
    <sheetView topLeftCell="A7" zoomScaleNormal="100" zoomScaleSheetLayoutView="100" workbookViewId="0">
      <selection activeCell="J12" sqref="J12"/>
    </sheetView>
  </sheetViews>
  <sheetFormatPr defaultColWidth="9.140625" defaultRowHeight="24" customHeight="1" x14ac:dyDescent="0.45"/>
  <cols>
    <col min="1" max="1" width="9.140625" style="2"/>
    <col min="2" max="2" width="22" style="2" customWidth="1"/>
    <col min="3" max="3" width="0.85546875" style="2" customWidth="1"/>
    <col min="4" max="4" width="8.5703125" style="2" customWidth="1"/>
    <col min="5" max="5" width="0.85546875" style="3" customWidth="1"/>
    <col min="6" max="6" width="13.85546875" style="3" customWidth="1"/>
    <col min="7" max="7" width="0.85546875" style="3" customWidth="1"/>
    <col min="8" max="8" width="12.5703125" style="3" customWidth="1"/>
    <col min="9" max="9" width="0.85546875" style="3" customWidth="1"/>
    <col min="10" max="10" width="12.140625" style="3" customWidth="1"/>
    <col min="11" max="11" width="0.85546875" style="3" customWidth="1"/>
    <col min="12" max="12" width="13" style="3" customWidth="1"/>
    <col min="13" max="13" width="0.85546875" style="3" customWidth="1"/>
    <col min="14" max="14" width="13.42578125" style="3" customWidth="1"/>
    <col min="15" max="15" width="0.85546875" style="3" customWidth="1"/>
    <col min="16" max="16" width="15.42578125" style="3" bestFit="1" customWidth="1"/>
    <col min="17" max="17" width="0.85546875" style="3" customWidth="1"/>
    <col min="18" max="18" width="14" style="3" customWidth="1"/>
    <col min="19" max="19" width="1.5703125" style="2" customWidth="1"/>
    <col min="20" max="20" width="5.42578125" style="2" customWidth="1"/>
    <col min="21" max="16384" width="9.140625" style="2"/>
  </cols>
  <sheetData>
    <row r="1" spans="1:19" ht="24" customHeight="1" x14ac:dyDescent="0.45">
      <c r="A1" s="220" t="s">
        <v>2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1"/>
    </row>
    <row r="2" spans="1:19" ht="24" customHeight="1" x14ac:dyDescent="0.45">
      <c r="A2" s="220" t="s">
        <v>66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1"/>
    </row>
    <row r="3" spans="1:19" ht="24" customHeight="1" x14ac:dyDescent="0.45">
      <c r="A3" s="220" t="s">
        <v>197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1:19" ht="24" customHeight="1" x14ac:dyDescent="0.45">
      <c r="A4" s="220" t="s">
        <v>99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1"/>
    </row>
    <row r="5" spans="1:19" ht="21.75" x14ac:dyDescent="0.4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"/>
    </row>
    <row r="6" spans="1:19" ht="24" customHeight="1" x14ac:dyDescent="0.45">
      <c r="A6" s="17"/>
      <c r="B6" s="17"/>
      <c r="C6" s="17"/>
      <c r="D6" s="17"/>
      <c r="E6" s="17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7"/>
      <c r="R6" s="132" t="s">
        <v>4</v>
      </c>
      <c r="S6" s="1"/>
    </row>
    <row r="7" spans="1:19" ht="21.6" customHeight="1" x14ac:dyDescent="0.45">
      <c r="F7" s="221" t="s">
        <v>67</v>
      </c>
      <c r="H7" s="224" t="s">
        <v>68</v>
      </c>
      <c r="I7" s="133"/>
      <c r="J7" s="221" t="s">
        <v>44</v>
      </c>
      <c r="L7" s="227" t="s">
        <v>45</v>
      </c>
      <c r="M7" s="227"/>
      <c r="N7" s="227"/>
      <c r="P7" s="134" t="s">
        <v>149</v>
      </c>
      <c r="Q7" s="135"/>
      <c r="R7" s="221" t="s">
        <v>71</v>
      </c>
    </row>
    <row r="8" spans="1:19" ht="21.6" customHeight="1" x14ac:dyDescent="0.45">
      <c r="F8" s="222"/>
      <c r="H8" s="225"/>
      <c r="I8" s="133"/>
      <c r="J8" s="222"/>
      <c r="L8" s="136" t="s">
        <v>69</v>
      </c>
      <c r="M8" s="137"/>
      <c r="N8" s="136" t="s">
        <v>70</v>
      </c>
      <c r="P8" s="138" t="s">
        <v>150</v>
      </c>
      <c r="R8" s="222"/>
    </row>
    <row r="9" spans="1:19" ht="43.5" x14ac:dyDescent="0.45">
      <c r="A9" s="3"/>
      <c r="B9" s="3"/>
      <c r="C9" s="3"/>
      <c r="D9" s="139" t="s">
        <v>5</v>
      </c>
      <c r="E9" s="2"/>
      <c r="F9" s="223"/>
      <c r="H9" s="226"/>
      <c r="I9" s="133"/>
      <c r="J9" s="223"/>
      <c r="L9" s="140"/>
      <c r="N9" s="140"/>
      <c r="P9" s="141" t="s">
        <v>151</v>
      </c>
      <c r="R9" s="223"/>
    </row>
    <row r="10" spans="1:19" ht="12" customHeight="1" x14ac:dyDescent="0.45">
      <c r="D10" s="3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8"/>
    </row>
    <row r="11" spans="1:19" ht="24" customHeight="1" x14ac:dyDescent="0.45">
      <c r="A11" s="126" t="s">
        <v>72</v>
      </c>
      <c r="D11" s="99"/>
      <c r="F11" s="142">
        <v>200000000</v>
      </c>
      <c r="G11" s="128"/>
      <c r="H11" s="142">
        <v>84985489</v>
      </c>
      <c r="I11" s="143"/>
      <c r="J11" s="142">
        <v>10883817</v>
      </c>
      <c r="K11" s="144"/>
      <c r="L11" s="142">
        <v>21214282</v>
      </c>
      <c r="M11" s="144"/>
      <c r="N11" s="142">
        <v>81232248</v>
      </c>
      <c r="O11" s="145"/>
      <c r="P11" s="146">
        <v>-3704708</v>
      </c>
      <c r="Q11" s="145"/>
      <c r="R11" s="45">
        <v>394611128</v>
      </c>
    </row>
    <row r="12" spans="1:19" ht="21.75" x14ac:dyDescent="0.45">
      <c r="A12" s="2" t="s">
        <v>152</v>
      </c>
      <c r="D12" s="119"/>
      <c r="F12" s="52">
        <v>0</v>
      </c>
      <c r="G12" s="52"/>
      <c r="H12" s="52">
        <v>0</v>
      </c>
      <c r="I12" s="52"/>
      <c r="J12" s="52">
        <v>-788760</v>
      </c>
      <c r="K12" s="52"/>
      <c r="L12" s="52">
        <v>0</v>
      </c>
      <c r="M12" s="52"/>
      <c r="N12" s="52">
        <v>0</v>
      </c>
      <c r="O12" s="52"/>
      <c r="P12" s="52">
        <v>0</v>
      </c>
      <c r="Q12" s="52"/>
      <c r="R12" s="211">
        <f>SUM(F12:Q12)</f>
        <v>-788760</v>
      </c>
    </row>
    <row r="13" spans="1:19" ht="21.75" x14ac:dyDescent="0.45">
      <c r="A13" s="2" t="s">
        <v>111</v>
      </c>
      <c r="D13" s="119"/>
      <c r="F13" s="52">
        <v>0</v>
      </c>
      <c r="G13" s="52"/>
      <c r="H13" s="52">
        <v>0</v>
      </c>
      <c r="I13" s="52"/>
      <c r="J13" s="52">
        <v>0</v>
      </c>
      <c r="K13" s="52"/>
      <c r="L13" s="52">
        <v>0</v>
      </c>
      <c r="M13" s="52"/>
      <c r="N13" s="52">
        <v>-17200000</v>
      </c>
      <c r="O13" s="52"/>
      <c r="P13" s="52">
        <v>0</v>
      </c>
      <c r="Q13" s="52"/>
      <c r="R13" s="106">
        <f>SUM(F13:Q13)</f>
        <v>-17200000</v>
      </c>
    </row>
    <row r="14" spans="1:19" ht="24" customHeight="1" x14ac:dyDescent="0.45">
      <c r="A14" s="2" t="s">
        <v>117</v>
      </c>
      <c r="D14" s="147"/>
      <c r="F14" s="148">
        <v>0</v>
      </c>
      <c r="G14" s="52"/>
      <c r="H14" s="148">
        <v>0</v>
      </c>
      <c r="I14" s="52"/>
      <c r="J14" s="148">
        <v>0</v>
      </c>
      <c r="K14" s="52"/>
      <c r="L14" s="148">
        <v>0</v>
      </c>
      <c r="M14" s="52"/>
      <c r="N14" s="52">
        <f>'PL '!O23</f>
        <v>80613033</v>
      </c>
      <c r="O14" s="52"/>
      <c r="P14" s="52">
        <v>0</v>
      </c>
      <c r="Q14" s="52"/>
      <c r="R14" s="211">
        <f t="shared" ref="R14:R15" si="0">SUM(F14:Q14)</f>
        <v>80613033</v>
      </c>
    </row>
    <row r="15" spans="1:19" ht="24" customHeight="1" x14ac:dyDescent="0.45">
      <c r="A15" s="2" t="s">
        <v>119</v>
      </c>
      <c r="D15" s="149"/>
      <c r="F15" s="69">
        <v>0</v>
      </c>
      <c r="G15" s="52"/>
      <c r="H15" s="69">
        <v>0</v>
      </c>
      <c r="I15" s="52"/>
      <c r="J15" s="69">
        <v>0</v>
      </c>
      <c r="K15" s="52"/>
      <c r="L15" s="69">
        <v>0</v>
      </c>
      <c r="M15" s="52"/>
      <c r="N15" s="69">
        <v>0</v>
      </c>
      <c r="O15" s="52"/>
      <c r="P15" s="69">
        <f>'PL '!O27</f>
        <v>2123594</v>
      </c>
      <c r="Q15" s="52"/>
      <c r="R15" s="211">
        <f t="shared" si="0"/>
        <v>2123594</v>
      </c>
    </row>
    <row r="16" spans="1:19" ht="12" customHeight="1" x14ac:dyDescent="0.45">
      <c r="D16" s="120"/>
      <c r="F16" s="121"/>
      <c r="G16" s="150"/>
      <c r="H16" s="121"/>
      <c r="I16" s="150"/>
      <c r="J16" s="121"/>
      <c r="K16" s="150"/>
      <c r="L16" s="121"/>
      <c r="M16" s="151"/>
      <c r="N16" s="121"/>
      <c r="O16" s="150"/>
      <c r="P16" s="151"/>
      <c r="Q16" s="150"/>
      <c r="R16" s="121"/>
    </row>
    <row r="17" spans="1:20" ht="24" customHeight="1" thickBot="1" x14ac:dyDescent="0.5">
      <c r="A17" s="126" t="s">
        <v>196</v>
      </c>
      <c r="D17" s="3"/>
      <c r="F17" s="127">
        <f>SUM(F11:F15)</f>
        <v>200000000</v>
      </c>
      <c r="G17" s="128"/>
      <c r="H17" s="127">
        <f>SUM(H11:H15)</f>
        <v>84985489</v>
      </c>
      <c r="I17" s="128"/>
      <c r="J17" s="127">
        <f>SUM(J11:J15)</f>
        <v>10095057</v>
      </c>
      <c r="K17" s="128"/>
      <c r="L17" s="127">
        <f>SUM(L11:L15)</f>
        <v>21214282</v>
      </c>
      <c r="M17" s="128"/>
      <c r="N17" s="127">
        <f>SUM(N11:N15)</f>
        <v>144645281</v>
      </c>
      <c r="O17" s="128"/>
      <c r="P17" s="127">
        <f>SUM(P11:P15)</f>
        <v>-1581114</v>
      </c>
      <c r="Q17" s="128"/>
      <c r="R17" s="127">
        <f>SUM(R11:R15)</f>
        <v>459358995</v>
      </c>
    </row>
    <row r="18" spans="1:20" ht="22.5" thickTop="1" x14ac:dyDescent="0.45">
      <c r="D18" s="3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8"/>
    </row>
    <row r="19" spans="1:20" ht="24" customHeight="1" x14ac:dyDescent="0.45">
      <c r="A19" s="126" t="s">
        <v>153</v>
      </c>
      <c r="D19" s="99"/>
      <c r="F19" s="142">
        <v>200000000</v>
      </c>
      <c r="G19" s="128"/>
      <c r="H19" s="142">
        <v>84985489</v>
      </c>
      <c r="I19" s="143"/>
      <c r="J19" s="142">
        <v>9963354</v>
      </c>
      <c r="K19" s="144"/>
      <c r="L19" s="142">
        <v>21214282</v>
      </c>
      <c r="M19" s="144"/>
      <c r="N19" s="142">
        <v>199107828</v>
      </c>
      <c r="O19" s="152"/>
      <c r="P19" s="153">
        <v>-401460</v>
      </c>
      <c r="Q19" s="152"/>
      <c r="R19" s="45">
        <v>514869493</v>
      </c>
    </row>
    <row r="20" spans="1:20" ht="21.75" x14ac:dyDescent="0.45">
      <c r="A20" s="42" t="s">
        <v>44</v>
      </c>
      <c r="F20" s="52">
        <v>0</v>
      </c>
      <c r="G20" s="52"/>
      <c r="H20" s="52">
        <v>0</v>
      </c>
      <c r="I20" s="52"/>
      <c r="J20" s="52">
        <v>398268</v>
      </c>
      <c r="K20" s="52"/>
      <c r="L20" s="52">
        <v>0</v>
      </c>
      <c r="M20" s="52"/>
      <c r="N20" s="52">
        <v>0</v>
      </c>
      <c r="O20" s="52"/>
      <c r="P20" s="52">
        <v>0</v>
      </c>
      <c r="Q20" s="52"/>
      <c r="R20" s="211">
        <f t="shared" ref="R20" si="1">SUM(F20:Q20)</f>
        <v>398268</v>
      </c>
    </row>
    <row r="21" spans="1:20" ht="21.75" x14ac:dyDescent="0.45">
      <c r="A21" s="42" t="s">
        <v>186</v>
      </c>
      <c r="D21" s="119" t="s">
        <v>182</v>
      </c>
      <c r="F21" s="52">
        <v>39999942</v>
      </c>
      <c r="G21" s="52"/>
      <c r="H21" s="52">
        <v>0</v>
      </c>
      <c r="I21" s="52"/>
      <c r="J21" s="52">
        <v>0</v>
      </c>
      <c r="K21" s="52"/>
      <c r="L21" s="52">
        <v>0</v>
      </c>
      <c r="M21" s="52"/>
      <c r="N21" s="52">
        <v>-39999942</v>
      </c>
      <c r="O21" s="52"/>
      <c r="P21" s="52">
        <v>0</v>
      </c>
      <c r="Q21" s="52"/>
      <c r="R21" s="52">
        <v>0</v>
      </c>
    </row>
    <row r="22" spans="1:20" ht="21.75" x14ac:dyDescent="0.45">
      <c r="A22" s="2" t="s">
        <v>111</v>
      </c>
      <c r="D22" s="119" t="s">
        <v>109</v>
      </c>
      <c r="F22" s="52">
        <v>0</v>
      </c>
      <c r="G22" s="52"/>
      <c r="H22" s="52">
        <v>0</v>
      </c>
      <c r="I22" s="52"/>
      <c r="J22" s="52">
        <v>0</v>
      </c>
      <c r="K22" s="52"/>
      <c r="L22" s="52">
        <v>0</v>
      </c>
      <c r="M22" s="52"/>
      <c r="N22" s="52">
        <v>-4480052</v>
      </c>
      <c r="O22" s="52"/>
      <c r="P22" s="52">
        <v>0</v>
      </c>
      <c r="Q22" s="52"/>
      <c r="R22" s="106">
        <f t="shared" ref="R22:R24" si="2">SUM(F22:Q22)</f>
        <v>-4480052</v>
      </c>
    </row>
    <row r="23" spans="1:20" ht="24" customHeight="1" x14ac:dyDescent="0.45">
      <c r="A23" s="2" t="s">
        <v>117</v>
      </c>
      <c r="D23" s="119"/>
      <c r="F23" s="52">
        <v>0</v>
      </c>
      <c r="G23" s="52"/>
      <c r="H23" s="52">
        <v>0</v>
      </c>
      <c r="I23" s="52"/>
      <c r="J23" s="52">
        <v>0</v>
      </c>
      <c r="K23" s="52"/>
      <c r="L23" s="52">
        <v>0</v>
      </c>
      <c r="M23" s="52"/>
      <c r="N23" s="52">
        <f>'PL '!M23</f>
        <v>120905210</v>
      </c>
      <c r="O23" s="52"/>
      <c r="P23" s="52">
        <v>0</v>
      </c>
      <c r="Q23" s="52"/>
      <c r="R23" s="211">
        <f t="shared" si="2"/>
        <v>120905210</v>
      </c>
    </row>
    <row r="24" spans="1:20" ht="24" customHeight="1" x14ac:dyDescent="0.45">
      <c r="A24" s="2" t="s">
        <v>119</v>
      </c>
      <c r="D24" s="103"/>
      <c r="F24" s="52">
        <v>0</v>
      </c>
      <c r="G24" s="52"/>
      <c r="H24" s="52">
        <v>0</v>
      </c>
      <c r="I24" s="52"/>
      <c r="J24" s="52">
        <v>0</v>
      </c>
      <c r="K24" s="52"/>
      <c r="L24" s="52">
        <v>0</v>
      </c>
      <c r="M24" s="52"/>
      <c r="N24" s="52">
        <f>'PL '!M33</f>
        <v>1779508</v>
      </c>
      <c r="O24" s="52"/>
      <c r="P24" s="52">
        <f>'PL '!M27</f>
        <v>401460</v>
      </c>
      <c r="Q24" s="52"/>
      <c r="R24" s="211">
        <f t="shared" si="2"/>
        <v>2180968</v>
      </c>
    </row>
    <row r="25" spans="1:20" ht="12" customHeight="1" x14ac:dyDescent="0.45">
      <c r="D25" s="120"/>
      <c r="F25" s="121"/>
      <c r="G25" s="122"/>
      <c r="H25" s="123"/>
      <c r="I25" s="122"/>
      <c r="J25" s="123"/>
      <c r="K25" s="122"/>
      <c r="L25" s="123"/>
      <c r="M25" s="124"/>
      <c r="N25" s="125"/>
      <c r="O25" s="124"/>
      <c r="P25" s="123"/>
      <c r="Q25" s="150"/>
      <c r="R25" s="125"/>
    </row>
    <row r="26" spans="1:20" ht="24" customHeight="1" thickBot="1" x14ac:dyDescent="0.5">
      <c r="A26" s="126" t="s">
        <v>198</v>
      </c>
      <c r="D26" s="120"/>
      <c r="F26" s="127">
        <f>SUM(F19:F24)</f>
        <v>239999942</v>
      </c>
      <c r="G26" s="128"/>
      <c r="H26" s="127">
        <f>SUM(H19:H24)</f>
        <v>84985489</v>
      </c>
      <c r="I26" s="128"/>
      <c r="J26" s="127">
        <f>SUM(J19:J24)</f>
        <v>10361622</v>
      </c>
      <c r="K26" s="128"/>
      <c r="L26" s="127">
        <f>SUM(L19:L24)</f>
        <v>21214282</v>
      </c>
      <c r="M26" s="128"/>
      <c r="N26" s="127">
        <f>SUM(N19:N24)</f>
        <v>277312552</v>
      </c>
      <c r="O26" s="128"/>
      <c r="P26" s="129">
        <f>SUM(P19:P24)</f>
        <v>0</v>
      </c>
      <c r="Q26" s="128"/>
      <c r="R26" s="127">
        <f>SUM(R19:R24)</f>
        <v>633873887</v>
      </c>
    </row>
    <row r="27" spans="1:20" ht="12.75" customHeight="1" thickTop="1" x14ac:dyDescent="0.45">
      <c r="D27" s="120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39"/>
      <c r="R27" s="128"/>
    </row>
    <row r="30" spans="1:20" ht="24" customHeight="1" x14ac:dyDescent="0.45">
      <c r="A30" s="130" t="s">
        <v>22</v>
      </c>
      <c r="D30" s="3"/>
    </row>
    <row r="31" spans="1:20" s="3" customFormat="1" ht="24" customHeight="1" x14ac:dyDescent="0.45">
      <c r="A31" s="130"/>
      <c r="B31" s="2"/>
      <c r="C31" s="2"/>
      <c r="S31" s="2"/>
      <c r="T31" s="2"/>
    </row>
    <row r="32" spans="1:20" s="3" customFormat="1" ht="24" customHeight="1" x14ac:dyDescent="0.45">
      <c r="A32" s="130"/>
      <c r="B32" s="2"/>
      <c r="C32" s="2"/>
      <c r="S32" s="2"/>
      <c r="T32" s="2"/>
    </row>
    <row r="33" spans="1:20" s="3" customFormat="1" ht="24" customHeight="1" x14ac:dyDescent="0.45">
      <c r="A33" s="130"/>
      <c r="B33" s="2"/>
      <c r="C33" s="2"/>
      <c r="D33" s="42" t="s">
        <v>154</v>
      </c>
      <c r="S33" s="2"/>
      <c r="T33" s="2"/>
    </row>
    <row r="34" spans="1:20" s="3" customFormat="1" ht="24" customHeight="1" x14ac:dyDescent="0.45">
      <c r="A34" s="130"/>
      <c r="B34" s="2"/>
      <c r="C34" s="2"/>
      <c r="D34" s="35" t="s">
        <v>155</v>
      </c>
      <c r="S34" s="2"/>
      <c r="T34" s="2"/>
    </row>
  </sheetData>
  <mergeCells count="9">
    <mergeCell ref="A1:R1"/>
    <mergeCell ref="A2:R2"/>
    <mergeCell ref="F7:F9"/>
    <mergeCell ref="H7:H9"/>
    <mergeCell ref="J7:J9"/>
    <mergeCell ref="L7:N7"/>
    <mergeCell ref="R7:R9"/>
    <mergeCell ref="A4:R4"/>
    <mergeCell ref="A3:S3"/>
  </mergeCells>
  <pageMargins left="0.63" right="0.35433070866141736" top="0.6692913385826772" bottom="0.39370078740157483" header="0.39370078740157483" footer="0.55118110236220474"/>
  <pageSetup paperSize="9" scale="70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8"/>
  <sheetViews>
    <sheetView tabSelected="1" topLeftCell="A73" zoomScaleNormal="100" zoomScaleSheetLayoutView="100" workbookViewId="0">
      <selection activeCell="I114" sqref="I114"/>
    </sheetView>
  </sheetViews>
  <sheetFormatPr defaultColWidth="9.140625" defaultRowHeight="25.15" customHeight="1" x14ac:dyDescent="0.45"/>
  <cols>
    <col min="1" max="3" width="2.7109375" style="5" customWidth="1"/>
    <col min="4" max="4" width="10.7109375" style="5" customWidth="1"/>
    <col min="5" max="5" width="38.85546875" style="5" customWidth="1"/>
    <col min="6" max="6" width="1.140625" style="5" customWidth="1"/>
    <col min="7" max="7" width="10.5703125" style="5" customWidth="1"/>
    <col min="8" max="8" width="1.140625" style="5" customWidth="1"/>
    <col min="9" max="9" width="15.28515625" style="8" customWidth="1"/>
    <col min="10" max="10" width="1.140625" style="5" customWidth="1"/>
    <col min="11" max="11" width="15.28515625" style="5" customWidth="1"/>
    <col min="12" max="12" width="1.28515625" style="5" customWidth="1"/>
    <col min="13" max="16384" width="9.140625" style="5"/>
  </cols>
  <sheetData>
    <row r="1" spans="1:11" ht="24.6" customHeight="1" x14ac:dyDescent="0.45">
      <c r="A1" s="228" t="str">
        <f>'BS '!A1:K1</f>
        <v>SILICON CRAFT TECHNOLOGY PUBLIC COMPANY LIMITED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1" ht="24.6" customHeight="1" x14ac:dyDescent="0.45">
      <c r="A2" s="230" t="s">
        <v>123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1" ht="24.6" customHeight="1" x14ac:dyDescent="0.45">
      <c r="A3" s="231" t="s">
        <v>197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4.6" customHeight="1" x14ac:dyDescent="0.45">
      <c r="A4" s="220" t="s">
        <v>99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</row>
    <row r="5" spans="1:11" ht="24.6" customHeight="1" x14ac:dyDescent="0.45">
      <c r="A5" s="24"/>
      <c r="B5" s="24"/>
      <c r="C5" s="24"/>
      <c r="D5" s="24"/>
      <c r="E5" s="24"/>
      <c r="F5" s="24"/>
      <c r="G5" s="24"/>
      <c r="H5" s="24"/>
      <c r="I5" s="154"/>
      <c r="J5" s="24"/>
      <c r="K5" s="24"/>
    </row>
    <row r="6" spans="1:11" ht="24.6" customHeight="1" x14ac:dyDescent="0.45">
      <c r="A6" s="24"/>
      <c r="B6" s="24"/>
      <c r="C6" s="24"/>
      <c r="D6" s="24"/>
      <c r="E6" s="24"/>
      <c r="F6" s="24"/>
      <c r="G6" s="24"/>
      <c r="H6" s="24"/>
      <c r="I6" s="155"/>
      <c r="J6" s="80"/>
      <c r="K6" s="156" t="s">
        <v>4</v>
      </c>
    </row>
    <row r="7" spans="1:11" ht="24.6" customHeight="1" x14ac:dyDescent="0.45">
      <c r="B7" s="6"/>
      <c r="C7" s="6"/>
      <c r="D7" s="6"/>
      <c r="E7" s="6"/>
      <c r="F7" s="6"/>
      <c r="G7" s="12"/>
      <c r="H7" s="79"/>
      <c r="I7" s="41" t="s">
        <v>193</v>
      </c>
      <c r="J7" s="157"/>
      <c r="K7" s="41" t="s">
        <v>195</v>
      </c>
    </row>
    <row r="8" spans="1:11" ht="24.6" customHeight="1" x14ac:dyDescent="0.45">
      <c r="A8" s="158" t="s">
        <v>74</v>
      </c>
      <c r="B8" s="158"/>
      <c r="C8" s="158"/>
      <c r="D8" s="158"/>
      <c r="E8" s="158"/>
      <c r="F8" s="6"/>
      <c r="G8" s="79"/>
      <c r="H8" s="79"/>
      <c r="I8" s="159"/>
      <c r="J8" s="79"/>
      <c r="K8" s="160"/>
    </row>
    <row r="9" spans="1:11" ht="24.6" customHeight="1" x14ac:dyDescent="0.45">
      <c r="A9" s="6"/>
      <c r="B9" s="15" t="s">
        <v>117</v>
      </c>
      <c r="C9" s="6"/>
      <c r="D9" s="6"/>
      <c r="E9" s="6"/>
      <c r="F9" s="6"/>
      <c r="G9" s="18"/>
      <c r="H9" s="18"/>
      <c r="I9" s="13">
        <f>'PL '!M23</f>
        <v>120905210</v>
      </c>
      <c r="J9" s="161"/>
      <c r="K9" s="162">
        <f>'PL '!O23</f>
        <v>80613033</v>
      </c>
    </row>
    <row r="10" spans="1:11" ht="24.6" customHeight="1" x14ac:dyDescent="0.45">
      <c r="A10" s="6"/>
      <c r="B10" s="6" t="s">
        <v>75</v>
      </c>
      <c r="C10" s="6"/>
      <c r="D10" s="6"/>
      <c r="E10" s="6"/>
      <c r="F10" s="6"/>
      <c r="G10" s="18"/>
      <c r="H10" s="18"/>
      <c r="I10" s="14"/>
      <c r="J10" s="161"/>
      <c r="K10" s="14"/>
    </row>
    <row r="11" spans="1:11" ht="24.6" customHeight="1" x14ac:dyDescent="0.45">
      <c r="A11" s="6"/>
      <c r="B11" s="6"/>
      <c r="C11" s="6" t="s">
        <v>143</v>
      </c>
      <c r="D11" s="6"/>
      <c r="E11" s="6"/>
      <c r="F11" s="6"/>
      <c r="G11" s="18"/>
      <c r="H11" s="18"/>
      <c r="I11" s="52">
        <f>-'PL '!M22</f>
        <v>3090595</v>
      </c>
      <c r="J11" s="161"/>
      <c r="K11" s="163">
        <f>-'PL '!O22</f>
        <v>6865797</v>
      </c>
    </row>
    <row r="12" spans="1:11" ht="24.6" customHeight="1" x14ac:dyDescent="0.45">
      <c r="A12" s="6"/>
      <c r="C12" s="6" t="s">
        <v>124</v>
      </c>
      <c r="F12" s="6"/>
      <c r="G12" s="23"/>
      <c r="H12" s="18"/>
      <c r="I12" s="52">
        <v>0</v>
      </c>
      <c r="J12" s="161"/>
      <c r="K12" s="13">
        <v>1680567</v>
      </c>
    </row>
    <row r="13" spans="1:11" ht="24.6" customHeight="1" x14ac:dyDescent="0.45">
      <c r="A13" s="6"/>
      <c r="C13" s="6" t="s">
        <v>125</v>
      </c>
      <c r="F13" s="6"/>
      <c r="G13" s="23"/>
      <c r="H13" s="18"/>
      <c r="I13" s="52">
        <v>1057447</v>
      </c>
      <c r="J13" s="161"/>
      <c r="K13" s="13">
        <v>11608315</v>
      </c>
    </row>
    <row r="14" spans="1:11" ht="24.6" customHeight="1" x14ac:dyDescent="0.45">
      <c r="A14" s="6"/>
      <c r="C14" s="6" t="s">
        <v>76</v>
      </c>
      <c r="F14" s="6"/>
      <c r="G14" s="164"/>
      <c r="H14" s="18"/>
      <c r="I14" s="192">
        <v>23416904</v>
      </c>
      <c r="J14" s="161"/>
      <c r="K14" s="13">
        <v>15793485</v>
      </c>
    </row>
    <row r="15" spans="1:11" ht="24.6" customHeight="1" x14ac:dyDescent="0.45">
      <c r="A15" s="6"/>
      <c r="C15" s="6" t="s">
        <v>202</v>
      </c>
      <c r="F15" s="6"/>
      <c r="G15" s="25"/>
      <c r="H15" s="7"/>
      <c r="I15" s="13">
        <v>1816467</v>
      </c>
      <c r="J15" s="161"/>
      <c r="K15" s="13">
        <v>1269477</v>
      </c>
    </row>
    <row r="16" spans="1:11" ht="24.6" customHeight="1" x14ac:dyDescent="0.45">
      <c r="A16" s="6"/>
      <c r="C16" s="6" t="s">
        <v>178</v>
      </c>
      <c r="F16" s="6"/>
      <c r="G16" s="7"/>
      <c r="H16" s="7"/>
      <c r="I16" s="13">
        <v>1766</v>
      </c>
      <c r="J16" s="161"/>
      <c r="K16" s="13">
        <v>0</v>
      </c>
    </row>
    <row r="17" spans="1:11" ht="24.6" customHeight="1" x14ac:dyDescent="0.45">
      <c r="A17" s="6"/>
      <c r="C17" s="6" t="s">
        <v>156</v>
      </c>
      <c r="F17" s="6"/>
      <c r="G17" s="23"/>
      <c r="H17" s="18"/>
      <c r="I17" s="13">
        <v>-71809</v>
      </c>
      <c r="J17" s="161"/>
      <c r="K17" s="13">
        <v>-26266</v>
      </c>
    </row>
    <row r="18" spans="1:11" ht="24.6" customHeight="1" x14ac:dyDescent="0.45">
      <c r="A18" s="6"/>
      <c r="C18" s="5" t="s">
        <v>77</v>
      </c>
      <c r="F18" s="6"/>
      <c r="G18" s="19"/>
      <c r="H18" s="18"/>
      <c r="I18" s="165"/>
      <c r="J18" s="161"/>
      <c r="K18" s="13"/>
    </row>
    <row r="19" spans="1:11" ht="24.6" customHeight="1" x14ac:dyDescent="0.45">
      <c r="A19" s="6"/>
      <c r="D19" s="166" t="s">
        <v>78</v>
      </c>
      <c r="F19" s="6"/>
      <c r="G19" s="19"/>
      <c r="H19" s="18"/>
      <c r="I19" s="52">
        <v>-12534</v>
      </c>
      <c r="J19" s="161"/>
      <c r="K19" s="13">
        <v>-9169</v>
      </c>
    </row>
    <row r="20" spans="1:11" ht="24.6" customHeight="1" x14ac:dyDescent="0.45">
      <c r="A20" s="6"/>
      <c r="C20" s="5" t="s">
        <v>77</v>
      </c>
      <c r="D20" s="167"/>
      <c r="F20" s="6"/>
      <c r="G20" s="19"/>
      <c r="H20" s="18"/>
      <c r="I20" s="13"/>
      <c r="J20" s="161"/>
      <c r="K20" s="13"/>
    </row>
    <row r="21" spans="1:11" ht="24.6" customHeight="1" x14ac:dyDescent="0.45">
      <c r="A21" s="6"/>
      <c r="D21" s="166" t="s">
        <v>80</v>
      </c>
      <c r="F21" s="6"/>
      <c r="G21" s="19"/>
      <c r="H21" s="18"/>
      <c r="I21" s="13">
        <v>0</v>
      </c>
      <c r="J21" s="161"/>
      <c r="K21" s="13">
        <v>-254697</v>
      </c>
    </row>
    <row r="22" spans="1:11" ht="24.6" customHeight="1" x14ac:dyDescent="0.45">
      <c r="A22" s="6"/>
      <c r="C22" s="5" t="s">
        <v>79</v>
      </c>
      <c r="D22" s="166"/>
      <c r="F22" s="6"/>
      <c r="G22" s="19"/>
      <c r="H22" s="18"/>
      <c r="I22" s="13"/>
      <c r="J22" s="161"/>
      <c r="K22" s="13"/>
    </row>
    <row r="23" spans="1:11" ht="24.6" customHeight="1" x14ac:dyDescent="0.45">
      <c r="A23" s="6"/>
      <c r="D23" s="166" t="s">
        <v>80</v>
      </c>
      <c r="F23" s="6"/>
      <c r="G23" s="19"/>
      <c r="H23" s="18"/>
      <c r="I23" s="52">
        <v>-7393249</v>
      </c>
      <c r="J23" s="161"/>
      <c r="K23" s="13">
        <v>48001510</v>
      </c>
    </row>
    <row r="24" spans="1:11" ht="24.6" customHeight="1" x14ac:dyDescent="0.45">
      <c r="A24" s="6"/>
      <c r="C24" s="6" t="s">
        <v>81</v>
      </c>
      <c r="F24" s="6"/>
      <c r="G24" s="18"/>
      <c r="H24" s="18"/>
      <c r="I24" s="13">
        <v>-2344167</v>
      </c>
      <c r="J24" s="161"/>
      <c r="K24" s="13">
        <v>-5479955</v>
      </c>
    </row>
    <row r="25" spans="1:11" ht="24.6" customHeight="1" x14ac:dyDescent="0.45">
      <c r="A25" s="6"/>
      <c r="C25" s="5" t="s">
        <v>203</v>
      </c>
      <c r="F25" s="6"/>
      <c r="G25" s="19"/>
      <c r="H25" s="18"/>
      <c r="I25" s="13">
        <v>-26816</v>
      </c>
      <c r="J25" s="161"/>
      <c r="K25" s="13">
        <v>-25957</v>
      </c>
    </row>
    <row r="26" spans="1:11" ht="24.6" customHeight="1" x14ac:dyDescent="0.45">
      <c r="C26" s="6" t="s">
        <v>187</v>
      </c>
      <c r="F26" s="6"/>
      <c r="G26" s="18"/>
      <c r="H26" s="18"/>
      <c r="I26" s="13">
        <v>4131978</v>
      </c>
      <c r="J26" s="161"/>
      <c r="K26" s="13">
        <v>2921274</v>
      </c>
    </row>
    <row r="27" spans="1:11" ht="24.6" customHeight="1" x14ac:dyDescent="0.45">
      <c r="C27" s="6" t="s">
        <v>157</v>
      </c>
      <c r="F27" s="6"/>
      <c r="G27" s="18"/>
      <c r="H27" s="18"/>
      <c r="I27" s="13">
        <v>4390841</v>
      </c>
      <c r="J27" s="161"/>
      <c r="K27" s="13">
        <v>4195255</v>
      </c>
    </row>
    <row r="28" spans="1:11" ht="24.6" customHeight="1" x14ac:dyDescent="0.45">
      <c r="C28" s="98" t="s">
        <v>59</v>
      </c>
      <c r="F28" s="6"/>
      <c r="G28" s="18"/>
      <c r="H28" s="18"/>
      <c r="I28" s="13">
        <v>-275596</v>
      </c>
      <c r="J28" s="161"/>
      <c r="K28" s="13">
        <v>-348206</v>
      </c>
    </row>
    <row r="29" spans="1:11" ht="24.6" customHeight="1" x14ac:dyDescent="0.45">
      <c r="A29" s="6"/>
      <c r="C29" s="6" t="s">
        <v>82</v>
      </c>
      <c r="F29" s="6"/>
      <c r="G29" s="18"/>
      <c r="H29" s="18"/>
      <c r="I29" s="168">
        <v>2239748</v>
      </c>
      <c r="J29" s="161"/>
      <c r="K29" s="168">
        <v>391029</v>
      </c>
    </row>
    <row r="30" spans="1:11" ht="24.6" customHeight="1" x14ac:dyDescent="0.45">
      <c r="A30" s="6"/>
      <c r="B30" s="169" t="s">
        <v>83</v>
      </c>
      <c r="C30" s="170"/>
      <c r="D30" s="171"/>
      <c r="E30" s="171"/>
      <c r="F30" s="6"/>
      <c r="G30" s="18"/>
      <c r="H30" s="18"/>
      <c r="I30" s="52">
        <f>SUM(I9:I29)</f>
        <v>150926785</v>
      </c>
      <c r="J30" s="161"/>
      <c r="K30" s="162">
        <f>SUM(K9:K29)</f>
        <v>167195492</v>
      </c>
    </row>
    <row r="31" spans="1:11" ht="24.6" customHeight="1" x14ac:dyDescent="0.45">
      <c r="A31" s="6"/>
      <c r="B31" s="6"/>
      <c r="C31" s="6"/>
      <c r="D31" s="6"/>
      <c r="E31" s="6"/>
      <c r="F31" s="172"/>
      <c r="G31" s="6"/>
      <c r="H31" s="6"/>
      <c r="I31" s="14"/>
      <c r="J31" s="6"/>
      <c r="K31" s="173"/>
    </row>
    <row r="32" spans="1:11" ht="24.6" customHeight="1" x14ac:dyDescent="0.45">
      <c r="A32" s="174" t="s">
        <v>22</v>
      </c>
      <c r="B32" s="6"/>
      <c r="C32" s="6"/>
      <c r="D32" s="6"/>
      <c r="E32" s="6"/>
      <c r="F32" s="172"/>
      <c r="G32" s="6"/>
      <c r="H32" s="6"/>
      <c r="I32" s="14"/>
      <c r="J32" s="6"/>
      <c r="K32" s="18"/>
    </row>
    <row r="33" spans="1:11" ht="24.6" customHeight="1" x14ac:dyDescent="0.45">
      <c r="A33" s="174"/>
      <c r="B33" s="6"/>
      <c r="C33" s="6"/>
      <c r="D33" s="6"/>
      <c r="E33" s="6"/>
      <c r="F33" s="172"/>
      <c r="G33" s="6"/>
      <c r="H33" s="6"/>
      <c r="I33" s="14"/>
      <c r="J33" s="6"/>
      <c r="K33" s="18"/>
    </row>
    <row r="34" spans="1:11" ht="24.6" customHeight="1" x14ac:dyDescent="0.45">
      <c r="A34" s="6"/>
      <c r="B34" s="6"/>
      <c r="C34" s="6"/>
      <c r="D34" s="6"/>
      <c r="E34" s="6"/>
      <c r="F34" s="172"/>
      <c r="G34" s="6"/>
      <c r="H34" s="6"/>
      <c r="I34" s="14"/>
      <c r="J34" s="6"/>
      <c r="K34" s="18"/>
    </row>
    <row r="35" spans="1:11" s="6" customFormat="1" ht="24.6" customHeight="1" x14ac:dyDescent="0.45">
      <c r="A35" s="15" t="s">
        <v>126</v>
      </c>
      <c r="C35" s="9"/>
      <c r="D35" s="10"/>
      <c r="E35" s="10"/>
      <c r="F35" s="10"/>
      <c r="G35" s="10"/>
      <c r="H35" s="10"/>
      <c r="I35" s="14"/>
      <c r="J35" s="10"/>
      <c r="K35" s="10"/>
    </row>
    <row r="36" spans="1:11" s="6" customFormat="1" ht="24.6" customHeight="1" x14ac:dyDescent="0.45">
      <c r="A36" s="15" t="s">
        <v>98</v>
      </c>
      <c r="C36" s="9"/>
      <c r="D36" s="10"/>
      <c r="E36" s="10"/>
      <c r="F36" s="10"/>
      <c r="G36" s="10"/>
      <c r="H36" s="10"/>
      <c r="I36" s="14"/>
      <c r="J36" s="10"/>
      <c r="K36" s="10"/>
    </row>
    <row r="37" spans="1:11" s="20" customFormat="1" ht="24" customHeight="1" x14ac:dyDescent="0.45">
      <c r="A37" s="218" t="s">
        <v>0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</row>
    <row r="38" spans="1:11" ht="24" customHeight="1" x14ac:dyDescent="0.45">
      <c r="A38" s="228" t="str">
        <f>+A1</f>
        <v>SILICON CRAFT TECHNOLOGY PUBLIC COMPANY LIMITED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</row>
    <row r="39" spans="1:11" ht="24" customHeight="1" x14ac:dyDescent="0.45">
      <c r="A39" s="230" t="s">
        <v>73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</row>
    <row r="40" spans="1:11" ht="24" customHeight="1" x14ac:dyDescent="0.45">
      <c r="A40" s="231" t="str">
        <f>+A3</f>
        <v>FOR THE NINE-MONTH PERIOD ENDED SEPTEMBER 30, 2023</v>
      </c>
      <c r="B40" s="231"/>
      <c r="C40" s="231"/>
      <c r="D40" s="231"/>
      <c r="E40" s="231"/>
      <c r="F40" s="231"/>
      <c r="G40" s="231"/>
      <c r="H40" s="231"/>
      <c r="I40" s="231"/>
      <c r="J40" s="231"/>
      <c r="K40" s="231"/>
    </row>
    <row r="41" spans="1:11" ht="24" customHeight="1" x14ac:dyDescent="0.45">
      <c r="A41" s="220" t="s">
        <v>99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</row>
    <row r="42" spans="1:11" ht="24" customHeight="1" x14ac:dyDescent="0.4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spans="1:11" ht="24" customHeight="1" x14ac:dyDescent="0.45">
      <c r="A43" s="24"/>
      <c r="B43" s="24"/>
      <c r="C43" s="24"/>
      <c r="D43" s="24"/>
      <c r="E43" s="24"/>
      <c r="F43" s="24"/>
      <c r="G43" s="24"/>
      <c r="H43" s="24"/>
      <c r="I43" s="175"/>
      <c r="J43" s="176"/>
      <c r="K43" s="156" t="s">
        <v>4</v>
      </c>
    </row>
    <row r="44" spans="1:11" ht="24" customHeight="1" x14ac:dyDescent="0.45">
      <c r="B44" s="6"/>
      <c r="C44" s="6"/>
      <c r="D44" s="6"/>
      <c r="E44" s="6"/>
      <c r="F44" s="6"/>
      <c r="G44" s="12"/>
      <c r="H44" s="79"/>
      <c r="I44" s="177" t="str">
        <f>I7</f>
        <v>September 30, 2023</v>
      </c>
      <c r="J44" s="79"/>
      <c r="K44" s="178" t="str">
        <f>K7</f>
        <v>September 30, 2022</v>
      </c>
    </row>
    <row r="45" spans="1:11" ht="24" customHeight="1" x14ac:dyDescent="0.45">
      <c r="B45" s="6"/>
      <c r="C45" s="6" t="s">
        <v>204</v>
      </c>
      <c r="D45" s="6"/>
      <c r="E45" s="6"/>
      <c r="F45" s="6"/>
      <c r="G45" s="12"/>
      <c r="H45" s="79"/>
      <c r="I45" s="179"/>
      <c r="J45" s="79"/>
      <c r="K45" s="103"/>
    </row>
    <row r="46" spans="1:11" ht="24" customHeight="1" x14ac:dyDescent="0.45">
      <c r="B46" s="6"/>
      <c r="C46" s="6"/>
      <c r="D46" s="6" t="s">
        <v>8</v>
      </c>
      <c r="E46" s="6"/>
      <c r="F46" s="6"/>
      <c r="G46" s="12"/>
      <c r="H46" s="79"/>
      <c r="I46" s="13">
        <v>7057173</v>
      </c>
      <c r="J46" s="79"/>
      <c r="K46" s="13">
        <v>-16348238</v>
      </c>
    </row>
    <row r="47" spans="1:11" ht="24" customHeight="1" x14ac:dyDescent="0.45">
      <c r="B47" s="6"/>
      <c r="C47" s="6"/>
      <c r="D47" s="6" t="s">
        <v>9</v>
      </c>
      <c r="E47" s="6"/>
      <c r="F47" s="6"/>
      <c r="G47" s="12"/>
      <c r="H47" s="79"/>
      <c r="I47" s="13">
        <v>-333040084</v>
      </c>
      <c r="J47" s="79"/>
      <c r="K47" s="13">
        <v>-47716653</v>
      </c>
    </row>
    <row r="48" spans="1:11" ht="24" customHeight="1" x14ac:dyDescent="0.45">
      <c r="B48" s="6"/>
      <c r="C48" s="6"/>
      <c r="D48" s="6" t="s">
        <v>84</v>
      </c>
      <c r="E48" s="6"/>
      <c r="F48" s="6"/>
      <c r="G48" s="12"/>
      <c r="H48" s="79"/>
      <c r="I48" s="13">
        <v>-1641116</v>
      </c>
      <c r="J48" s="79"/>
      <c r="K48" s="13">
        <v>491668</v>
      </c>
    </row>
    <row r="49" spans="1:11" ht="24" customHeight="1" x14ac:dyDescent="0.45">
      <c r="B49" s="6"/>
      <c r="C49" s="6"/>
      <c r="D49" s="6" t="s">
        <v>19</v>
      </c>
      <c r="E49" s="6"/>
      <c r="F49" s="6"/>
      <c r="G49" s="12"/>
      <c r="H49" s="79"/>
      <c r="I49" s="27">
        <v>-2932901</v>
      </c>
      <c r="J49" s="79"/>
      <c r="K49" s="27">
        <v>0</v>
      </c>
    </row>
    <row r="50" spans="1:11" ht="24" customHeight="1" x14ac:dyDescent="0.45">
      <c r="B50" s="6"/>
      <c r="C50" s="6" t="s">
        <v>205</v>
      </c>
      <c r="D50" s="6"/>
      <c r="E50" s="6"/>
      <c r="F50" s="6"/>
      <c r="G50" s="12"/>
      <c r="H50" s="79"/>
      <c r="I50" s="27"/>
      <c r="J50" s="79"/>
      <c r="K50" s="27"/>
    </row>
    <row r="51" spans="1:11" ht="24" customHeight="1" x14ac:dyDescent="0.45">
      <c r="B51" s="6"/>
      <c r="C51" s="6"/>
      <c r="D51" s="6" t="s">
        <v>85</v>
      </c>
      <c r="E51" s="6"/>
      <c r="F51" s="6"/>
      <c r="G51" s="12"/>
      <c r="H51" s="79"/>
      <c r="I51" s="27">
        <v>61561848</v>
      </c>
      <c r="J51" s="79"/>
      <c r="K51" s="27">
        <v>13868520</v>
      </c>
    </row>
    <row r="52" spans="1:11" ht="24" customHeight="1" x14ac:dyDescent="0.45">
      <c r="B52" s="6"/>
      <c r="C52" s="6"/>
      <c r="D52" s="6" t="s">
        <v>30</v>
      </c>
      <c r="E52" s="6"/>
      <c r="F52" s="6"/>
      <c r="G52" s="12"/>
      <c r="H52" s="79"/>
      <c r="I52" s="168">
        <v>297596</v>
      </c>
      <c r="J52" s="79"/>
      <c r="K52" s="168">
        <v>221403</v>
      </c>
    </row>
    <row r="53" spans="1:11" ht="24" customHeight="1" x14ac:dyDescent="0.45">
      <c r="B53" s="158" t="s">
        <v>86</v>
      </c>
      <c r="C53" s="6"/>
      <c r="D53" s="6"/>
      <c r="E53" s="6"/>
      <c r="F53" s="6"/>
      <c r="G53" s="12"/>
      <c r="H53" s="79"/>
      <c r="I53" s="13">
        <f>SUM(I30:I52)</f>
        <v>-117770699</v>
      </c>
      <c r="J53" s="79"/>
      <c r="K53" s="13">
        <f>SUM(K30:K52)</f>
        <v>117712192</v>
      </c>
    </row>
    <row r="54" spans="1:11" ht="24" customHeight="1" x14ac:dyDescent="0.45">
      <c r="B54" s="6"/>
      <c r="C54" s="6" t="s">
        <v>158</v>
      </c>
      <c r="D54" s="6"/>
      <c r="E54" s="6"/>
      <c r="F54" s="6"/>
      <c r="G54" s="12"/>
      <c r="H54" s="79"/>
      <c r="I54" s="13">
        <v>-845000</v>
      </c>
      <c r="J54" s="79"/>
      <c r="K54" s="13">
        <v>0</v>
      </c>
    </row>
    <row r="55" spans="1:11" ht="24" customHeight="1" x14ac:dyDescent="0.45">
      <c r="B55" s="6"/>
      <c r="C55" s="6" t="s">
        <v>159</v>
      </c>
      <c r="D55" s="6"/>
      <c r="E55" s="6"/>
      <c r="F55" s="6"/>
      <c r="G55" s="12"/>
      <c r="H55" s="79"/>
      <c r="I55" s="13">
        <v>-3992573</v>
      </c>
      <c r="J55" s="79"/>
      <c r="K55" s="13">
        <v>-4984016</v>
      </c>
    </row>
    <row r="56" spans="1:11" ht="24" customHeight="1" x14ac:dyDescent="0.45">
      <c r="B56" s="6"/>
      <c r="C56" s="6" t="s">
        <v>131</v>
      </c>
      <c r="D56" s="6"/>
      <c r="E56" s="6"/>
      <c r="F56" s="6"/>
      <c r="G56" s="12"/>
      <c r="H56" s="79"/>
      <c r="I56" s="13">
        <v>-2229061</v>
      </c>
      <c r="J56" s="79"/>
      <c r="K56" s="180">
        <v>-379581</v>
      </c>
    </row>
    <row r="57" spans="1:11" ht="24" customHeight="1" x14ac:dyDescent="0.45">
      <c r="B57" s="6"/>
      <c r="C57" s="6" t="s">
        <v>188</v>
      </c>
      <c r="D57" s="6"/>
      <c r="E57" s="6"/>
      <c r="F57" s="6"/>
      <c r="G57" s="12"/>
      <c r="H57" s="79"/>
      <c r="I57" s="13">
        <v>-2647559</v>
      </c>
      <c r="J57" s="79"/>
      <c r="K57" s="180">
        <v>-4811275</v>
      </c>
    </row>
    <row r="58" spans="1:11" ht="24" customHeight="1" x14ac:dyDescent="0.45">
      <c r="A58" s="158" t="s">
        <v>87</v>
      </c>
      <c r="B58" s="6"/>
      <c r="C58" s="6"/>
      <c r="D58" s="6"/>
      <c r="E58" s="6"/>
      <c r="F58" s="6"/>
      <c r="G58" s="12"/>
      <c r="H58" s="79"/>
      <c r="I58" s="181">
        <f>SUM(I53:I57)</f>
        <v>-127484892</v>
      </c>
      <c r="J58" s="79"/>
      <c r="K58" s="181">
        <f>SUM(K53:K57)</f>
        <v>107537320</v>
      </c>
    </row>
    <row r="59" spans="1:11" ht="24" customHeight="1" x14ac:dyDescent="0.45">
      <c r="A59" s="158" t="s">
        <v>88</v>
      </c>
      <c r="B59" s="6"/>
      <c r="C59" s="6"/>
      <c r="D59" s="6"/>
      <c r="E59" s="6"/>
      <c r="F59" s="9"/>
      <c r="G59" s="18"/>
      <c r="H59" s="18"/>
      <c r="I59" s="154"/>
      <c r="J59" s="15"/>
      <c r="K59" s="160"/>
    </row>
    <row r="60" spans="1:11" ht="24" customHeight="1" x14ac:dyDescent="0.45">
      <c r="A60" s="6"/>
      <c r="B60" s="6" t="s">
        <v>179</v>
      </c>
      <c r="C60" s="6"/>
      <c r="D60" s="6"/>
      <c r="E60" s="6"/>
      <c r="F60" s="9"/>
      <c r="G60" s="18"/>
      <c r="H60" s="18"/>
      <c r="I60" s="13">
        <v>-12302293</v>
      </c>
      <c r="J60" s="182"/>
      <c r="K60" s="182">
        <v>-44530</v>
      </c>
    </row>
    <row r="61" spans="1:11" ht="24" customHeight="1" x14ac:dyDescent="0.45">
      <c r="A61" s="6"/>
      <c r="B61" s="6" t="s">
        <v>160</v>
      </c>
      <c r="C61" s="6"/>
      <c r="D61" s="6"/>
      <c r="E61" s="6"/>
      <c r="F61" s="9"/>
      <c r="G61" s="7"/>
      <c r="H61" s="18"/>
      <c r="I61" s="13">
        <v>36000000</v>
      </c>
      <c r="J61" s="182"/>
      <c r="K61" s="182">
        <v>-24719</v>
      </c>
    </row>
    <row r="62" spans="1:11" ht="24" customHeight="1" x14ac:dyDescent="0.45">
      <c r="A62" s="6"/>
      <c r="B62" s="6" t="s">
        <v>161</v>
      </c>
      <c r="C62" s="6"/>
      <c r="D62" s="6"/>
      <c r="E62" s="6"/>
      <c r="F62" s="9"/>
      <c r="G62" s="7"/>
      <c r="H62" s="18"/>
      <c r="I62" s="13">
        <v>-83000000</v>
      </c>
      <c r="J62" s="182"/>
      <c r="K62" s="182">
        <v>-115295000</v>
      </c>
    </row>
    <row r="63" spans="1:11" ht="24" customHeight="1" x14ac:dyDescent="0.45">
      <c r="A63" s="6"/>
      <c r="B63" s="6" t="s">
        <v>162</v>
      </c>
      <c r="C63" s="6"/>
      <c r="D63" s="6"/>
      <c r="E63" s="6"/>
      <c r="F63" s="9"/>
      <c r="G63" s="7"/>
      <c r="H63" s="18"/>
      <c r="I63" s="13">
        <v>80000000</v>
      </c>
      <c r="J63" s="182"/>
      <c r="K63" s="182">
        <v>113200000</v>
      </c>
    </row>
    <row r="64" spans="1:11" ht="24" customHeight="1" x14ac:dyDescent="0.45">
      <c r="A64" s="6"/>
      <c r="B64" s="188" t="s">
        <v>163</v>
      </c>
      <c r="D64" s="188"/>
      <c r="E64" s="188"/>
      <c r="F64" s="6"/>
      <c r="G64" s="7"/>
      <c r="H64" s="18"/>
      <c r="I64" s="13">
        <v>-3949564</v>
      </c>
      <c r="J64" s="182"/>
      <c r="K64" s="183">
        <v>-9580058</v>
      </c>
    </row>
    <row r="65" spans="1:11" ht="24" customHeight="1" x14ac:dyDescent="0.45">
      <c r="A65" s="6"/>
      <c r="B65" s="188" t="s">
        <v>189</v>
      </c>
      <c r="D65" s="188"/>
      <c r="E65" s="188"/>
      <c r="F65" s="6"/>
      <c r="G65" s="7"/>
      <c r="H65" s="18"/>
      <c r="I65" s="13">
        <v>6074</v>
      </c>
      <c r="J65" s="182"/>
      <c r="K65" s="184">
        <v>0</v>
      </c>
    </row>
    <row r="66" spans="1:11" ht="24" customHeight="1" x14ac:dyDescent="0.45">
      <c r="A66" s="6"/>
      <c r="B66" s="188" t="s">
        <v>89</v>
      </c>
      <c r="D66" s="188"/>
      <c r="E66" s="188"/>
      <c r="F66" s="6"/>
      <c r="G66" s="7"/>
      <c r="H66" s="18"/>
      <c r="I66" s="193">
        <v>-53332910</v>
      </c>
      <c r="J66" s="182"/>
      <c r="K66" s="183">
        <v>-38594155</v>
      </c>
    </row>
    <row r="67" spans="1:11" ht="24" customHeight="1" x14ac:dyDescent="0.45">
      <c r="A67" s="6"/>
      <c r="B67" s="188" t="s">
        <v>90</v>
      </c>
      <c r="D67" s="188"/>
      <c r="E67" s="188"/>
      <c r="F67" s="6"/>
      <c r="G67" s="7"/>
      <c r="H67" s="18"/>
      <c r="I67" s="13">
        <v>229832</v>
      </c>
      <c r="J67" s="182"/>
      <c r="K67" s="183">
        <v>350624</v>
      </c>
    </row>
    <row r="68" spans="1:11" ht="24" customHeight="1" x14ac:dyDescent="0.45">
      <c r="A68" s="158" t="s">
        <v>91</v>
      </c>
      <c r="F68" s="6"/>
      <c r="G68" s="7"/>
      <c r="H68" s="18"/>
      <c r="I68" s="185">
        <f>SUM(I60:I67)</f>
        <v>-36348861</v>
      </c>
      <c r="J68" s="183"/>
      <c r="K68" s="185">
        <f>SUM(K60:K67)</f>
        <v>-49987838</v>
      </c>
    </row>
    <row r="69" spans="1:11" ht="24" customHeight="1" x14ac:dyDescent="0.45">
      <c r="A69" s="6"/>
      <c r="B69" s="6"/>
      <c r="C69" s="6"/>
      <c r="D69" s="6"/>
      <c r="E69" s="6"/>
      <c r="F69" s="6"/>
      <c r="G69" s="7"/>
      <c r="H69" s="18"/>
      <c r="I69" s="14"/>
      <c r="J69" s="186"/>
      <c r="K69" s="187"/>
    </row>
    <row r="70" spans="1:11" ht="24" customHeight="1" x14ac:dyDescent="0.45">
      <c r="A70" s="174" t="s">
        <v>22</v>
      </c>
      <c r="B70" s="6"/>
      <c r="C70" s="6"/>
      <c r="D70" s="6"/>
      <c r="E70" s="6"/>
      <c r="F70" s="6"/>
      <c r="G70" s="7"/>
      <c r="H70" s="7"/>
      <c r="J70" s="7"/>
      <c r="K70" s="11"/>
    </row>
    <row r="71" spans="1:11" ht="24" customHeight="1" x14ac:dyDescent="0.45">
      <c r="A71" s="6"/>
      <c r="B71" s="6"/>
      <c r="C71" s="6"/>
      <c r="D71" s="6"/>
      <c r="E71" s="6"/>
      <c r="F71" s="6"/>
      <c r="G71" s="7"/>
      <c r="H71" s="7"/>
      <c r="J71" s="7"/>
      <c r="K71" s="11"/>
    </row>
    <row r="72" spans="1:11" ht="24" customHeight="1" x14ac:dyDescent="0.45">
      <c r="A72" s="6"/>
      <c r="B72" s="6"/>
      <c r="C72" s="6"/>
      <c r="D72" s="6"/>
      <c r="E72" s="6"/>
      <c r="F72" s="6"/>
      <c r="G72" s="7"/>
      <c r="H72" s="7"/>
      <c r="J72" s="7"/>
      <c r="K72" s="11"/>
    </row>
    <row r="73" spans="1:11" s="6" customFormat="1" ht="24" customHeight="1" x14ac:dyDescent="0.45">
      <c r="A73" s="15" t="s">
        <v>126</v>
      </c>
      <c r="C73" s="9"/>
      <c r="D73" s="10"/>
      <c r="E73" s="10"/>
      <c r="F73" s="10"/>
      <c r="G73" s="10"/>
      <c r="H73" s="10"/>
      <c r="I73" s="8"/>
      <c r="J73" s="10"/>
      <c r="K73" s="10"/>
    </row>
    <row r="74" spans="1:11" s="6" customFormat="1" ht="24" customHeight="1" x14ac:dyDescent="0.45">
      <c r="A74" s="15" t="s">
        <v>98</v>
      </c>
      <c r="C74" s="9"/>
      <c r="D74" s="10"/>
      <c r="E74" s="10"/>
      <c r="F74" s="10"/>
      <c r="G74" s="10"/>
      <c r="H74" s="10"/>
      <c r="I74" s="8"/>
      <c r="J74" s="10"/>
      <c r="K74" s="10"/>
    </row>
    <row r="75" spans="1:11" ht="20.45" customHeight="1" x14ac:dyDescent="0.45">
      <c r="A75" s="218" t="s">
        <v>1</v>
      </c>
      <c r="B75" s="218"/>
      <c r="C75" s="218"/>
      <c r="D75" s="218"/>
      <c r="E75" s="218"/>
      <c r="F75" s="218"/>
      <c r="G75" s="218"/>
      <c r="H75" s="218"/>
      <c r="I75" s="218"/>
      <c r="J75" s="218"/>
      <c r="K75" s="218"/>
    </row>
    <row r="76" spans="1:11" ht="20.45" customHeight="1" x14ac:dyDescent="0.45">
      <c r="A76" s="232" t="s">
        <v>2</v>
      </c>
      <c r="B76" s="232"/>
      <c r="C76" s="232"/>
      <c r="D76" s="232"/>
      <c r="E76" s="232"/>
      <c r="F76" s="232"/>
      <c r="G76" s="232"/>
      <c r="H76" s="232"/>
      <c r="I76" s="232"/>
      <c r="J76" s="232"/>
      <c r="K76" s="232"/>
    </row>
    <row r="77" spans="1:11" ht="20.45" customHeight="1" x14ac:dyDescent="0.45">
      <c r="A77" s="233" t="s">
        <v>73</v>
      </c>
      <c r="B77" s="233"/>
      <c r="C77" s="233"/>
      <c r="D77" s="233"/>
      <c r="E77" s="233"/>
      <c r="F77" s="233"/>
      <c r="G77" s="233"/>
      <c r="H77" s="233"/>
      <c r="I77" s="233"/>
      <c r="J77" s="233"/>
      <c r="K77" s="233"/>
    </row>
    <row r="78" spans="1:11" ht="20.45" customHeight="1" x14ac:dyDescent="0.45">
      <c r="A78" s="234" t="str">
        <f>A3</f>
        <v>FOR THE NINE-MONTH PERIOD ENDED SEPTEMBER 30, 2023</v>
      </c>
      <c r="B78" s="232"/>
      <c r="C78" s="232"/>
      <c r="D78" s="232"/>
      <c r="E78" s="232"/>
      <c r="F78" s="232"/>
      <c r="G78" s="232"/>
      <c r="H78" s="232"/>
      <c r="I78" s="232"/>
      <c r="J78" s="232"/>
      <c r="K78" s="232"/>
    </row>
    <row r="79" spans="1:11" ht="20.45" customHeight="1" x14ac:dyDescent="0.45">
      <c r="A79" s="220" t="s">
        <v>99</v>
      </c>
      <c r="B79" s="220"/>
      <c r="C79" s="220"/>
      <c r="D79" s="220"/>
      <c r="E79" s="220"/>
      <c r="F79" s="220"/>
      <c r="G79" s="220"/>
      <c r="H79" s="220"/>
      <c r="I79" s="220"/>
      <c r="J79" s="220"/>
      <c r="K79" s="220"/>
    </row>
    <row r="80" spans="1:11" ht="20.45" customHeight="1" x14ac:dyDescent="0.4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spans="1:11" ht="20.45" customHeight="1" x14ac:dyDescent="0.45">
      <c r="G81" s="24"/>
      <c r="H81" s="24"/>
      <c r="I81" s="175"/>
      <c r="J81" s="176"/>
      <c r="K81" s="156" t="s">
        <v>4</v>
      </c>
    </row>
    <row r="82" spans="1:11" ht="20.45" customHeight="1" x14ac:dyDescent="0.45">
      <c r="G82" s="12"/>
      <c r="H82" s="79"/>
      <c r="I82" s="177" t="str">
        <f>I7</f>
        <v>September 30, 2023</v>
      </c>
      <c r="J82" s="79"/>
      <c r="K82" s="178" t="str">
        <f>K7</f>
        <v>September 30, 2022</v>
      </c>
    </row>
    <row r="83" spans="1:11" ht="20.45" customHeight="1" x14ac:dyDescent="0.45">
      <c r="A83" s="158" t="s">
        <v>164</v>
      </c>
      <c r="B83" s="6"/>
      <c r="C83" s="6"/>
      <c r="D83" s="6"/>
      <c r="E83" s="6"/>
      <c r="F83" s="6"/>
      <c r="G83" s="18"/>
      <c r="H83" s="18"/>
      <c r="I83" s="189"/>
      <c r="J83" s="182"/>
      <c r="K83" s="26"/>
    </row>
    <row r="84" spans="1:11" ht="20.45" customHeight="1" x14ac:dyDescent="0.45">
      <c r="A84" s="6"/>
      <c r="B84" s="6" t="s">
        <v>165</v>
      </c>
      <c r="C84" s="6"/>
      <c r="D84" s="6"/>
      <c r="E84" s="6"/>
      <c r="F84" s="6"/>
      <c r="G84" s="18"/>
      <c r="H84" s="18"/>
      <c r="I84" s="190">
        <v>127350812</v>
      </c>
      <c r="J84" s="191"/>
      <c r="K84" s="192">
        <v>0</v>
      </c>
    </row>
    <row r="85" spans="1:11" ht="20.45" customHeight="1" x14ac:dyDescent="0.45">
      <c r="A85" s="6"/>
      <c r="B85" s="6" t="s">
        <v>166</v>
      </c>
      <c r="C85" s="6"/>
      <c r="D85" s="6"/>
      <c r="E85" s="6"/>
      <c r="F85" s="6"/>
      <c r="G85" s="18"/>
      <c r="H85" s="18"/>
      <c r="I85" s="190">
        <v>-1835940</v>
      </c>
      <c r="J85" s="191"/>
      <c r="K85" s="193">
        <v>-2166186</v>
      </c>
    </row>
    <row r="86" spans="1:11" ht="20.45" customHeight="1" x14ac:dyDescent="0.45">
      <c r="A86" s="6"/>
      <c r="B86" s="6" t="s">
        <v>111</v>
      </c>
      <c r="C86" s="6"/>
      <c r="D86" s="6"/>
      <c r="E86" s="6"/>
      <c r="F86" s="6"/>
      <c r="G86" s="18"/>
      <c r="H86" s="18"/>
      <c r="I86" s="28">
        <v>-4480053</v>
      </c>
      <c r="J86" s="194"/>
      <c r="K86" s="28">
        <v>-17200000</v>
      </c>
    </row>
    <row r="87" spans="1:11" ht="20.45" customHeight="1" x14ac:dyDescent="0.45">
      <c r="A87" s="158" t="s">
        <v>167</v>
      </c>
      <c r="F87" s="6"/>
      <c r="G87" s="18"/>
      <c r="H87" s="18"/>
      <c r="I87" s="195">
        <f>SUM(I84:I86)</f>
        <v>121034819</v>
      </c>
      <c r="J87" s="28"/>
      <c r="K87" s="195">
        <f>SUM(K84:K86)</f>
        <v>-19366186</v>
      </c>
    </row>
    <row r="88" spans="1:11" ht="20.45" customHeight="1" x14ac:dyDescent="0.45">
      <c r="A88" s="158" t="s">
        <v>168</v>
      </c>
      <c r="B88" s="6"/>
      <c r="C88" s="6"/>
      <c r="D88" s="6"/>
      <c r="E88" s="6"/>
      <c r="F88" s="6"/>
      <c r="G88" s="18"/>
      <c r="H88" s="18"/>
      <c r="I88" s="28">
        <f>I58+I68+I87</f>
        <v>-42798934</v>
      </c>
      <c r="J88" s="28">
        <f>J58+J68+J87</f>
        <v>0</v>
      </c>
      <c r="K88" s="28">
        <f>K58+K68+K87</f>
        <v>38183296</v>
      </c>
    </row>
    <row r="89" spans="1:11" ht="20.45" customHeight="1" x14ac:dyDescent="0.45">
      <c r="A89" s="6" t="s">
        <v>169</v>
      </c>
      <c r="B89" s="6"/>
      <c r="C89" s="6"/>
      <c r="D89" s="6"/>
      <c r="E89" s="6"/>
      <c r="G89" s="9"/>
      <c r="H89" s="9"/>
      <c r="I89" s="196">
        <v>1789771</v>
      </c>
      <c r="J89" s="197"/>
      <c r="K89" s="196">
        <v>4378934</v>
      </c>
    </row>
    <row r="90" spans="1:11" ht="20.45" customHeight="1" x14ac:dyDescent="0.45">
      <c r="A90" s="158" t="s">
        <v>170</v>
      </c>
      <c r="B90" s="6"/>
      <c r="C90" s="6"/>
      <c r="D90" s="6"/>
      <c r="E90" s="6"/>
      <c r="F90" s="6"/>
      <c r="G90" s="18"/>
      <c r="H90" s="18"/>
      <c r="I90" s="28">
        <f>SUM(I88:I89)</f>
        <v>-41009163</v>
      </c>
      <c r="J90" s="28"/>
      <c r="K90" s="28">
        <f>SUM(K88:K89)</f>
        <v>42562230</v>
      </c>
    </row>
    <row r="91" spans="1:11" ht="20.45" customHeight="1" x14ac:dyDescent="0.45">
      <c r="A91" s="6" t="s">
        <v>190</v>
      </c>
      <c r="B91" s="6"/>
      <c r="C91" s="6"/>
      <c r="D91" s="6"/>
      <c r="E91" s="6"/>
      <c r="G91" s="9"/>
      <c r="H91" s="9"/>
      <c r="I91" s="28">
        <v>114959084</v>
      </c>
      <c r="J91" s="197"/>
      <c r="K91" s="28">
        <v>101406395</v>
      </c>
    </row>
    <row r="92" spans="1:11" ht="20.45" customHeight="1" thickBot="1" x14ac:dyDescent="0.5">
      <c r="A92" s="158" t="s">
        <v>171</v>
      </c>
      <c r="B92" s="6"/>
      <c r="C92" s="6"/>
      <c r="D92" s="6"/>
      <c r="E92" s="6"/>
      <c r="G92" s="198"/>
      <c r="H92" s="9"/>
      <c r="I92" s="199">
        <f>SUM(I90:I91)</f>
        <v>73949921</v>
      </c>
      <c r="J92" s="28"/>
      <c r="K92" s="199">
        <f>SUM(K90:K91)</f>
        <v>143968625</v>
      </c>
    </row>
    <row r="93" spans="1:11" ht="20.45" customHeight="1" thickTop="1" x14ac:dyDescent="0.45">
      <c r="A93" s="6"/>
      <c r="B93" s="6"/>
      <c r="C93" s="6"/>
      <c r="D93" s="6"/>
      <c r="E93" s="6"/>
      <c r="G93" s="198"/>
      <c r="H93" s="9"/>
      <c r="I93" s="200"/>
      <c r="J93" s="26"/>
      <c r="K93" s="200"/>
    </row>
    <row r="94" spans="1:11" ht="20.45" customHeight="1" x14ac:dyDescent="0.45">
      <c r="A94" s="201" t="s">
        <v>92</v>
      </c>
      <c r="I94" s="14"/>
    </row>
    <row r="95" spans="1:11" ht="20.45" customHeight="1" x14ac:dyDescent="0.45">
      <c r="A95" s="5" t="s">
        <v>199</v>
      </c>
      <c r="I95" s="14"/>
    </row>
    <row r="96" spans="1:11" ht="20.45" customHeight="1" x14ac:dyDescent="0.45">
      <c r="B96" s="6" t="s">
        <v>114</v>
      </c>
      <c r="I96" s="26">
        <v>14764</v>
      </c>
      <c r="K96" s="26">
        <v>1745</v>
      </c>
    </row>
    <row r="97" spans="1:11" ht="20.45" customHeight="1" x14ac:dyDescent="0.45">
      <c r="B97" s="6" t="s">
        <v>127</v>
      </c>
      <c r="I97" s="26">
        <v>298088</v>
      </c>
      <c r="K97" s="26">
        <v>141238</v>
      </c>
    </row>
    <row r="98" spans="1:11" ht="20.45" customHeight="1" x14ac:dyDescent="0.45">
      <c r="B98" s="5" t="s">
        <v>128</v>
      </c>
      <c r="I98" s="26">
        <v>14961607</v>
      </c>
      <c r="K98" s="26">
        <v>43078313</v>
      </c>
    </row>
    <row r="99" spans="1:11" ht="20.45" customHeight="1" x14ac:dyDescent="0.45">
      <c r="B99" s="5" t="s">
        <v>129</v>
      </c>
      <c r="I99" s="26">
        <v>58675462</v>
      </c>
      <c r="K99" s="26">
        <v>100747329</v>
      </c>
    </row>
    <row r="100" spans="1:11" ht="20.45" customHeight="1" thickBot="1" x14ac:dyDescent="0.5">
      <c r="D100" s="5" t="s">
        <v>172</v>
      </c>
      <c r="I100" s="202">
        <f>SUM(I96:I99)</f>
        <v>73949921</v>
      </c>
      <c r="K100" s="202">
        <f>SUM(K96:K99)</f>
        <v>143968625</v>
      </c>
    </row>
    <row r="101" spans="1:11" ht="20.45" customHeight="1" thickTop="1" x14ac:dyDescent="0.45">
      <c r="A101" s="5" t="s">
        <v>93</v>
      </c>
      <c r="I101" s="14"/>
    </row>
    <row r="102" spans="1:11" ht="20.45" customHeight="1" x14ac:dyDescent="0.45">
      <c r="B102" s="5" t="s">
        <v>174</v>
      </c>
      <c r="I102" s="28">
        <v>4269665</v>
      </c>
      <c r="J102" s="29"/>
      <c r="K102" s="30">
        <v>0</v>
      </c>
    </row>
    <row r="103" spans="1:11" ht="20.45" customHeight="1" x14ac:dyDescent="0.45">
      <c r="B103" s="5" t="s">
        <v>200</v>
      </c>
      <c r="I103" s="30">
        <v>0</v>
      </c>
      <c r="J103" s="29"/>
      <c r="K103" s="32">
        <v>7944329</v>
      </c>
    </row>
    <row r="104" spans="1:11" ht="20.45" customHeight="1" x14ac:dyDescent="0.45">
      <c r="B104" s="5" t="s">
        <v>130</v>
      </c>
      <c r="I104" s="30">
        <v>0</v>
      </c>
      <c r="J104" s="29"/>
      <c r="K104" s="31">
        <v>6663431</v>
      </c>
    </row>
    <row r="105" spans="1:11" ht="20.45" customHeight="1" x14ac:dyDescent="0.45">
      <c r="B105" s="5" t="s">
        <v>94</v>
      </c>
      <c r="I105" s="28">
        <v>1458363.15</v>
      </c>
      <c r="J105" s="29"/>
      <c r="K105" s="28">
        <v>1098228.6500000004</v>
      </c>
    </row>
    <row r="106" spans="1:11" ht="20.45" customHeight="1" x14ac:dyDescent="0.45">
      <c r="B106" s="5" t="s">
        <v>175</v>
      </c>
      <c r="I106" s="28">
        <v>-273188</v>
      </c>
      <c r="J106" s="29"/>
      <c r="K106" s="28">
        <v>133962</v>
      </c>
    </row>
    <row r="107" spans="1:11" ht="20.45" customHeight="1" x14ac:dyDescent="0.45">
      <c r="B107" s="5" t="s">
        <v>173</v>
      </c>
      <c r="I107" s="28">
        <v>-1757233</v>
      </c>
      <c r="J107" s="29"/>
      <c r="K107" s="30">
        <v>0</v>
      </c>
    </row>
    <row r="108" spans="1:11" ht="20.45" customHeight="1" x14ac:dyDescent="0.45">
      <c r="B108" s="5" t="s">
        <v>191</v>
      </c>
      <c r="I108" s="28"/>
      <c r="J108" s="29"/>
      <c r="K108" s="30"/>
    </row>
    <row r="109" spans="1:11" ht="20.45" customHeight="1" x14ac:dyDescent="0.45">
      <c r="B109" s="5" t="s">
        <v>176</v>
      </c>
      <c r="C109" s="203"/>
      <c r="I109" s="28">
        <v>447053</v>
      </c>
      <c r="J109" s="29"/>
      <c r="K109" s="32">
        <v>466704.4096205259</v>
      </c>
    </row>
    <row r="110" spans="1:11" ht="20.45" customHeight="1" x14ac:dyDescent="0.45">
      <c r="C110" s="203" t="s">
        <v>177</v>
      </c>
      <c r="I110" s="32"/>
      <c r="J110" s="29"/>
      <c r="K110" s="32"/>
    </row>
    <row r="111" spans="1:11" ht="20.45" customHeight="1" x14ac:dyDescent="0.45">
      <c r="B111" s="5" t="s">
        <v>183</v>
      </c>
      <c r="C111" s="203"/>
      <c r="I111" s="32">
        <v>-2224386</v>
      </c>
      <c r="J111" s="29"/>
      <c r="K111" s="32">
        <v>788760</v>
      </c>
    </row>
    <row r="112" spans="1:11" ht="20.45" customHeight="1" x14ac:dyDescent="0.45">
      <c r="B112" s="5" t="s">
        <v>180</v>
      </c>
      <c r="I112" s="32">
        <v>39999942</v>
      </c>
      <c r="J112" s="29"/>
      <c r="K112" s="30">
        <v>0</v>
      </c>
    </row>
    <row r="113" spans="1:11" ht="20.45" customHeight="1" x14ac:dyDescent="0.45">
      <c r="I113" s="26"/>
      <c r="K113" s="13"/>
    </row>
    <row r="114" spans="1:11" ht="20.45" customHeight="1" x14ac:dyDescent="0.45">
      <c r="A114" s="174" t="s">
        <v>22</v>
      </c>
    </row>
    <row r="115" spans="1:11" ht="20.45" customHeight="1" x14ac:dyDescent="0.45">
      <c r="A115" s="174"/>
    </row>
    <row r="116" spans="1:11" ht="20.45" customHeight="1" x14ac:dyDescent="0.45"/>
    <row r="117" spans="1:11" s="6" customFormat="1" ht="20.45" customHeight="1" x14ac:dyDescent="0.45">
      <c r="A117" s="15" t="s">
        <v>126</v>
      </c>
      <c r="C117" s="9"/>
      <c r="D117" s="10"/>
      <c r="E117" s="10"/>
      <c r="F117" s="10"/>
      <c r="G117" s="10"/>
      <c r="H117" s="10"/>
      <c r="I117" s="8"/>
      <c r="J117" s="10"/>
      <c r="K117" s="10"/>
    </row>
    <row r="118" spans="1:11" s="6" customFormat="1" ht="20.45" customHeight="1" x14ac:dyDescent="0.45">
      <c r="A118" s="15" t="s">
        <v>98</v>
      </c>
      <c r="C118" s="9"/>
      <c r="D118" s="10"/>
      <c r="E118" s="10"/>
      <c r="F118" s="10"/>
      <c r="G118" s="10"/>
      <c r="H118" s="10"/>
      <c r="I118" s="8"/>
      <c r="J118" s="10"/>
      <c r="K118" s="10"/>
    </row>
  </sheetData>
  <mergeCells count="14">
    <mergeCell ref="A79:K79"/>
    <mergeCell ref="A38:K38"/>
    <mergeCell ref="A1:K1"/>
    <mergeCell ref="A2:K2"/>
    <mergeCell ref="A3:K3"/>
    <mergeCell ref="A4:K4"/>
    <mergeCell ref="A37:K37"/>
    <mergeCell ref="A75:K75"/>
    <mergeCell ref="A76:K76"/>
    <mergeCell ref="A77:K77"/>
    <mergeCell ref="A78:K78"/>
    <mergeCell ref="A39:K39"/>
    <mergeCell ref="A40:K40"/>
    <mergeCell ref="A41:K41"/>
  </mergeCells>
  <pageMargins left="0.78740157480314965" right="0.39370078740157483" top="0.59055118110236227" bottom="0.31496062992125984" header="0.19685039370078741" footer="0.19685039370078741"/>
  <pageSetup paperSize="9" scale="90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2b199bb7-09be-432d-872e-5bc589f7d8dc" xsi:nil="true"/>
    <Preparer_x0020_Sign_x002d_off xmlns="2b199bb7-09be-432d-872e-5bc589f7d8dc">Supanee 4/8/64</Preparer_x0020_Sign_x002d_off>
    <_Flow_SignoffStatus xmlns="2b199bb7-09be-432d-872e-5bc589f7d8d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47B2FB72181C4489C39CA2B57D2990" ma:contentTypeVersion="7" ma:contentTypeDescription="Create a new document." ma:contentTypeScope="" ma:versionID="c94ad16324420d2704b4d23498630f6c">
  <xsd:schema xmlns:xsd="http://www.w3.org/2001/XMLSchema" xmlns:xs="http://www.w3.org/2001/XMLSchema" xmlns:p="http://schemas.microsoft.com/office/2006/metadata/properties" xmlns:ns2="2b199bb7-09be-432d-872e-5bc589f7d8dc" targetNamespace="http://schemas.microsoft.com/office/2006/metadata/properties" ma:root="true" ma:fieldsID="d9e2eb6abe097cf4b1b8fd6b0f3db691" ns2:_="">
    <xsd:import namespace="2b199bb7-09be-432d-872e-5bc589f7d8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9bb7-09be-432d-872e-5bc589f7d8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afc133e-74eb-481a-bad7-d0f6f60d4584"/>
    <ds:schemaRef ds:uri="http://purl.org/dc/dcmitype/"/>
    <ds:schemaRef ds:uri="2b199bb7-09be-432d-872e-5bc589f7d8dc"/>
  </ds:schemaRefs>
</ds:datastoreItem>
</file>

<file path=customXml/itemProps3.xml><?xml version="1.0" encoding="utf-8"?>
<ds:datastoreItem xmlns:ds="http://schemas.openxmlformats.org/officeDocument/2006/customXml" ds:itemID="{CA6AA6B6-E532-48C1-A6A2-2CA33B452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99bb7-09be-432d-872e-5bc589f7d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BS </vt:lpstr>
      <vt:lpstr>PL </vt:lpstr>
      <vt:lpstr>Shareholders' Equity</vt:lpstr>
      <vt:lpstr>Cash Flows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User2 Lastname</cp:lastModifiedBy>
  <cp:revision/>
  <cp:lastPrinted>2023-11-10T08:22:30Z</cp:lastPrinted>
  <dcterms:created xsi:type="dcterms:W3CDTF">2020-04-27T02:04:26Z</dcterms:created>
  <dcterms:modified xsi:type="dcterms:W3CDTF">2023-11-10T08:22:36Z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0x010100BA47B2FB72181C4489C39CA2B57D2990</vt:lpwstr>
  </property>
</Properties>
</file>