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3'2023\"/>
    </mc:Choice>
  </mc:AlternateContent>
  <bookViews>
    <workbookView xWindow="-120" yWindow="-120" windowWidth="21840" windowHeight="13020" activeTab="5"/>
  </bookViews>
  <sheets>
    <sheet name="BS 2-4" sheetId="1" r:id="rId1"/>
    <sheet name="PL 5 (3m)" sheetId="2" r:id="rId2"/>
    <sheet name="PL 6 (9m)" sheetId="3" r:id="rId3"/>
    <sheet name="Equity Conso 7" sheetId="4" r:id="rId4"/>
    <sheet name="Equity Com 8" sheetId="5" r:id="rId5"/>
    <sheet name="CF 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hidden="1">'[1]SUM-AIR-Submit'!#REF!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[6]Variables!$B$4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_xlnm.Print_Area" localSheetId="5">'CF 9-10'!$A$1:$N$101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3" i="6" l="1"/>
  <c r="L83" i="6"/>
  <c r="J83" i="6"/>
  <c r="H83" i="6"/>
  <c r="N67" i="6"/>
  <c r="L67" i="6"/>
  <c r="J67" i="6"/>
  <c r="H67" i="6"/>
  <c r="A52" i="6"/>
  <c r="A50" i="6"/>
  <c r="A49" i="6"/>
  <c r="H38" i="6"/>
  <c r="H43" i="6" s="1"/>
  <c r="H85" i="6" s="1"/>
  <c r="H88" i="6" s="1"/>
  <c r="N24" i="6"/>
  <c r="N38" i="6" s="1"/>
  <c r="N43" i="6" s="1"/>
  <c r="N85" i="6" s="1"/>
  <c r="N88" i="6" s="1"/>
  <c r="L24" i="6"/>
  <c r="L38" i="6" s="1"/>
  <c r="L43" i="6" s="1"/>
  <c r="L85" i="6" s="1"/>
  <c r="L88" i="6" s="1"/>
  <c r="J24" i="6"/>
  <c r="J38" i="6" s="1"/>
  <c r="J43" i="6" s="1"/>
  <c r="J85" i="6" s="1"/>
  <c r="J88" i="6" s="1"/>
  <c r="H24" i="6"/>
  <c r="O28" i="5"/>
  <c r="M28" i="5"/>
  <c r="K28" i="5"/>
  <c r="I28" i="5"/>
  <c r="G28" i="5"/>
  <c r="E28" i="5"/>
  <c r="Q26" i="5"/>
  <c r="Q25" i="5"/>
  <c r="Q24" i="5"/>
  <c r="Q23" i="5"/>
  <c r="Q20" i="5"/>
  <c r="Q28" i="5" s="1"/>
  <c r="O18" i="5"/>
  <c r="M18" i="5"/>
  <c r="K18" i="5"/>
  <c r="I18" i="5"/>
  <c r="G18" i="5"/>
  <c r="E18" i="5"/>
  <c r="Q16" i="5"/>
  <c r="Q15" i="5"/>
  <c r="Q12" i="5"/>
  <c r="Q18" i="5" s="1"/>
  <c r="W32" i="4"/>
  <c r="S32" i="4"/>
  <c r="Q32" i="4"/>
  <c r="O32" i="4"/>
  <c r="M32" i="4"/>
  <c r="K32" i="4"/>
  <c r="I32" i="4"/>
  <c r="G32" i="4"/>
  <c r="E32" i="4"/>
  <c r="U30" i="4"/>
  <c r="Y30" i="4" s="1"/>
  <c r="U29" i="4"/>
  <c r="Y29" i="4" s="1"/>
  <c r="U28" i="4"/>
  <c r="Y28" i="4" s="1"/>
  <c r="U27" i="4"/>
  <c r="Y27" i="4" s="1"/>
  <c r="U23" i="4"/>
  <c r="U32" i="4" s="1"/>
  <c r="W21" i="4"/>
  <c r="U21" i="4"/>
  <c r="S21" i="4"/>
  <c r="Q21" i="4"/>
  <c r="O21" i="4"/>
  <c r="M21" i="4"/>
  <c r="K21" i="4"/>
  <c r="I21" i="4"/>
  <c r="G21" i="4"/>
  <c r="E21" i="4"/>
  <c r="Y19" i="4"/>
  <c r="U19" i="4"/>
  <c r="U18" i="4"/>
  <c r="Y18" i="4" s="1"/>
  <c r="U14" i="4"/>
  <c r="Y14" i="4" s="1"/>
  <c r="Y21" i="4" s="1"/>
  <c r="A3" i="4"/>
  <c r="L37" i="3"/>
  <c r="J37" i="3"/>
  <c r="H37" i="3"/>
  <c r="F37" i="3"/>
  <c r="L31" i="3"/>
  <c r="J31" i="3"/>
  <c r="L20" i="3"/>
  <c r="L23" i="3" s="1"/>
  <c r="L25" i="3" s="1"/>
  <c r="J20" i="3"/>
  <c r="J23" i="3" s="1"/>
  <c r="J25" i="3" s="1"/>
  <c r="L13" i="3"/>
  <c r="J13" i="3"/>
  <c r="H13" i="3"/>
  <c r="H20" i="3" s="1"/>
  <c r="H23" i="3" s="1"/>
  <c r="F13" i="3"/>
  <c r="F20" i="3" s="1"/>
  <c r="F23" i="3" s="1"/>
  <c r="L37" i="2"/>
  <c r="J37" i="2"/>
  <c r="H37" i="2"/>
  <c r="L31" i="2"/>
  <c r="J31" i="2"/>
  <c r="H31" i="2"/>
  <c r="F31" i="2"/>
  <c r="L20" i="2"/>
  <c r="L23" i="2" s="1"/>
  <c r="L25" i="2" s="1"/>
  <c r="J20" i="2"/>
  <c r="J23" i="2" s="1"/>
  <c r="J25" i="2" s="1"/>
  <c r="L13" i="2"/>
  <c r="J13" i="2"/>
  <c r="H13" i="2"/>
  <c r="H20" i="2" s="1"/>
  <c r="H23" i="2" s="1"/>
  <c r="H25" i="2" s="1"/>
  <c r="F13" i="2"/>
  <c r="F20" i="2" s="1"/>
  <c r="F23" i="2" s="1"/>
  <c r="F25" i="2" s="1"/>
  <c r="F37" i="2" s="1"/>
  <c r="A145" i="1"/>
  <c r="I134" i="1"/>
  <c r="I136" i="1" s="1"/>
  <c r="G134" i="1"/>
  <c r="E134" i="1"/>
  <c r="E136" i="1" s="1"/>
  <c r="K131" i="1"/>
  <c r="K134" i="1" s="1"/>
  <c r="I131" i="1"/>
  <c r="G131" i="1"/>
  <c r="E131" i="1"/>
  <c r="A99" i="1"/>
  <c r="A97" i="1"/>
  <c r="A96" i="1"/>
  <c r="K87" i="1"/>
  <c r="I87" i="1"/>
  <c r="G87" i="1"/>
  <c r="E87" i="1"/>
  <c r="K77" i="1"/>
  <c r="K89" i="1" s="1"/>
  <c r="I77" i="1"/>
  <c r="I89" i="1" s="1"/>
  <c r="G77" i="1"/>
  <c r="G89" i="1" s="1"/>
  <c r="G136" i="1" s="1"/>
  <c r="E77" i="1"/>
  <c r="E89" i="1" s="1"/>
  <c r="A51" i="1"/>
  <c r="A49" i="1"/>
  <c r="G39" i="1"/>
  <c r="K37" i="1"/>
  <c r="I37" i="1"/>
  <c r="G37" i="1"/>
  <c r="E37" i="1"/>
  <c r="K22" i="1"/>
  <c r="K39" i="1" s="1"/>
  <c r="I22" i="1"/>
  <c r="I39" i="1" s="1"/>
  <c r="G22" i="1"/>
  <c r="E22" i="1"/>
  <c r="E39" i="1" s="1"/>
  <c r="F25" i="3" l="1"/>
  <c r="F31" i="3"/>
  <c r="H25" i="3"/>
  <c r="H31" i="3"/>
  <c r="K136" i="1"/>
  <c r="Y23" i="4"/>
  <c r="Y32" i="4" s="1"/>
</calcChain>
</file>

<file path=xl/sharedStrings.xml><?xml version="1.0" encoding="utf-8"?>
<sst xmlns="http://schemas.openxmlformats.org/spreadsheetml/2006/main" count="442" uniqueCount="215">
  <si>
    <t>บริษัท วิลล่า คุณาลัย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</si>
  <si>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</si>
  <si>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</si>
  <si>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</si>
  <si>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</si>
  <si>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</si>
  <si>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</si>
  <si>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</si>
  <si>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</si>
  <si>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</si>
  <si>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</si>
  <si>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</si>
  <si>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</si>
  <si>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</si>
  <si>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</si>
  <si>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</si>
  <si>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</si>
  <si>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</si>
  <si>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</si>
  <si>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19 ค)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</si>
  <si>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</si>
  <si>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</si>
  <si>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</si>
  <si>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</si>
  <si>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</si>
  <si>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</si>
  <si>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-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</si>
  <si>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</si>
  <si>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</si>
  <si>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</si>
  <si>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</si>
  <si>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</si>
  <si>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</si>
  <si>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</si>
  <si>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</si>
  <si>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</si>
  <si>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</si>
  <si>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</si>
  <si>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</si>
  <si>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</si>
  <si>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</si>
  <si>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</si>
  <si>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</si>
  <si>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</si>
  <si>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</si>
  <si>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</si>
  <si>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</si>
  <si>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</si>
  <si>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</si>
  <si>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</si>
  <si>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</si>
  <si>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</si>
  <si>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</si>
  <si>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</si>
  <si>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</si>
  <si>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</si>
  <si>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</si>
  <si>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</si>
  <si>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</si>
  <si>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</si>
  <si>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</si>
  <si>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</si>
  <si>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</si>
  <si>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</si>
  <si>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</si>
  <si>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</si>
  <si>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</si>
  <si>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1,193,724,423 หุ้น </t>
  </si>
  <si>
    <t xml:space="preserve">      มูลค่าที่ตราไว้หุ้นละ 0.50 บาท</t>
  </si>
  <si>
    <t xml:space="preserve">   หุ้นสามัญ จำนวน 915,039,916 หุ้น </t>
  </si>
  <si>
    <t>ทุนที่ออกและชำระแล้ว</t>
  </si>
  <si>
    <t xml:space="preserve">   หุ้นสามัญ จำนวน 749,110,063 หุ้น </t>
  </si>
  <si>
    <t xml:space="preserve">      มูลค่าที่ได้รับชำระแล้วหุ้นละ 0.50 บาท</t>
  </si>
  <si>
    <t xml:space="preserve">   หุ้นสามัญ จำนวน 686,399,924 หุ้น 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</si>
  <si>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</si>
  <si>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</si>
  <si>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</si>
  <si>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</si>
  <si>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</si>
  <si>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</si>
  <si>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</si>
  <si>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</si>
  <si>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</si>
  <si>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</si>
  <si>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</si>
  <si>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</si>
  <si>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กันยายน พ.ศ. 2566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</si>
  <si>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</si>
  <si>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</si>
  <si>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</si>
  <si>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</si>
  <si>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</si>
  <si>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</si>
  <si>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</si>
  <si>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</si>
  <si>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</si>
  <si>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</si>
  <si>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</si>
  <si>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</si>
  <si>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</si>
  <si>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</si>
  <si>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</si>
  <si>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</si>
  <si>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</si>
  <si>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</si>
  <si>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</si>
  <si>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</si>
  <si>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</si>
  <si>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สำหรับงวดเก้าเดือนสิ้นสุดวันที่ 30 กันยายน พ.ศ. 2566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</si>
  <si>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</si>
  <si>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</si>
  <si>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ส่วนของทุน</t>
  </si>
  <si>
    <t>ส่วนต่างจาก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</si>
  <si>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</si>
  <si>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</si>
  <si>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</si>
  <si>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</si>
  <si>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การรวมธุรกิจ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</si>
  <si>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</si>
  <si>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</si>
  <si>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</si>
  <si>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</si>
  <si>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</si>
  <si>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</si>
  <si>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</si>
  <si>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</si>
  <si>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ภายใต้การควบคุม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</si>
  <si>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</si>
  <si>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</si>
  <si>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</si>
  <si>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</si>
  <si>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</si>
  <si>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</si>
  <si>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</si>
  <si>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</si>
  <si>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</si>
  <si>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</si>
  <si>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</si>
  <si>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</si>
  <si>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</si>
  <si>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</si>
  <si>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ยอดคงเหลือต้นงวด ณ วันที่ 1 มกราคม พ.ศ. 2565</t>
  </si>
  <si>
    <t>การเปลี่ยนแปลงในรายการกับผู้เป็นเจ้าของ</t>
  </si>
  <si>
    <t>สำหรับงวด</t>
  </si>
  <si>
    <t>เงินปันผล</t>
  </si>
  <si>
    <t>ยอดคงเหลือ ณ วันที่ 30 กันยายน พ.ศ. 2565</t>
  </si>
  <si>
    <t>ยอดคงเหลือ ณ วันที่ 1 มกราคม พ.ศ. 2566</t>
  </si>
  <si>
    <t>การออกหุ้นสามัญ</t>
  </si>
  <si>
    <t>การไถ่ถอนหุ้นกู้แปลงสภาพก่อนกำหนด</t>
  </si>
  <si>
    <t>ยอดคงเหลือ ณ วันที่ 30 กันยายน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</si>
  <si>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</si>
  <si>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</si>
  <si>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</si>
  <si>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</si>
  <si>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</si>
  <si>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>การเปลี่ยนแปลงในรายการกับผู้เป็นเจ้าของสำหรับงวด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</si>
  <si>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</si>
  <si>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</si>
  <si>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</si>
  <si>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</si>
  <si>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 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</si>
  <si>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</si>
  <si>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</si>
  <si>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</si>
  <si>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</si>
  <si>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</si>
  <si>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</si>
  <si>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ขาดทุนจากการเปลี่ยนแปลงสัญญาเช่า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</si>
  <si>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</si>
  <si>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</si>
  <si>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</si>
  <si>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</si>
  <si>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</si>
  <si>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ภาระผูกพันผลประโยชน์พนักงานจ่าย</t>
  </si>
  <si>
    <t>เงินสดใช้ไปในการดำเนินงาน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</si>
  <si>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</si>
  <si>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</si>
  <si>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</si>
  <si>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</si>
  <si>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</si>
  <si>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</si>
  <si>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</si>
  <si>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</si>
  <si>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</si>
  <si>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</si>
  <si>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</si>
  <si>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</t>
  </si>
  <si>
    <t>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</si>
  <si>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</si>
  <si>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</si>
  <si>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</si>
  <si>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</si>
  <si>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</si>
  <si>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</si>
  <si>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</si>
  <si>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</si>
  <si>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เงินสดจ่ายคืนหุ้นกู้แปลงสภาพ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</si>
  <si>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</si>
  <si>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</si>
  <si>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</si>
  <si>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</si>
  <si>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</si>
  <si>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</si>
  <si>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</si>
  <si>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</si>
  <si>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</si>
  <si>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</si>
  <si>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</si>
  <si>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</si>
  <si>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เป็นที่ดิน อาคารและอุปกรณ์</t>
  </si>
  <si>
    <t>- โอนที่ดินรอการพัฒนาเป็นต้นทุนพัฒนา</t>
  </si>
  <si>
    <t>อสังหาริมทรัพย์</t>
  </si>
  <si>
    <t>- โอนที่ดิน อาคารและอุปกรณ์เป็น</t>
  </si>
  <si>
    <t>- รับรู้สินทรัพย์สิทธิการใช้ตามสัญญาเช่า</t>
  </si>
  <si>
    <t>- โอนที่ดินเป็นอสังหาริมทรัพย์เพื่อการลงทุน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</si>
</sst>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000;\(#,##0.0000\);\-"/>
    <numFmt numFmtId="171" formatCode="_(* #,##0_);_(* \(#,##0\);_(* &quot;-&quot;??_);_(@_)"/>
    <numFmt numFmtId="172" formatCode="#,##0;\(#,##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</cellStyleXfs>
  <cellXfs count="200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2" applyNumberFormat="1" applyFont="1" applyFill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3" applyFont="1"/>
    <xf numFmtId="37" fontId="4" fillId="0" borderId="0" xfId="3" applyNumberFormat="1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2" borderId="0" xfId="6" quotePrefix="1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6" quotePrefix="1" applyNumberFormat="1" applyFont="1" applyFill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2" borderId="1" xfId="6" quotePrefix="1" applyNumberFormat="1" applyFont="1" applyFill="1" applyBorder="1" applyAlignment="1">
      <alignment horizontal="right" vertical="center"/>
    </xf>
    <xf numFmtId="167" fontId="4" fillId="0" borderId="1" xfId="6" quotePrefix="1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4" fillId="2" borderId="0" xfId="7" quotePrefix="1" applyNumberFormat="1" applyFont="1" applyFill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2" borderId="0" xfId="2" applyNumberFormat="1" applyFont="1" applyFill="1" applyBorder="1" applyAlignment="1">
      <alignment horizontal="right" vertical="center"/>
    </xf>
    <xf numFmtId="167" fontId="4" fillId="2" borderId="2" xfId="6" quotePrefix="1" applyNumberFormat="1" applyFont="1" applyFill="1" applyBorder="1" applyAlignment="1">
      <alignment horizontal="right" vertical="center"/>
    </xf>
    <xf numFmtId="167" fontId="4" fillId="0" borderId="2" xfId="6" quotePrefix="1" applyNumberFormat="1" applyFont="1" applyFill="1" applyBorder="1" applyAlignment="1">
      <alignment horizontal="right" vertical="center"/>
    </xf>
    <xf numFmtId="167" fontId="4" fillId="0" borderId="0" xfId="9" quotePrefix="1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2" borderId="0" xfId="3" applyFont="1" applyFill="1"/>
    <xf numFmtId="37" fontId="4" fillId="0" borderId="0" xfId="3" quotePrefix="1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left" vertical="center"/>
    </xf>
    <xf numFmtId="167" fontId="4" fillId="2" borderId="0" xfId="6" quotePrefix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3" fontId="4" fillId="0" borderId="2" xfId="1" applyNumberFormat="1" applyFont="1" applyBorder="1" applyAlignment="1">
      <alignment vertical="center"/>
    </xf>
    <xf numFmtId="167" fontId="4" fillId="2" borderId="0" xfId="10" quotePrefix="1" applyNumberFormat="1" applyFont="1" applyFill="1" applyAlignment="1">
      <alignment horizontal="right" vertical="center"/>
    </xf>
    <xf numFmtId="167" fontId="4" fillId="2" borderId="0" xfId="9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7" fontId="4" fillId="0" borderId="3" xfId="8" applyNumberFormat="1" applyFont="1" applyFill="1" applyBorder="1" applyAlignment="1">
      <alignment horizontal="right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2" applyNumberFormat="1" applyFont="1" applyFill="1" applyAlignment="1">
      <alignment horizontal="right" vertical="top" wrapText="1"/>
    </xf>
    <xf numFmtId="167" fontId="3" fillId="0" borderId="0" xfId="0" applyNumberFormat="1" applyFont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horizontal="center" vertical="center"/>
    </xf>
    <xf numFmtId="168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8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8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 wrapText="1"/>
    </xf>
    <xf numFmtId="166" fontId="3" fillId="0" borderId="0" xfId="13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71" fontId="3" fillId="0" borderId="1" xfId="0" applyNumberFormat="1" applyFont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1" xfId="0" applyNumberFormat="1" applyFont="1" applyBorder="1" applyAlignment="1">
      <alignment horizontal="right" vertical="center"/>
    </xf>
    <xf numFmtId="172" fontId="4" fillId="0" borderId="2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4" fillId="0" borderId="0" xfId="3" applyNumberFormat="1" applyFont="1" applyAlignment="1">
      <alignment horizontal="right" vertical="center"/>
    </xf>
    <xf numFmtId="172" fontId="4" fillId="2" borderId="0" xfId="3" applyNumberFormat="1" applyFont="1" applyFill="1" applyAlignment="1">
      <alignment horizontal="right" vertical="center"/>
    </xf>
    <xf numFmtId="172" fontId="4" fillId="2" borderId="0" xfId="0" applyNumberFormat="1" applyFont="1" applyFill="1" applyAlignment="1">
      <alignment horizontal="right" vertical="center"/>
    </xf>
    <xf numFmtId="43" fontId="4" fillId="2" borderId="0" xfId="3" applyNumberFormat="1" applyFont="1" applyFill="1" applyAlignment="1">
      <alignment vertical="center"/>
    </xf>
    <xf numFmtId="167" fontId="4" fillId="2" borderId="1" xfId="3" applyNumberFormat="1" applyFont="1" applyFill="1" applyBorder="1" applyAlignment="1">
      <alignment horizontal="right" vertical="center"/>
    </xf>
    <xf numFmtId="172" fontId="4" fillId="2" borderId="1" xfId="3" applyNumberFormat="1" applyFont="1" applyFill="1" applyBorder="1" applyAlignment="1">
      <alignment horizontal="right" vertical="center"/>
    </xf>
    <xf numFmtId="172" fontId="4" fillId="2" borderId="2" xfId="0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0" xfId="0" applyNumberFormat="1" applyFont="1" applyAlignment="1">
      <alignment horizontal="right" vertical="top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8" applyNumberFormat="1" applyFont="1" applyFill="1" applyBorder="1" applyAlignment="1">
      <alignment horizontal="center" vertical="center"/>
    </xf>
    <xf numFmtId="167" fontId="4" fillId="0" borderId="2" xfId="8" applyNumberFormat="1" applyFont="1" applyFill="1" applyBorder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2" borderId="2" xfId="8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quotePrefix="1" applyFont="1" applyAlignment="1">
      <alignment horizontal="left" vertical="center"/>
    </xf>
    <xf numFmtId="0" fontId="6" fillId="0" borderId="0" xfId="14" quotePrefix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15" applyNumberFormat="1" applyFont="1" applyFill="1" applyAlignment="1">
      <alignment horizontal="right" vertical="center"/>
    </xf>
    <xf numFmtId="167" fontId="4" fillId="0" borderId="0" xfId="15" applyNumberFormat="1" applyFont="1" applyAlignment="1">
      <alignment horizontal="right" vertical="center"/>
    </xf>
    <xf numFmtId="0" fontId="4" fillId="0" borderId="1" xfId="0" applyFont="1" applyBorder="1"/>
    <xf numFmtId="167" fontId="3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8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71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6">
    <cellStyle name="Comma 2 2 2 20 2" xfId="6"/>
    <cellStyle name="Comma 2 2 2 20 2 2" xfId="7"/>
    <cellStyle name="Comma 2 2 2 20 3" xfId="9"/>
    <cellStyle name="Comma 2 2 2 20 3 2" xfId="10"/>
    <cellStyle name="Comma 2 25" xfId="2"/>
    <cellStyle name="Comma 2 25 2" xfId="5"/>
    <cellStyle name="Comma 3" xfId="12"/>
    <cellStyle name="Comma 3 28" xfId="8"/>
    <cellStyle name="Normal" xfId="0" builtinId="0"/>
    <cellStyle name="Normal 2 2 18" xfId="3"/>
    <cellStyle name="Normal 2 2 21" xfId="4"/>
    <cellStyle name="Normal 205" xfId="15"/>
    <cellStyle name="Normal 3" xfId="11"/>
    <cellStyle name="Normal 377" xfId="14"/>
    <cellStyle name="Normal 4 2" xfId="13"/>
    <cellStyle name="Normal_Noble-47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wongle001\Desktop\FS\30-07\VK%20Q2'Jun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 (3m)"/>
      <sheetName val="PL 6 (6m)"/>
      <sheetName val="Equity Conso 7"/>
      <sheetName val="Equity Com 8"/>
      <sheetName val="CF 9-10"/>
    </sheetNames>
    <sheetDataSet>
      <sheetData sheetId="0"/>
      <sheetData sheetId="1"/>
      <sheetData sheetId="2"/>
      <sheetData sheetId="3"/>
      <sheetData sheetId="4">
        <row r="33">
          <cell r="A33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WhiteSpace="0" topLeftCell="A114" zoomScale="95" zoomScaleNormal="95" zoomScaleSheetLayoutView="73" workbookViewId="0">
      <selection activeCell="P125" sqref="P125"/>
    </sheetView>
  </sheetViews>
  <sheetFormatPr defaultColWidth="9.109375" defaultRowHeight="14.4" customHeight="1" x14ac:dyDescent="0.45"/>
  <cols>
    <col min="1" max="1" width="1.6640625" style="6" customWidth="1"/>
    <col min="2" max="2" width="29.5546875" style="6" customWidth="1"/>
    <col min="3" max="3" width="7.44140625" style="6" customWidth="1"/>
    <col min="4" max="4" width="0.6640625" style="6" customWidth="1"/>
    <col min="5" max="5" width="14.44140625" style="6" bestFit="1" customWidth="1"/>
    <col min="6" max="6" width="0.6640625" style="6" customWidth="1"/>
    <col min="7" max="7" width="12" style="6" bestFit="1" customWidth="1"/>
    <col min="8" max="8" width="0.6640625" style="6" customWidth="1"/>
    <col min="9" max="9" width="14.44140625" style="6" bestFit="1" customWidth="1"/>
    <col min="10" max="10" width="0.6640625" style="6" customWidth="1"/>
    <col min="11" max="11" width="12" style="6" bestFit="1" customWidth="1"/>
    <col min="12" max="16384" width="9.109375" style="6"/>
  </cols>
  <sheetData>
    <row r="1" spans="1:11" ht="20.100000000000001" customHeight="1" x14ac:dyDescent="0.4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0.100000000000001" customHeight="1" x14ac:dyDescent="0.45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0.100000000000001" customHeight="1" x14ac:dyDescent="0.45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100000000000001" customHeight="1" x14ac:dyDescent="0.4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100000000000001" customHeight="1" x14ac:dyDescent="0.45">
      <c r="A5" s="12"/>
      <c r="B5" s="12"/>
      <c r="C5" s="3"/>
      <c r="D5" s="4"/>
      <c r="E5" s="190" t="s">
        <v>3</v>
      </c>
      <c r="F5" s="190"/>
      <c r="G5" s="190"/>
      <c r="H5" s="13"/>
      <c r="I5" s="190" t="s">
        <v>4</v>
      </c>
      <c r="J5" s="190"/>
      <c r="K5" s="190"/>
    </row>
    <row r="6" spans="1:11" ht="20.100000000000001" customHeight="1" x14ac:dyDescent="0.45">
      <c r="A6" s="12"/>
      <c r="B6" s="12"/>
      <c r="C6" s="3"/>
      <c r="D6" s="4"/>
      <c r="E6" s="4" t="s">
        <v>5</v>
      </c>
      <c r="F6" s="4"/>
      <c r="G6" s="4" t="s">
        <v>6</v>
      </c>
      <c r="H6" s="13"/>
      <c r="I6" s="4" t="s">
        <v>5</v>
      </c>
      <c r="J6" s="4"/>
      <c r="K6" s="4" t="s">
        <v>6</v>
      </c>
    </row>
    <row r="7" spans="1:11" ht="20.100000000000001" customHeight="1" x14ac:dyDescent="0.45">
      <c r="A7" s="12"/>
      <c r="B7" s="12"/>
      <c r="C7" s="3"/>
      <c r="D7" s="4"/>
      <c r="E7" s="14" t="s">
        <v>7</v>
      </c>
      <c r="F7" s="4"/>
      <c r="G7" s="14" t="s">
        <v>8</v>
      </c>
      <c r="H7" s="13"/>
      <c r="I7" s="14" t="s">
        <v>7</v>
      </c>
      <c r="J7" s="4"/>
      <c r="K7" s="14" t="s">
        <v>8</v>
      </c>
    </row>
    <row r="8" spans="1:11" ht="20.100000000000001" customHeight="1" x14ac:dyDescent="0.45">
      <c r="A8" s="12"/>
      <c r="B8" s="12"/>
      <c r="C8" s="3"/>
      <c r="D8" s="4"/>
      <c r="E8" s="4" t="s">
        <v>9</v>
      </c>
      <c r="G8" s="4" t="s">
        <v>10</v>
      </c>
      <c r="H8" s="4"/>
      <c r="I8" s="4" t="s">
        <v>9</v>
      </c>
      <c r="J8" s="15"/>
      <c r="K8" s="4" t="s">
        <v>10</v>
      </c>
    </row>
    <row r="9" spans="1:11" ht="20.100000000000001" customHeight="1" x14ac:dyDescent="0.45">
      <c r="A9" s="12"/>
      <c r="B9" s="12"/>
      <c r="C9" s="9" t="s">
        <v>11</v>
      </c>
      <c r="D9" s="4"/>
      <c r="E9" s="16" t="s">
        <v>12</v>
      </c>
      <c r="F9" s="15"/>
      <c r="G9" s="16" t="s">
        <v>12</v>
      </c>
      <c r="H9" s="15"/>
      <c r="I9" s="16" t="s">
        <v>12</v>
      </c>
      <c r="J9" s="14"/>
      <c r="K9" s="16" t="s">
        <v>12</v>
      </c>
    </row>
    <row r="10" spans="1:11" ht="8.1" customHeight="1" x14ac:dyDescent="0.45">
      <c r="A10" s="17"/>
      <c r="B10" s="17"/>
      <c r="C10" s="18"/>
      <c r="D10" s="19"/>
      <c r="E10" s="20"/>
      <c r="F10" s="21"/>
      <c r="G10" s="21"/>
      <c r="H10" s="21"/>
      <c r="I10" s="20"/>
      <c r="J10" s="21"/>
      <c r="K10" s="21"/>
    </row>
    <row r="11" spans="1:11" s="27" customFormat="1" ht="19.8" x14ac:dyDescent="0.45">
      <c r="A11" s="22" t="s">
        <v>13</v>
      </c>
      <c r="B11" s="22"/>
      <c r="C11" s="23"/>
      <c r="D11" s="24"/>
      <c r="E11" s="25"/>
      <c r="F11" s="26"/>
      <c r="G11" s="26"/>
      <c r="H11" s="26"/>
      <c r="I11" s="25"/>
      <c r="J11" s="26"/>
      <c r="K11" s="26"/>
    </row>
    <row r="12" spans="1:11" s="27" customFormat="1" ht="8.1" customHeight="1" x14ac:dyDescent="0.45">
      <c r="A12" s="17"/>
      <c r="B12" s="17"/>
      <c r="C12" s="18"/>
      <c r="D12" s="19"/>
      <c r="E12" s="20"/>
      <c r="F12" s="21"/>
      <c r="G12" s="21"/>
      <c r="H12" s="21"/>
      <c r="I12" s="20"/>
      <c r="J12" s="21"/>
      <c r="K12" s="21"/>
    </row>
    <row r="13" spans="1:11" s="27" customFormat="1" ht="19.8" x14ac:dyDescent="0.45">
      <c r="A13" s="22" t="s">
        <v>14</v>
      </c>
      <c r="B13" s="22"/>
      <c r="C13" s="18"/>
      <c r="D13" s="19"/>
      <c r="E13" s="20"/>
      <c r="F13" s="21"/>
      <c r="G13" s="21"/>
      <c r="H13" s="21"/>
      <c r="I13" s="20"/>
      <c r="J13" s="21"/>
      <c r="K13" s="21"/>
    </row>
    <row r="14" spans="1:11" s="27" customFormat="1" ht="8.1" customHeight="1" x14ac:dyDescent="0.45">
      <c r="A14" s="17"/>
      <c r="B14" s="17"/>
      <c r="C14" s="18"/>
      <c r="D14" s="19"/>
      <c r="E14" s="20"/>
      <c r="F14" s="21"/>
      <c r="G14" s="21"/>
      <c r="H14" s="21"/>
      <c r="I14" s="20"/>
      <c r="J14" s="21"/>
      <c r="K14" s="21"/>
    </row>
    <row r="15" spans="1:11" s="27" customFormat="1" ht="18.600000000000001" x14ac:dyDescent="0.45">
      <c r="A15" s="28" t="s">
        <v>15</v>
      </c>
      <c r="B15" s="28"/>
      <c r="C15" s="18"/>
      <c r="D15" s="19"/>
      <c r="E15" s="29">
        <v>96964930</v>
      </c>
      <c r="F15" s="30"/>
      <c r="G15" s="31">
        <v>301243446</v>
      </c>
      <c r="H15" s="30"/>
      <c r="I15" s="29">
        <v>70027942</v>
      </c>
      <c r="J15" s="30"/>
      <c r="K15" s="31">
        <v>293109275</v>
      </c>
    </row>
    <row r="16" spans="1:11" s="27" customFormat="1" ht="18.600000000000001" x14ac:dyDescent="0.45">
      <c r="A16" s="28" t="s">
        <v>16</v>
      </c>
      <c r="B16" s="28"/>
      <c r="C16" s="18">
        <v>6</v>
      </c>
      <c r="D16" s="19"/>
      <c r="E16" s="29">
        <v>16787255</v>
      </c>
      <c r="F16" s="30"/>
      <c r="G16" s="31">
        <v>8560720</v>
      </c>
      <c r="H16" s="30"/>
      <c r="I16" s="29">
        <v>16118340</v>
      </c>
      <c r="J16" s="30"/>
      <c r="K16" s="31">
        <v>8436542</v>
      </c>
    </row>
    <row r="17" spans="1:11" s="27" customFormat="1" ht="18.600000000000001" x14ac:dyDescent="0.45">
      <c r="A17" s="17" t="s">
        <v>17</v>
      </c>
      <c r="B17" s="28"/>
      <c r="C17" s="18"/>
      <c r="D17" s="19"/>
      <c r="E17" s="32"/>
      <c r="F17" s="30"/>
      <c r="G17" s="33"/>
      <c r="H17" s="30"/>
      <c r="I17" s="32"/>
      <c r="J17" s="30"/>
      <c r="K17" s="33"/>
    </row>
    <row r="18" spans="1:11" s="27" customFormat="1" ht="18.600000000000001" x14ac:dyDescent="0.45">
      <c r="A18" s="17"/>
      <c r="B18" s="28" t="s">
        <v>18</v>
      </c>
      <c r="C18" s="18" t="s">
        <v>19</v>
      </c>
      <c r="D18" s="19"/>
      <c r="E18" s="32">
        <v>0</v>
      </c>
      <c r="F18" s="33"/>
      <c r="G18" s="33">
        <v>0</v>
      </c>
      <c r="H18" s="30"/>
      <c r="I18" s="32">
        <v>363062</v>
      </c>
      <c r="J18" s="30"/>
      <c r="K18" s="33">
        <v>639566</v>
      </c>
    </row>
    <row r="19" spans="1:11" s="27" customFormat="1" ht="18.600000000000001" x14ac:dyDescent="0.45">
      <c r="A19" s="27" t="s">
        <v>20</v>
      </c>
      <c r="B19" s="28"/>
      <c r="C19" s="18">
        <v>7</v>
      </c>
      <c r="D19" s="19"/>
      <c r="E19" s="34">
        <v>2405608091</v>
      </c>
      <c r="F19" s="35"/>
      <c r="G19" s="36">
        <v>1579262814</v>
      </c>
      <c r="H19" s="35"/>
      <c r="I19" s="34">
        <v>2195409220</v>
      </c>
      <c r="J19" s="35"/>
      <c r="K19" s="36">
        <v>1449301536</v>
      </c>
    </row>
    <row r="20" spans="1:11" s="27" customFormat="1" ht="18.600000000000001" x14ac:dyDescent="0.45">
      <c r="A20" s="28" t="s">
        <v>21</v>
      </c>
      <c r="B20" s="28"/>
      <c r="C20" s="18">
        <v>8</v>
      </c>
      <c r="D20" s="19"/>
      <c r="E20" s="37">
        <v>99525</v>
      </c>
      <c r="F20" s="30"/>
      <c r="G20" s="38">
        <v>101099525</v>
      </c>
      <c r="H20" s="30"/>
      <c r="I20" s="37">
        <v>535</v>
      </c>
      <c r="J20" s="30"/>
      <c r="K20" s="38">
        <v>101000535</v>
      </c>
    </row>
    <row r="21" spans="1:11" s="27" customFormat="1" ht="8.1" customHeight="1" x14ac:dyDescent="0.45">
      <c r="A21" s="39"/>
      <c r="B21" s="39"/>
      <c r="C21" s="18"/>
      <c r="D21" s="19"/>
      <c r="E21" s="40"/>
      <c r="F21" s="41"/>
      <c r="G21" s="42"/>
      <c r="H21" s="41"/>
      <c r="I21" s="40"/>
      <c r="J21" s="41"/>
      <c r="K21" s="42"/>
    </row>
    <row r="22" spans="1:11" s="27" customFormat="1" ht="19.8" x14ac:dyDescent="0.45">
      <c r="A22" s="22" t="s">
        <v>22</v>
      </c>
      <c r="C22" s="18"/>
      <c r="D22" s="19"/>
      <c r="E22" s="43">
        <f>SUM(E15:E20)</f>
        <v>2519459801</v>
      </c>
      <c r="F22" s="35"/>
      <c r="G22" s="44">
        <f>SUM(G15:G20)</f>
        <v>1990166505</v>
      </c>
      <c r="H22" s="35"/>
      <c r="I22" s="43">
        <f>SUM(I15:I20)</f>
        <v>2281919099</v>
      </c>
      <c r="J22" s="35"/>
      <c r="K22" s="44">
        <f>SUM(K15:K20)</f>
        <v>1852487454</v>
      </c>
    </row>
    <row r="23" spans="1:11" s="27" customFormat="1" ht="19.8" x14ac:dyDescent="0.45">
      <c r="A23" s="39"/>
      <c r="B23" s="39"/>
      <c r="C23" s="18"/>
      <c r="D23" s="19"/>
      <c r="E23" s="45"/>
      <c r="F23" s="35"/>
      <c r="G23" s="35"/>
      <c r="H23" s="35"/>
      <c r="I23" s="45"/>
      <c r="J23" s="35"/>
      <c r="K23" s="35"/>
    </row>
    <row r="24" spans="1:11" s="27" customFormat="1" ht="19.8" x14ac:dyDescent="0.45">
      <c r="A24" s="22" t="s">
        <v>23</v>
      </c>
      <c r="B24" s="22"/>
      <c r="C24" s="18"/>
      <c r="D24" s="19"/>
      <c r="E24" s="45"/>
      <c r="F24" s="35"/>
      <c r="G24" s="35"/>
      <c r="H24" s="35"/>
      <c r="I24" s="45"/>
      <c r="J24" s="35"/>
      <c r="K24" s="35"/>
    </row>
    <row r="25" spans="1:11" s="27" customFormat="1" ht="8.1" customHeight="1" x14ac:dyDescent="0.45">
      <c r="A25" s="22"/>
      <c r="B25" s="22"/>
      <c r="C25" s="18"/>
      <c r="D25" s="19"/>
      <c r="E25" s="45"/>
      <c r="F25" s="35"/>
      <c r="G25" s="35"/>
      <c r="H25" s="35"/>
      <c r="I25" s="45"/>
      <c r="J25" s="35"/>
      <c r="K25" s="35"/>
    </row>
    <row r="26" spans="1:11" s="27" customFormat="1" ht="18.600000000000001" x14ac:dyDescent="0.45">
      <c r="A26" s="17" t="s">
        <v>24</v>
      </c>
      <c r="B26" s="17"/>
      <c r="C26" s="18"/>
      <c r="D26" s="19"/>
      <c r="E26" s="34">
        <v>6131375</v>
      </c>
      <c r="F26" s="46"/>
      <c r="G26" s="36">
        <v>9091050</v>
      </c>
      <c r="H26" s="46"/>
      <c r="I26" s="47">
        <v>6131375</v>
      </c>
      <c r="J26" s="46"/>
      <c r="K26" s="36">
        <v>9091050</v>
      </c>
    </row>
    <row r="27" spans="1:11" s="27" customFormat="1" ht="18.600000000000001" x14ac:dyDescent="0.45">
      <c r="A27" s="28" t="s">
        <v>25</v>
      </c>
      <c r="B27" s="17"/>
      <c r="C27" s="18"/>
      <c r="D27" s="19"/>
      <c r="E27" s="34">
        <v>0</v>
      </c>
      <c r="F27" s="46"/>
      <c r="G27" s="36" t="s">
        <v>26</v>
      </c>
      <c r="H27" s="46"/>
      <c r="I27" s="34">
        <v>80760000</v>
      </c>
      <c r="J27" s="46"/>
      <c r="K27" s="36">
        <v>80760000</v>
      </c>
    </row>
    <row r="28" spans="1:11" s="27" customFormat="1" ht="19.8" x14ac:dyDescent="0.45">
      <c r="A28" s="28" t="s">
        <v>27</v>
      </c>
      <c r="B28" s="22"/>
      <c r="C28" s="18" t="s">
        <v>19</v>
      </c>
      <c r="D28" s="19"/>
      <c r="E28" s="34">
        <v>0</v>
      </c>
      <c r="F28" s="46"/>
      <c r="G28" s="36" t="s">
        <v>26</v>
      </c>
      <c r="H28" s="46"/>
      <c r="I28" s="34">
        <v>57000000</v>
      </c>
      <c r="J28" s="46"/>
      <c r="K28" s="36">
        <v>111000000</v>
      </c>
    </row>
    <row r="29" spans="1:11" s="27" customFormat="1" ht="18.75" customHeight="1" x14ac:dyDescent="0.45">
      <c r="A29" s="28" t="s">
        <v>28</v>
      </c>
      <c r="B29" s="28"/>
      <c r="C29" s="18"/>
      <c r="D29" s="19"/>
      <c r="E29" s="34">
        <v>88884737</v>
      </c>
      <c r="F29" s="46"/>
      <c r="G29" s="36">
        <v>98966290</v>
      </c>
      <c r="H29" s="46"/>
      <c r="I29" s="34">
        <v>83432483</v>
      </c>
      <c r="J29" s="46"/>
      <c r="K29" s="36">
        <v>6563733</v>
      </c>
    </row>
    <row r="30" spans="1:11" s="27" customFormat="1" ht="18.600000000000001" x14ac:dyDescent="0.45">
      <c r="A30" s="28" t="s">
        <v>29</v>
      </c>
      <c r="B30" s="28"/>
      <c r="C30" s="18"/>
      <c r="D30" s="19"/>
      <c r="E30" s="34">
        <v>26198341</v>
      </c>
      <c r="F30" s="46"/>
      <c r="G30" s="36">
        <v>25742176</v>
      </c>
      <c r="H30" s="46"/>
      <c r="I30" s="34">
        <v>26198341</v>
      </c>
      <c r="J30" s="46"/>
      <c r="K30" s="36">
        <v>25742176</v>
      </c>
    </row>
    <row r="31" spans="1:11" s="27" customFormat="1" ht="18.600000000000001" x14ac:dyDescent="0.45">
      <c r="A31" s="28" t="s">
        <v>30</v>
      </c>
      <c r="B31" s="28"/>
      <c r="C31" s="18">
        <v>9</v>
      </c>
      <c r="D31" s="19"/>
      <c r="E31" s="34">
        <v>141726113</v>
      </c>
      <c r="F31" s="46"/>
      <c r="G31" s="36">
        <v>96904886</v>
      </c>
      <c r="H31" s="46"/>
      <c r="I31" s="34">
        <v>123513950</v>
      </c>
      <c r="J31" s="46"/>
      <c r="K31" s="36">
        <v>78724685</v>
      </c>
    </row>
    <row r="32" spans="1:11" s="27" customFormat="1" ht="19.8" x14ac:dyDescent="0.45">
      <c r="A32" s="28" t="s">
        <v>31</v>
      </c>
      <c r="B32" s="22"/>
      <c r="C32" s="18">
        <v>9</v>
      </c>
      <c r="D32" s="19"/>
      <c r="E32" s="34">
        <v>2979227</v>
      </c>
      <c r="F32" s="46"/>
      <c r="G32" s="36">
        <v>3387985</v>
      </c>
      <c r="H32" s="46"/>
      <c r="I32" s="34">
        <v>2992955</v>
      </c>
      <c r="J32" s="46"/>
      <c r="K32" s="36">
        <v>3199087</v>
      </c>
    </row>
    <row r="33" spans="1:11" s="27" customFormat="1" ht="18.600000000000001" x14ac:dyDescent="0.45">
      <c r="A33" s="28" t="s">
        <v>32</v>
      </c>
      <c r="B33" s="28"/>
      <c r="C33" s="18"/>
      <c r="D33" s="19"/>
      <c r="E33" s="34">
        <v>546538</v>
      </c>
      <c r="F33" s="46"/>
      <c r="G33" s="36">
        <v>759659</v>
      </c>
      <c r="H33" s="46"/>
      <c r="I33" s="34">
        <v>546538</v>
      </c>
      <c r="J33" s="46"/>
      <c r="K33" s="36">
        <v>759659</v>
      </c>
    </row>
    <row r="34" spans="1:11" s="27" customFormat="1" ht="18.600000000000001" x14ac:dyDescent="0.45">
      <c r="A34" s="28" t="s">
        <v>33</v>
      </c>
      <c r="B34" s="28"/>
      <c r="C34" s="18"/>
      <c r="D34" s="19"/>
      <c r="E34" s="34">
        <v>3685373</v>
      </c>
      <c r="F34" s="46"/>
      <c r="G34" s="36">
        <v>3066840</v>
      </c>
      <c r="H34" s="46"/>
      <c r="I34" s="34">
        <v>2178326</v>
      </c>
      <c r="J34" s="46"/>
      <c r="K34" s="36">
        <v>1931928</v>
      </c>
    </row>
    <row r="35" spans="1:11" s="27" customFormat="1" ht="18.600000000000001" x14ac:dyDescent="0.45">
      <c r="A35" s="28" t="s">
        <v>34</v>
      </c>
      <c r="B35" s="28"/>
      <c r="C35" s="18">
        <v>10</v>
      </c>
      <c r="D35" s="19"/>
      <c r="E35" s="43">
        <v>25421144</v>
      </c>
      <c r="F35" s="46"/>
      <c r="G35" s="44">
        <v>39385856</v>
      </c>
      <c r="H35" s="46"/>
      <c r="I35" s="43">
        <v>25120168</v>
      </c>
      <c r="J35" s="46"/>
      <c r="K35" s="44">
        <v>39281796</v>
      </c>
    </row>
    <row r="36" spans="1:11" s="27" customFormat="1" ht="8.1" customHeight="1" x14ac:dyDescent="0.45">
      <c r="A36" s="17"/>
      <c r="B36" s="28"/>
      <c r="C36" s="18"/>
      <c r="D36" s="19"/>
      <c r="E36" s="34"/>
      <c r="F36" s="48"/>
      <c r="G36" s="36"/>
      <c r="H36" s="48"/>
      <c r="I36" s="34"/>
      <c r="J36" s="46"/>
      <c r="K36" s="36"/>
    </row>
    <row r="37" spans="1:11" s="27" customFormat="1" ht="19.8" x14ac:dyDescent="0.45">
      <c r="A37" s="22" t="s">
        <v>35</v>
      </c>
      <c r="C37" s="18"/>
      <c r="D37" s="19"/>
      <c r="E37" s="43">
        <f>SUM(E26:E36)</f>
        <v>295572848</v>
      </c>
      <c r="F37" s="48"/>
      <c r="G37" s="44">
        <f>SUM(G26:G36)</f>
        <v>277304742</v>
      </c>
      <c r="H37" s="48"/>
      <c r="I37" s="43">
        <f>SUM(I26:I36)</f>
        <v>407874136</v>
      </c>
      <c r="J37" s="46"/>
      <c r="K37" s="44">
        <f>SUM(K26:K36)</f>
        <v>357054114</v>
      </c>
    </row>
    <row r="38" spans="1:11" s="27" customFormat="1" ht="8.1" customHeight="1" x14ac:dyDescent="0.45">
      <c r="A38" s="39"/>
      <c r="B38" s="39"/>
      <c r="C38" s="18"/>
      <c r="D38" s="19"/>
      <c r="E38" s="49"/>
      <c r="F38" s="41"/>
      <c r="G38" s="41"/>
      <c r="H38" s="41"/>
      <c r="I38" s="49"/>
      <c r="J38" s="35"/>
      <c r="K38" s="41"/>
    </row>
    <row r="39" spans="1:11" s="27" customFormat="1" ht="20.399999999999999" thickBot="1" x14ac:dyDescent="0.5">
      <c r="A39" s="22" t="s">
        <v>36</v>
      </c>
      <c r="B39" s="22"/>
      <c r="C39" s="18"/>
      <c r="D39" s="19"/>
      <c r="E39" s="50">
        <f>SUM(E22+E37)</f>
        <v>2815032649</v>
      </c>
      <c r="F39" s="46"/>
      <c r="G39" s="51">
        <f>SUM(G22+G37)</f>
        <v>2267471247</v>
      </c>
      <c r="H39" s="46"/>
      <c r="I39" s="50">
        <f>SUM(I22+I37)</f>
        <v>2689793235</v>
      </c>
      <c r="J39" s="46"/>
      <c r="K39" s="51">
        <f>SUM(K22+K37)</f>
        <v>2209541568</v>
      </c>
    </row>
    <row r="40" spans="1:11" ht="20.100000000000001" customHeight="1" thickTop="1" x14ac:dyDescent="0.45">
      <c r="A40" s="22"/>
      <c r="B40" s="22"/>
      <c r="C40" s="18"/>
      <c r="D40" s="19"/>
      <c r="E40" s="52"/>
      <c r="F40" s="52"/>
      <c r="G40" s="52"/>
      <c r="H40" s="52"/>
      <c r="I40" s="52"/>
      <c r="J40" s="52"/>
      <c r="K40" s="52"/>
    </row>
    <row r="41" spans="1:11" ht="20.100000000000001" customHeight="1" x14ac:dyDescent="0.45">
      <c r="A41" s="22"/>
      <c r="B41" s="22"/>
      <c r="C41" s="18"/>
      <c r="D41" s="19"/>
      <c r="E41" s="52"/>
      <c r="F41" s="52"/>
      <c r="G41" s="52"/>
      <c r="H41" s="52"/>
      <c r="I41" s="52"/>
      <c r="J41" s="52"/>
      <c r="K41" s="52"/>
    </row>
    <row r="42" spans="1:11" ht="20.100000000000001" customHeight="1" x14ac:dyDescent="0.45">
      <c r="A42" s="22"/>
      <c r="B42" s="22"/>
      <c r="C42" s="18"/>
      <c r="D42" s="19"/>
      <c r="E42" s="52"/>
      <c r="F42" s="52"/>
      <c r="G42" s="52"/>
      <c r="H42" s="52"/>
      <c r="I42" s="52"/>
      <c r="J42" s="52"/>
      <c r="K42" s="52"/>
    </row>
    <row r="43" spans="1:11" ht="20.100000000000001" customHeight="1" x14ac:dyDescent="0.45">
      <c r="A43" s="22"/>
      <c r="B43" s="22"/>
      <c r="C43" s="18"/>
      <c r="D43" s="19"/>
      <c r="E43" s="52"/>
      <c r="F43" s="52"/>
      <c r="G43" s="52"/>
      <c r="H43" s="52"/>
      <c r="I43" s="52"/>
      <c r="J43" s="52"/>
      <c r="K43" s="52"/>
    </row>
    <row r="44" spans="1:11" ht="20.100000000000001" customHeight="1" x14ac:dyDescent="0.45">
      <c r="A44" s="191" t="s">
        <v>37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</row>
    <row r="45" spans="1:11" ht="20.100000000000001" customHeight="1" x14ac:dyDescent="0.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ht="20.100000000000001" customHeight="1" x14ac:dyDescent="0.4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ht="5.25" customHeight="1" x14ac:dyDescent="0.4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21.9" customHeight="1" x14ac:dyDescent="0.45">
      <c r="A48" s="54" t="s">
        <v>38</v>
      </c>
      <c r="B48" s="54"/>
      <c r="C48" s="55"/>
      <c r="D48" s="56"/>
      <c r="E48" s="57"/>
      <c r="F48" s="57"/>
      <c r="G48" s="57"/>
      <c r="H48" s="57"/>
      <c r="I48" s="57"/>
      <c r="J48" s="57"/>
      <c r="K48" s="57"/>
    </row>
    <row r="49" spans="1:11" ht="20.100000000000001" customHeight="1" x14ac:dyDescent="0.45">
      <c r="A49" s="1" t="str">
        <f>A1</f>
        <v>บริษัท วิลล่า คุณาลัย จำกัด (มหาชน)</v>
      </c>
      <c r="B49" s="2"/>
      <c r="C49" s="3"/>
      <c r="D49" s="4"/>
      <c r="E49" s="5"/>
      <c r="F49" s="5"/>
      <c r="G49" s="5"/>
      <c r="H49" s="5"/>
      <c r="I49" s="5"/>
      <c r="J49" s="5"/>
      <c r="K49" s="5"/>
    </row>
    <row r="50" spans="1:11" ht="20.100000000000001" customHeight="1" x14ac:dyDescent="0.45">
      <c r="A50" s="1" t="s">
        <v>39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ht="20.100000000000001" customHeight="1" x14ac:dyDescent="0.45">
      <c r="A51" s="7" t="str">
        <f>A3</f>
        <v>ณ วันที่ 30 กันยายน พ.ศ. 2566</v>
      </c>
      <c r="B51" s="8"/>
      <c r="C51" s="9"/>
      <c r="D51" s="10"/>
      <c r="E51" s="11"/>
      <c r="F51" s="11"/>
      <c r="G51" s="11"/>
      <c r="H51" s="11"/>
      <c r="I51" s="11"/>
      <c r="J51" s="11"/>
      <c r="K51" s="11"/>
    </row>
    <row r="52" spans="1:11" ht="20.100000000000001" customHeight="1" x14ac:dyDescent="0.45">
      <c r="A52" s="12"/>
      <c r="B52" s="12"/>
      <c r="C52" s="3"/>
      <c r="D52" s="4"/>
      <c r="E52" s="5"/>
      <c r="F52" s="5"/>
      <c r="G52" s="5"/>
      <c r="H52" s="5"/>
      <c r="I52" s="5"/>
      <c r="J52" s="5"/>
      <c r="K52" s="5"/>
    </row>
    <row r="53" spans="1:11" ht="20.100000000000001" customHeight="1" x14ac:dyDescent="0.45">
      <c r="A53" s="12"/>
      <c r="B53" s="12"/>
      <c r="C53" s="3"/>
      <c r="D53" s="4"/>
      <c r="E53" s="190" t="s">
        <v>3</v>
      </c>
      <c r="F53" s="190"/>
      <c r="G53" s="190"/>
      <c r="H53" s="13"/>
      <c r="I53" s="190" t="s">
        <v>4</v>
      </c>
      <c r="J53" s="190"/>
      <c r="K53" s="190"/>
    </row>
    <row r="54" spans="1:11" ht="20.100000000000001" customHeight="1" x14ac:dyDescent="0.45">
      <c r="A54" s="12"/>
      <c r="B54" s="12"/>
      <c r="C54" s="3"/>
      <c r="D54" s="4"/>
      <c r="E54" s="4" t="s">
        <v>5</v>
      </c>
      <c r="F54" s="4"/>
      <c r="G54" s="4" t="s">
        <v>6</v>
      </c>
      <c r="H54" s="13"/>
      <c r="I54" s="4" t="s">
        <v>5</v>
      </c>
      <c r="J54" s="4"/>
      <c r="K54" s="4" t="s">
        <v>6</v>
      </c>
    </row>
    <row r="55" spans="1:11" ht="20.100000000000001" customHeight="1" x14ac:dyDescent="0.45">
      <c r="A55" s="12"/>
      <c r="B55" s="12"/>
      <c r="C55" s="3"/>
      <c r="D55" s="4"/>
      <c r="E55" s="14" t="s">
        <v>7</v>
      </c>
      <c r="F55" s="4"/>
      <c r="G55" s="14" t="s">
        <v>8</v>
      </c>
      <c r="H55" s="13"/>
      <c r="I55" s="14" t="s">
        <v>7</v>
      </c>
      <c r="J55" s="4"/>
      <c r="K55" s="14" t="s">
        <v>8</v>
      </c>
    </row>
    <row r="56" spans="1:11" ht="20.100000000000001" customHeight="1" x14ac:dyDescent="0.45">
      <c r="A56" s="12"/>
      <c r="B56" s="12"/>
      <c r="C56" s="3"/>
      <c r="D56" s="4"/>
      <c r="E56" s="4" t="s">
        <v>9</v>
      </c>
      <c r="G56" s="4" t="s">
        <v>10</v>
      </c>
      <c r="H56" s="4"/>
      <c r="I56" s="4" t="s">
        <v>9</v>
      </c>
      <c r="J56" s="15"/>
      <c r="K56" s="4" t="s">
        <v>10</v>
      </c>
    </row>
    <row r="57" spans="1:11" ht="20.100000000000001" customHeight="1" x14ac:dyDescent="0.45">
      <c r="A57" s="12"/>
      <c r="B57" s="12"/>
      <c r="C57" s="9" t="s">
        <v>11</v>
      </c>
      <c r="D57" s="4"/>
      <c r="E57" s="16" t="s">
        <v>12</v>
      </c>
      <c r="F57" s="15"/>
      <c r="G57" s="16" t="s">
        <v>12</v>
      </c>
      <c r="H57" s="15"/>
      <c r="I57" s="16" t="s">
        <v>12</v>
      </c>
      <c r="J57" s="14"/>
      <c r="K57" s="16" t="s">
        <v>12</v>
      </c>
    </row>
    <row r="58" spans="1:11" ht="8.1" customHeight="1" x14ac:dyDescent="0.45">
      <c r="A58" s="17"/>
      <c r="B58" s="17"/>
      <c r="C58" s="18"/>
      <c r="D58" s="19"/>
      <c r="E58" s="20"/>
      <c r="F58" s="21"/>
      <c r="G58" s="21"/>
      <c r="H58" s="21"/>
      <c r="I58" s="20"/>
      <c r="J58" s="21"/>
      <c r="K58" s="21"/>
    </row>
    <row r="59" spans="1:11" s="27" customFormat="1" ht="19.8" x14ac:dyDescent="0.45">
      <c r="A59" s="22" t="s">
        <v>40</v>
      </c>
      <c r="B59" s="22"/>
      <c r="C59" s="23"/>
      <c r="D59" s="24"/>
      <c r="E59" s="25"/>
      <c r="F59" s="26"/>
      <c r="G59" s="26"/>
      <c r="H59" s="26"/>
      <c r="I59" s="25"/>
      <c r="J59" s="26"/>
      <c r="K59" s="26"/>
    </row>
    <row r="60" spans="1:11" s="27" customFormat="1" ht="7.5" customHeight="1" x14ac:dyDescent="0.45">
      <c r="A60" s="17"/>
      <c r="B60" s="17"/>
      <c r="C60" s="18"/>
      <c r="D60" s="19"/>
      <c r="E60" s="20"/>
      <c r="F60" s="21"/>
      <c r="G60" s="21"/>
      <c r="H60" s="21"/>
      <c r="I60" s="20"/>
      <c r="J60" s="21"/>
      <c r="K60" s="21"/>
    </row>
    <row r="61" spans="1:11" s="27" customFormat="1" ht="19.8" x14ac:dyDescent="0.45">
      <c r="A61" s="22" t="s">
        <v>41</v>
      </c>
      <c r="B61" s="22"/>
      <c r="C61" s="18"/>
      <c r="D61" s="19"/>
      <c r="E61" s="20"/>
      <c r="F61" s="21"/>
      <c r="G61" s="21"/>
      <c r="H61" s="21"/>
      <c r="I61" s="20"/>
      <c r="J61" s="21"/>
      <c r="K61" s="21"/>
    </row>
    <row r="62" spans="1:11" s="27" customFormat="1" ht="5.4" customHeight="1" x14ac:dyDescent="0.45">
      <c r="A62" s="22"/>
      <c r="B62" s="22"/>
      <c r="C62" s="18"/>
      <c r="D62" s="19"/>
      <c r="E62" s="20"/>
      <c r="F62" s="21"/>
      <c r="G62" s="21"/>
      <c r="H62" s="21"/>
      <c r="I62" s="20"/>
      <c r="J62" s="21"/>
      <c r="K62" s="21"/>
    </row>
    <row r="63" spans="1:11" s="27" customFormat="1" ht="18.600000000000001" x14ac:dyDescent="0.45">
      <c r="A63" s="28" t="s">
        <v>42</v>
      </c>
      <c r="B63" s="28"/>
      <c r="C63" s="18">
        <v>11</v>
      </c>
      <c r="D63" s="19"/>
      <c r="E63" s="29">
        <v>215600453</v>
      </c>
      <c r="F63" s="48"/>
      <c r="G63" s="31">
        <v>255255455</v>
      </c>
      <c r="H63" s="48"/>
      <c r="I63" s="29">
        <v>192657965</v>
      </c>
      <c r="J63" s="48"/>
      <c r="K63" s="31">
        <v>240822935</v>
      </c>
    </row>
    <row r="64" spans="1:11" s="27" customFormat="1" ht="18.600000000000001" x14ac:dyDescent="0.45">
      <c r="A64" s="28" t="s">
        <v>43</v>
      </c>
      <c r="B64" s="28"/>
      <c r="C64" s="18">
        <v>12</v>
      </c>
      <c r="D64" s="19"/>
      <c r="E64" s="29">
        <v>40000000</v>
      </c>
      <c r="F64" s="48"/>
      <c r="G64" s="31">
        <v>40000000</v>
      </c>
      <c r="H64" s="48"/>
      <c r="I64" s="29">
        <v>40000000</v>
      </c>
      <c r="J64" s="48"/>
      <c r="K64" s="31">
        <v>40000000</v>
      </c>
    </row>
    <row r="65" spans="1:11" s="27" customFormat="1" ht="18.600000000000001" x14ac:dyDescent="0.45">
      <c r="A65" s="28" t="s">
        <v>44</v>
      </c>
      <c r="B65" s="28"/>
      <c r="C65" s="18"/>
      <c r="D65" s="19"/>
      <c r="E65" s="29">
        <v>8616088</v>
      </c>
      <c r="F65" s="48"/>
      <c r="G65" s="31">
        <v>9631010</v>
      </c>
      <c r="H65" s="48"/>
      <c r="I65" s="29">
        <v>8470501</v>
      </c>
      <c r="J65" s="48"/>
      <c r="K65" s="31">
        <v>8686233</v>
      </c>
    </row>
    <row r="66" spans="1:11" s="27" customFormat="1" ht="18.600000000000001" x14ac:dyDescent="0.45">
      <c r="A66" s="28" t="s">
        <v>45</v>
      </c>
      <c r="B66" s="28"/>
      <c r="C66" s="18"/>
      <c r="D66" s="19"/>
      <c r="E66" s="29">
        <v>13500000</v>
      </c>
      <c r="F66" s="48"/>
      <c r="G66" s="31">
        <v>13500000</v>
      </c>
      <c r="H66" s="48"/>
      <c r="I66" s="29">
        <v>13500000</v>
      </c>
      <c r="J66" s="48"/>
      <c r="K66" s="31">
        <v>13500000</v>
      </c>
    </row>
    <row r="67" spans="1:11" s="27" customFormat="1" ht="18.600000000000001" x14ac:dyDescent="0.45">
      <c r="A67" s="28" t="s">
        <v>46</v>
      </c>
      <c r="B67" s="28"/>
      <c r="C67" s="18"/>
      <c r="E67" s="58"/>
      <c r="G67" s="31"/>
      <c r="I67" s="58"/>
    </row>
    <row r="68" spans="1:11" s="27" customFormat="1" ht="18.600000000000001" x14ac:dyDescent="0.45">
      <c r="A68" s="28"/>
      <c r="B68" s="28" t="s">
        <v>47</v>
      </c>
      <c r="C68" s="18"/>
      <c r="D68" s="19"/>
      <c r="E68" s="29">
        <v>1329767</v>
      </c>
      <c r="F68" s="48"/>
      <c r="G68" s="31">
        <v>1347480</v>
      </c>
      <c r="H68" s="48"/>
      <c r="I68" s="29">
        <v>1329767</v>
      </c>
      <c r="J68" s="48"/>
      <c r="K68" s="31">
        <v>1262881</v>
      </c>
    </row>
    <row r="69" spans="1:11" s="27" customFormat="1" ht="18.600000000000001" x14ac:dyDescent="0.45">
      <c r="A69" s="28" t="s">
        <v>48</v>
      </c>
      <c r="B69" s="28"/>
      <c r="C69" s="18">
        <v>12</v>
      </c>
      <c r="D69" s="19"/>
      <c r="E69" s="29">
        <v>9904658</v>
      </c>
      <c r="F69" s="48"/>
      <c r="G69" s="31">
        <v>159978356</v>
      </c>
      <c r="H69" s="48"/>
      <c r="I69" s="29">
        <v>9904658</v>
      </c>
      <c r="J69" s="48"/>
      <c r="K69" s="31">
        <v>159978356</v>
      </c>
    </row>
    <row r="70" spans="1:11" s="27" customFormat="1" ht="18.600000000000001" x14ac:dyDescent="0.45">
      <c r="A70" s="28" t="s">
        <v>49</v>
      </c>
      <c r="B70" s="28"/>
      <c r="C70" s="18"/>
      <c r="D70" s="19"/>
      <c r="E70" s="29"/>
      <c r="F70" s="48"/>
      <c r="G70" s="31"/>
      <c r="H70" s="48"/>
      <c r="I70" s="29"/>
      <c r="J70" s="48"/>
      <c r="K70" s="31"/>
    </row>
    <row r="71" spans="1:11" s="27" customFormat="1" ht="18.600000000000001" x14ac:dyDescent="0.45">
      <c r="A71" s="28"/>
      <c r="B71" s="59" t="s">
        <v>50</v>
      </c>
      <c r="C71" s="18">
        <v>12</v>
      </c>
      <c r="D71" s="19"/>
      <c r="E71" s="29">
        <v>0</v>
      </c>
      <c r="F71" s="48"/>
      <c r="G71" s="31">
        <v>1814795</v>
      </c>
      <c r="H71" s="48"/>
      <c r="I71" s="29">
        <v>0</v>
      </c>
      <c r="J71" s="48"/>
      <c r="K71" s="31">
        <v>1814795</v>
      </c>
    </row>
    <row r="72" spans="1:11" s="27" customFormat="1" ht="18.600000000000001" x14ac:dyDescent="0.45">
      <c r="A72" s="28" t="s">
        <v>51</v>
      </c>
      <c r="B72" s="28"/>
      <c r="C72" s="18"/>
      <c r="D72" s="19"/>
      <c r="E72" s="29"/>
      <c r="F72" s="48"/>
      <c r="G72" s="31"/>
      <c r="H72" s="48"/>
      <c r="I72" s="29"/>
      <c r="J72" s="48"/>
      <c r="K72" s="31"/>
    </row>
    <row r="73" spans="1:11" s="27" customFormat="1" ht="18.600000000000001" x14ac:dyDescent="0.45">
      <c r="A73" s="17"/>
      <c r="B73" s="28" t="s">
        <v>47</v>
      </c>
      <c r="C73" s="18">
        <v>12</v>
      </c>
      <c r="D73" s="19"/>
      <c r="E73" s="29">
        <v>487210497</v>
      </c>
      <c r="F73" s="48"/>
      <c r="G73" s="31">
        <v>251163596</v>
      </c>
      <c r="H73" s="48"/>
      <c r="I73" s="29">
        <v>432607539</v>
      </c>
      <c r="J73" s="48"/>
      <c r="K73" s="31">
        <v>220573626</v>
      </c>
    </row>
    <row r="74" spans="1:11" s="27" customFormat="1" ht="18.600000000000001" x14ac:dyDescent="0.45">
      <c r="A74" s="28" t="s">
        <v>52</v>
      </c>
      <c r="B74" s="28"/>
      <c r="C74" s="18"/>
      <c r="D74" s="19"/>
      <c r="E74" s="29">
        <v>1965875</v>
      </c>
      <c r="F74" s="48"/>
      <c r="G74" s="31">
        <v>1793932</v>
      </c>
      <c r="H74" s="48"/>
      <c r="I74" s="29">
        <v>538695</v>
      </c>
      <c r="J74" s="48"/>
      <c r="K74" s="31">
        <v>1555446</v>
      </c>
    </row>
    <row r="75" spans="1:11" s="27" customFormat="1" ht="18.600000000000001" x14ac:dyDescent="0.45">
      <c r="A75" s="28" t="s">
        <v>53</v>
      </c>
      <c r="B75" s="28"/>
      <c r="C75" s="18"/>
      <c r="D75" s="19"/>
      <c r="E75" s="37">
        <v>16100</v>
      </c>
      <c r="F75" s="48"/>
      <c r="G75" s="38">
        <v>24150</v>
      </c>
      <c r="H75" s="48"/>
      <c r="I75" s="37">
        <v>16100</v>
      </c>
      <c r="J75" s="48"/>
      <c r="K75" s="38">
        <v>24150</v>
      </c>
    </row>
    <row r="76" spans="1:11" s="27" customFormat="1" ht="8.1" customHeight="1" x14ac:dyDescent="0.45">
      <c r="A76" s="22"/>
      <c r="B76" s="22"/>
      <c r="C76" s="18"/>
      <c r="D76" s="19"/>
      <c r="E76" s="45"/>
      <c r="F76" s="35"/>
      <c r="G76" s="35"/>
      <c r="H76" s="35"/>
      <c r="I76" s="45"/>
      <c r="J76" s="35"/>
      <c r="K76" s="35"/>
    </row>
    <row r="77" spans="1:11" s="27" customFormat="1" ht="19.8" x14ac:dyDescent="0.45">
      <c r="A77" s="22" t="s">
        <v>54</v>
      </c>
      <c r="C77" s="18"/>
      <c r="D77" s="19"/>
      <c r="E77" s="43">
        <f>SUM(E63:E75)</f>
        <v>778143438</v>
      </c>
      <c r="F77" s="46"/>
      <c r="G77" s="44">
        <f>SUM(G63:G75)</f>
        <v>734508774</v>
      </c>
      <c r="H77" s="46"/>
      <c r="I77" s="43">
        <f>SUM(I63:I75)</f>
        <v>699025225</v>
      </c>
      <c r="J77" s="46"/>
      <c r="K77" s="44">
        <f>SUM(K63:K75)</f>
        <v>688218422</v>
      </c>
    </row>
    <row r="78" spans="1:11" s="27" customFormat="1" ht="18.600000000000001" x14ac:dyDescent="0.45">
      <c r="A78" s="17"/>
      <c r="B78" s="17"/>
      <c r="C78" s="18"/>
      <c r="D78" s="19"/>
      <c r="E78" s="45"/>
      <c r="F78" s="35"/>
      <c r="G78" s="35"/>
      <c r="H78" s="35"/>
      <c r="I78" s="45"/>
      <c r="J78" s="35"/>
      <c r="K78" s="35"/>
    </row>
    <row r="79" spans="1:11" s="27" customFormat="1" ht="19.8" x14ac:dyDescent="0.45">
      <c r="A79" s="60" t="s">
        <v>55</v>
      </c>
      <c r="B79" s="22"/>
      <c r="C79" s="18"/>
      <c r="D79" s="19"/>
      <c r="E79" s="45"/>
      <c r="F79" s="35"/>
      <c r="G79" s="35"/>
      <c r="H79" s="35"/>
      <c r="I79" s="45"/>
      <c r="J79" s="35"/>
      <c r="K79" s="35"/>
    </row>
    <row r="80" spans="1:11" s="27" customFormat="1" ht="8.1" customHeight="1" x14ac:dyDescent="0.45">
      <c r="A80" s="17"/>
      <c r="B80" s="17"/>
      <c r="C80" s="18"/>
      <c r="D80" s="19"/>
      <c r="E80" s="45"/>
      <c r="F80" s="35"/>
      <c r="G80" s="35"/>
      <c r="H80" s="35"/>
      <c r="I80" s="45"/>
      <c r="J80" s="35"/>
      <c r="K80" s="35"/>
    </row>
    <row r="81" spans="1:11" s="27" customFormat="1" ht="18.600000000000001" x14ac:dyDescent="0.45">
      <c r="A81" s="61" t="s">
        <v>56</v>
      </c>
      <c r="B81" s="28"/>
      <c r="C81" s="18"/>
      <c r="D81" s="19"/>
      <c r="E81" s="29">
        <v>1069902</v>
      </c>
      <c r="F81" s="48"/>
      <c r="G81" s="31">
        <v>1361688</v>
      </c>
      <c r="H81" s="48"/>
      <c r="I81" s="29">
        <v>1069902</v>
      </c>
      <c r="J81" s="48"/>
      <c r="K81" s="31">
        <v>1245580</v>
      </c>
    </row>
    <row r="82" spans="1:11" s="27" customFormat="1" ht="18.600000000000001" x14ac:dyDescent="0.45">
      <c r="A82" s="28" t="s">
        <v>57</v>
      </c>
      <c r="B82" s="28"/>
      <c r="C82" s="18">
        <v>12</v>
      </c>
      <c r="D82" s="19"/>
      <c r="E82" s="29">
        <v>829637929</v>
      </c>
      <c r="F82" s="48"/>
      <c r="G82" s="31">
        <v>629531040</v>
      </c>
      <c r="H82" s="48"/>
      <c r="I82" s="29">
        <v>829637929</v>
      </c>
      <c r="J82" s="48"/>
      <c r="K82" s="31">
        <v>629531040</v>
      </c>
    </row>
    <row r="83" spans="1:11" s="27" customFormat="1" ht="18.600000000000001" x14ac:dyDescent="0.45">
      <c r="A83" s="28" t="s">
        <v>58</v>
      </c>
      <c r="B83" s="28"/>
      <c r="C83" s="18">
        <v>12</v>
      </c>
      <c r="D83" s="19"/>
      <c r="E83" s="29">
        <v>0</v>
      </c>
      <c r="F83" s="48"/>
      <c r="G83" s="31">
        <v>114787087</v>
      </c>
      <c r="H83" s="48"/>
      <c r="I83" s="29">
        <v>0</v>
      </c>
      <c r="J83" s="48"/>
      <c r="K83" s="31">
        <v>114787087</v>
      </c>
    </row>
    <row r="84" spans="1:11" s="27" customFormat="1" ht="18.600000000000001" x14ac:dyDescent="0.45">
      <c r="A84" s="28" t="s">
        <v>59</v>
      </c>
      <c r="B84" s="28"/>
      <c r="C84" s="18">
        <v>12</v>
      </c>
      <c r="D84" s="19"/>
      <c r="E84" s="29">
        <v>405935943</v>
      </c>
      <c r="F84" s="48"/>
      <c r="G84" s="31">
        <v>137184952</v>
      </c>
      <c r="H84" s="48"/>
      <c r="I84" s="29">
        <v>381289672</v>
      </c>
      <c r="J84" s="48"/>
      <c r="K84" s="31">
        <v>137184952</v>
      </c>
    </row>
    <row r="85" spans="1:11" s="27" customFormat="1" ht="18.600000000000001" x14ac:dyDescent="0.45">
      <c r="A85" s="28" t="s">
        <v>60</v>
      </c>
      <c r="B85" s="28"/>
      <c r="C85" s="18"/>
      <c r="D85" s="19"/>
      <c r="E85" s="37">
        <v>10087420</v>
      </c>
      <c r="F85" s="48"/>
      <c r="G85" s="38">
        <v>9198585</v>
      </c>
      <c r="H85" s="48"/>
      <c r="I85" s="37">
        <v>8559031</v>
      </c>
      <c r="J85" s="48"/>
      <c r="K85" s="38">
        <v>7825929</v>
      </c>
    </row>
    <row r="86" spans="1:11" s="27" customFormat="1" ht="8.1" customHeight="1" x14ac:dyDescent="0.45">
      <c r="A86" s="28"/>
      <c r="B86" s="28"/>
      <c r="C86" s="18"/>
      <c r="D86" s="19"/>
      <c r="E86" s="29"/>
      <c r="F86" s="48"/>
      <c r="G86" s="31"/>
      <c r="H86" s="48"/>
      <c r="I86" s="29"/>
      <c r="J86" s="46"/>
      <c r="K86" s="31"/>
    </row>
    <row r="87" spans="1:11" s="27" customFormat="1" ht="19.8" x14ac:dyDescent="0.45">
      <c r="A87" s="22" t="s">
        <v>61</v>
      </c>
      <c r="C87" s="18"/>
      <c r="D87" s="19"/>
      <c r="E87" s="43">
        <f>SUM(E81:E85)</f>
        <v>1246731194</v>
      </c>
      <c r="F87" s="46"/>
      <c r="G87" s="44">
        <f>SUM(G81:G85)</f>
        <v>892063352</v>
      </c>
      <c r="H87" s="46"/>
      <c r="I87" s="43">
        <f>SUM(I81:I85)</f>
        <v>1220556534</v>
      </c>
      <c r="J87" s="46"/>
      <c r="K87" s="44">
        <f>SUM(K81:K85)</f>
        <v>890574588</v>
      </c>
    </row>
    <row r="88" spans="1:11" s="27" customFormat="1" ht="8.1" customHeight="1" x14ac:dyDescent="0.45">
      <c r="A88" s="28"/>
      <c r="B88" s="28"/>
      <c r="C88" s="18"/>
      <c r="D88" s="19"/>
      <c r="E88" s="62"/>
      <c r="F88" s="46"/>
      <c r="G88" s="46"/>
      <c r="H88" s="46"/>
      <c r="I88" s="62"/>
      <c r="J88" s="46"/>
      <c r="K88" s="46"/>
    </row>
    <row r="89" spans="1:11" s="27" customFormat="1" ht="19.8" x14ac:dyDescent="0.45">
      <c r="A89" s="22" t="s">
        <v>62</v>
      </c>
      <c r="B89" s="22"/>
      <c r="C89" s="18"/>
      <c r="D89" s="19"/>
      <c r="E89" s="43">
        <f>E77+E87</f>
        <v>2024874632</v>
      </c>
      <c r="F89" s="46"/>
      <c r="G89" s="44">
        <f>G77+G87</f>
        <v>1626572126</v>
      </c>
      <c r="H89" s="46"/>
      <c r="I89" s="43">
        <f>I77+I87</f>
        <v>1919581759</v>
      </c>
      <c r="J89" s="46"/>
      <c r="K89" s="44">
        <f>K77+K87</f>
        <v>1578793010</v>
      </c>
    </row>
    <row r="90" spans="1:11" ht="18.75" customHeight="1" x14ac:dyDescent="0.45">
      <c r="A90" s="22"/>
      <c r="B90" s="22"/>
      <c r="C90" s="18"/>
      <c r="D90" s="19"/>
      <c r="E90" s="21"/>
      <c r="F90" s="63"/>
      <c r="G90" s="21"/>
      <c r="H90" s="63"/>
      <c r="I90" s="21"/>
      <c r="J90" s="63"/>
      <c r="K90" s="21"/>
    </row>
    <row r="91" spans="1:11" ht="18.75" customHeight="1" x14ac:dyDescent="0.45">
      <c r="A91" s="22"/>
      <c r="B91" s="22"/>
      <c r="C91" s="18"/>
      <c r="D91" s="19"/>
      <c r="E91" s="21"/>
      <c r="F91" s="63"/>
      <c r="G91" s="21"/>
      <c r="H91" s="63"/>
      <c r="I91" s="21"/>
      <c r="J91" s="63"/>
      <c r="K91" s="21"/>
    </row>
    <row r="92" spans="1:11" ht="18.75" customHeight="1" x14ac:dyDescent="0.45">
      <c r="A92" s="22"/>
      <c r="B92" s="22"/>
      <c r="C92" s="18"/>
      <c r="D92" s="19"/>
      <c r="E92" s="21"/>
      <c r="F92" s="63"/>
      <c r="G92" s="21"/>
      <c r="H92" s="63"/>
      <c r="I92" s="21"/>
      <c r="J92" s="63"/>
      <c r="K92" s="21"/>
    </row>
    <row r="93" spans="1:11" ht="18.75" customHeight="1" x14ac:dyDescent="0.45">
      <c r="A93" s="22"/>
      <c r="B93" s="22"/>
      <c r="C93" s="18"/>
      <c r="D93" s="19"/>
      <c r="E93" s="21"/>
      <c r="F93" s="63"/>
      <c r="G93" s="21"/>
      <c r="H93" s="63"/>
      <c r="I93" s="21"/>
      <c r="J93" s="63"/>
      <c r="K93" s="21"/>
    </row>
    <row r="94" spans="1:11" ht="18.75" customHeight="1" x14ac:dyDescent="0.45">
      <c r="A94" s="22"/>
      <c r="B94" s="22"/>
      <c r="C94" s="18"/>
      <c r="D94" s="19"/>
      <c r="E94" s="21"/>
      <c r="F94" s="63"/>
      <c r="G94" s="21"/>
      <c r="H94" s="63"/>
      <c r="I94" s="21"/>
      <c r="J94" s="63"/>
      <c r="K94" s="21"/>
    </row>
    <row r="95" spans="1:11" ht="18.75" customHeight="1" x14ac:dyDescent="0.45">
      <c r="A95" s="22"/>
      <c r="B95" s="22"/>
      <c r="C95" s="18"/>
      <c r="D95" s="19"/>
      <c r="E95" s="21"/>
      <c r="F95" s="63"/>
      <c r="G95" s="21"/>
      <c r="H95" s="63"/>
      <c r="I95" s="21"/>
      <c r="J95" s="63"/>
      <c r="K95" s="21"/>
    </row>
    <row r="96" spans="1:11" ht="21.9" customHeight="1" x14ac:dyDescent="0.45">
      <c r="A96" s="5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54"/>
      <c r="C96" s="55"/>
      <c r="D96" s="56"/>
      <c r="E96" s="57"/>
      <c r="F96" s="57"/>
      <c r="G96" s="57"/>
      <c r="H96" s="57"/>
      <c r="I96" s="57"/>
      <c r="J96" s="57"/>
      <c r="K96" s="57"/>
    </row>
    <row r="97" spans="1:11" ht="19.8" x14ac:dyDescent="0.45">
      <c r="A97" s="1" t="str">
        <f>A49</f>
        <v>บริษัท วิลล่า คุณาลัย จำกัด (มหาชน)</v>
      </c>
      <c r="B97" s="2"/>
      <c r="C97" s="3"/>
      <c r="D97" s="4"/>
      <c r="E97" s="5"/>
      <c r="F97" s="5"/>
      <c r="G97" s="5"/>
      <c r="H97" s="5"/>
      <c r="I97" s="5"/>
      <c r="J97" s="5"/>
      <c r="K97" s="5"/>
    </row>
    <row r="98" spans="1:11" ht="19.8" x14ac:dyDescent="0.45">
      <c r="A98" s="1" t="s">
        <v>39</v>
      </c>
      <c r="B98" s="2"/>
      <c r="C98" s="3"/>
      <c r="D98" s="4"/>
      <c r="E98" s="5"/>
      <c r="F98" s="5"/>
      <c r="G98" s="5"/>
      <c r="H98" s="5"/>
      <c r="I98" s="5"/>
      <c r="J98" s="5"/>
      <c r="K98" s="5"/>
    </row>
    <row r="99" spans="1:11" ht="19.8" x14ac:dyDescent="0.45">
      <c r="A99" s="7" t="str">
        <f>A51</f>
        <v>ณ วันที่ 30 กันยายน พ.ศ. 2566</v>
      </c>
      <c r="B99" s="8"/>
      <c r="C99" s="9"/>
      <c r="D99" s="10"/>
      <c r="E99" s="11"/>
      <c r="F99" s="11"/>
      <c r="G99" s="11"/>
      <c r="H99" s="11"/>
      <c r="I99" s="11"/>
      <c r="J99" s="11"/>
      <c r="K99" s="11"/>
    </row>
    <row r="100" spans="1:11" ht="19.8" x14ac:dyDescent="0.45">
      <c r="A100" s="12"/>
      <c r="B100" s="12"/>
      <c r="C100" s="3"/>
      <c r="D100" s="4"/>
      <c r="E100" s="5"/>
      <c r="F100" s="5"/>
      <c r="G100" s="5"/>
      <c r="H100" s="5"/>
      <c r="I100" s="5"/>
      <c r="J100" s="5"/>
      <c r="K100" s="5"/>
    </row>
    <row r="101" spans="1:11" ht="18" customHeight="1" x14ac:dyDescent="0.45">
      <c r="A101" s="12"/>
      <c r="B101" s="12"/>
      <c r="C101" s="3"/>
      <c r="D101" s="4"/>
      <c r="E101" s="190" t="s">
        <v>3</v>
      </c>
      <c r="F101" s="190"/>
      <c r="G101" s="190"/>
      <c r="H101" s="13"/>
      <c r="I101" s="190" t="s">
        <v>4</v>
      </c>
      <c r="J101" s="190"/>
      <c r="K101" s="190"/>
    </row>
    <row r="102" spans="1:11" ht="18" customHeight="1" x14ac:dyDescent="0.45">
      <c r="A102" s="12"/>
      <c r="B102" s="12"/>
      <c r="C102" s="3"/>
      <c r="D102" s="4"/>
      <c r="E102" s="4" t="s">
        <v>5</v>
      </c>
      <c r="F102" s="4"/>
      <c r="G102" s="4" t="s">
        <v>6</v>
      </c>
      <c r="H102" s="13"/>
      <c r="I102" s="4" t="s">
        <v>5</v>
      </c>
      <c r="J102" s="4"/>
      <c r="K102" s="4" t="s">
        <v>6</v>
      </c>
    </row>
    <row r="103" spans="1:11" ht="18" customHeight="1" x14ac:dyDescent="0.45">
      <c r="A103" s="12"/>
      <c r="B103" s="12"/>
      <c r="C103" s="3"/>
      <c r="D103" s="4"/>
      <c r="E103" s="14" t="s">
        <v>7</v>
      </c>
      <c r="F103" s="4"/>
      <c r="G103" s="14" t="s">
        <v>8</v>
      </c>
      <c r="H103" s="13"/>
      <c r="I103" s="14" t="s">
        <v>7</v>
      </c>
      <c r="J103" s="4"/>
      <c r="K103" s="14" t="s">
        <v>8</v>
      </c>
    </row>
    <row r="104" spans="1:11" ht="19.8" x14ac:dyDescent="0.45">
      <c r="A104" s="12"/>
      <c r="B104" s="12"/>
      <c r="C104" s="3"/>
      <c r="D104" s="4"/>
      <c r="E104" s="4" t="s">
        <v>9</v>
      </c>
      <c r="F104" s="64"/>
      <c r="G104" s="4" t="s">
        <v>10</v>
      </c>
      <c r="H104" s="4"/>
      <c r="I104" s="4" t="s">
        <v>9</v>
      </c>
      <c r="J104" s="65"/>
      <c r="K104" s="4" t="s">
        <v>10</v>
      </c>
    </row>
    <row r="105" spans="1:11" ht="19.8" x14ac:dyDescent="0.45">
      <c r="A105" s="12"/>
      <c r="B105" s="12"/>
      <c r="C105" s="9" t="s">
        <v>11</v>
      </c>
      <c r="D105" s="4"/>
      <c r="E105" s="66" t="s">
        <v>12</v>
      </c>
      <c r="F105" s="65"/>
      <c r="G105" s="66" t="s">
        <v>12</v>
      </c>
      <c r="H105" s="65"/>
      <c r="I105" s="66" t="s">
        <v>12</v>
      </c>
      <c r="J105" s="67"/>
      <c r="K105" s="66" t="s">
        <v>12</v>
      </c>
    </row>
    <row r="106" spans="1:11" ht="8.1" customHeight="1" x14ac:dyDescent="0.45">
      <c r="A106" s="17"/>
      <c r="B106" s="17"/>
      <c r="C106" s="18"/>
      <c r="D106" s="19"/>
      <c r="E106" s="20"/>
      <c r="F106" s="21"/>
      <c r="G106" s="21"/>
      <c r="H106" s="21"/>
      <c r="I106" s="20"/>
      <c r="J106" s="21"/>
      <c r="K106" s="21"/>
    </row>
    <row r="107" spans="1:11" s="27" customFormat="1" ht="19.8" x14ac:dyDescent="0.45">
      <c r="A107" s="22" t="s">
        <v>63</v>
      </c>
      <c r="B107" s="22"/>
      <c r="C107" s="23"/>
      <c r="D107" s="24"/>
      <c r="E107" s="25"/>
      <c r="F107" s="26"/>
      <c r="G107" s="26"/>
      <c r="H107" s="26"/>
      <c r="I107" s="25"/>
      <c r="J107" s="26"/>
      <c r="K107" s="26"/>
    </row>
    <row r="108" spans="1:11" s="27" customFormat="1" ht="8.1" customHeight="1" x14ac:dyDescent="0.45">
      <c r="A108" s="22"/>
      <c r="B108" s="22"/>
      <c r="C108" s="18"/>
      <c r="D108" s="19"/>
      <c r="E108" s="20"/>
      <c r="F108" s="21"/>
      <c r="G108" s="21"/>
      <c r="H108" s="21"/>
      <c r="I108" s="20"/>
      <c r="J108" s="21"/>
      <c r="K108" s="21"/>
    </row>
    <row r="109" spans="1:11" s="27" customFormat="1" ht="19.8" x14ac:dyDescent="0.45">
      <c r="A109" s="22" t="s">
        <v>64</v>
      </c>
      <c r="B109" s="22"/>
      <c r="C109" s="18"/>
      <c r="D109" s="19"/>
      <c r="E109" s="20"/>
      <c r="F109" s="21"/>
      <c r="G109" s="21"/>
      <c r="H109" s="21"/>
      <c r="I109" s="20"/>
      <c r="J109" s="21"/>
      <c r="K109" s="21"/>
    </row>
    <row r="110" spans="1:11" s="27" customFormat="1" ht="8.1" customHeight="1" x14ac:dyDescent="0.45">
      <c r="A110" s="22"/>
      <c r="B110" s="22"/>
      <c r="C110" s="18"/>
      <c r="D110" s="19"/>
      <c r="E110" s="20"/>
      <c r="F110" s="21"/>
      <c r="G110" s="21"/>
      <c r="H110" s="21"/>
      <c r="I110" s="20"/>
      <c r="J110" s="21"/>
      <c r="K110" s="21"/>
    </row>
    <row r="111" spans="1:11" s="27" customFormat="1" ht="18.600000000000001" x14ac:dyDescent="0.45">
      <c r="A111" s="28" t="s">
        <v>65</v>
      </c>
      <c r="B111" s="28"/>
      <c r="C111" s="68">
        <v>13</v>
      </c>
      <c r="D111" s="69"/>
      <c r="E111" s="70"/>
      <c r="F111" s="69"/>
      <c r="G111" s="69"/>
      <c r="H111" s="69"/>
      <c r="I111" s="70"/>
      <c r="J111" s="69"/>
      <c r="K111" s="69"/>
    </row>
    <row r="112" spans="1:11" s="27" customFormat="1" ht="18.600000000000001" x14ac:dyDescent="0.45">
      <c r="A112" s="28"/>
      <c r="B112" s="28" t="s">
        <v>66</v>
      </c>
      <c r="C112" s="68"/>
      <c r="D112" s="69"/>
      <c r="E112" s="70"/>
      <c r="F112" s="69"/>
      <c r="G112" s="69"/>
      <c r="H112" s="69"/>
      <c r="I112" s="70"/>
      <c r="J112" s="69"/>
      <c r="K112" s="69"/>
    </row>
    <row r="113" spans="1:11" s="27" customFormat="1" ht="18.600000000000001" x14ac:dyDescent="0.45">
      <c r="A113" s="28"/>
      <c r="B113" s="28" t="s">
        <v>67</v>
      </c>
      <c r="C113" s="68"/>
      <c r="D113" s="69"/>
      <c r="E113" s="70"/>
      <c r="F113" s="69"/>
      <c r="G113" s="69"/>
      <c r="H113" s="69"/>
      <c r="I113" s="70"/>
      <c r="J113" s="69"/>
      <c r="K113" s="69"/>
    </row>
    <row r="114" spans="1:11" s="27" customFormat="1" ht="19.2" thickBot="1" x14ac:dyDescent="0.5">
      <c r="A114" s="28"/>
      <c r="B114" s="28" t="s">
        <v>68</v>
      </c>
      <c r="C114" s="68"/>
      <c r="D114" s="69"/>
      <c r="E114" s="71">
        <v>596862212</v>
      </c>
      <c r="F114" s="69"/>
      <c r="G114" s="51">
        <v>0</v>
      </c>
      <c r="H114" s="69"/>
      <c r="I114" s="71">
        <v>596862212</v>
      </c>
      <c r="J114" s="69"/>
      <c r="K114" s="51">
        <v>0</v>
      </c>
    </row>
    <row r="115" spans="1:11" s="27" customFormat="1" ht="20.399999999999999" thickTop="1" x14ac:dyDescent="0.45">
      <c r="A115" s="22"/>
      <c r="B115" s="72" t="s">
        <v>69</v>
      </c>
      <c r="C115" s="18"/>
      <c r="D115" s="19"/>
      <c r="E115" s="20"/>
      <c r="F115" s="21"/>
      <c r="G115" s="21"/>
      <c r="H115" s="21"/>
      <c r="I115" s="20"/>
      <c r="J115" s="21"/>
      <c r="K115" s="21"/>
    </row>
    <row r="116" spans="1:11" s="27" customFormat="1" ht="20.399999999999999" thickBot="1" x14ac:dyDescent="0.5">
      <c r="A116" s="22"/>
      <c r="B116" s="72" t="s">
        <v>68</v>
      </c>
      <c r="C116" s="18"/>
      <c r="D116" s="19"/>
      <c r="E116" s="50">
        <v>0</v>
      </c>
      <c r="F116" s="69"/>
      <c r="G116" s="73">
        <v>457519958</v>
      </c>
      <c r="H116" s="69"/>
      <c r="I116" s="50">
        <v>0</v>
      </c>
      <c r="J116" s="69"/>
      <c r="K116" s="73">
        <v>457519958</v>
      </c>
    </row>
    <row r="117" spans="1:11" s="27" customFormat="1" ht="8.1" customHeight="1" thickTop="1" x14ac:dyDescent="0.45">
      <c r="A117" s="22"/>
      <c r="B117" s="22"/>
      <c r="C117" s="18"/>
      <c r="D117" s="19"/>
      <c r="E117" s="20"/>
      <c r="F117" s="21"/>
      <c r="G117" s="21"/>
      <c r="H117" s="21"/>
      <c r="I117" s="20"/>
      <c r="J117" s="21"/>
      <c r="K117" s="21"/>
    </row>
    <row r="118" spans="1:11" s="27" customFormat="1" ht="19.8" x14ac:dyDescent="0.45">
      <c r="A118" s="22"/>
      <c r="B118" s="72" t="s">
        <v>70</v>
      </c>
      <c r="C118" s="18"/>
      <c r="D118" s="19"/>
      <c r="E118" s="20"/>
      <c r="F118" s="21"/>
      <c r="G118" s="21"/>
      <c r="H118" s="21"/>
      <c r="I118" s="20"/>
      <c r="J118" s="21"/>
      <c r="K118" s="21"/>
    </row>
    <row r="119" spans="1:11" s="27" customFormat="1" ht="19.8" x14ac:dyDescent="0.45">
      <c r="A119" s="22"/>
      <c r="B119" s="72" t="s">
        <v>71</v>
      </c>
      <c r="C119" s="18"/>
      <c r="D119" s="19"/>
      <c r="E119" s="20"/>
      <c r="F119" s="21"/>
      <c r="G119" s="21"/>
      <c r="H119" s="21"/>
      <c r="I119" s="20"/>
      <c r="J119" s="21"/>
      <c r="K119" s="21"/>
    </row>
    <row r="120" spans="1:11" s="27" customFormat="1" ht="19.8" x14ac:dyDescent="0.45">
      <c r="A120" s="22"/>
      <c r="B120" s="72" t="s">
        <v>72</v>
      </c>
      <c r="C120" s="18"/>
      <c r="D120" s="19"/>
      <c r="E120" s="74">
        <v>374555032</v>
      </c>
      <c r="F120" s="21"/>
      <c r="G120" s="46">
        <v>0</v>
      </c>
      <c r="H120" s="21"/>
      <c r="I120" s="74">
        <v>374555032</v>
      </c>
      <c r="J120" s="21"/>
      <c r="K120" s="46">
        <v>0</v>
      </c>
    </row>
    <row r="121" spans="1:11" s="27" customFormat="1" ht="19.8" x14ac:dyDescent="0.45">
      <c r="A121" s="22"/>
      <c r="B121" s="72" t="s">
        <v>73</v>
      </c>
      <c r="C121" s="18"/>
      <c r="D121" s="19"/>
      <c r="E121" s="20"/>
      <c r="F121" s="21"/>
      <c r="G121" s="21"/>
      <c r="H121" s="21"/>
      <c r="I121" s="20"/>
      <c r="J121" s="21"/>
      <c r="K121" s="21"/>
    </row>
    <row r="122" spans="1:11" s="27" customFormat="1" ht="19.8" x14ac:dyDescent="0.45">
      <c r="A122" s="22"/>
      <c r="B122" s="72" t="s">
        <v>72</v>
      </c>
      <c r="C122" s="18"/>
      <c r="D122" s="19"/>
      <c r="E122" s="75">
        <v>0</v>
      </c>
      <c r="F122" s="21"/>
      <c r="G122" s="52">
        <v>343199962</v>
      </c>
      <c r="H122" s="21"/>
      <c r="I122" s="75">
        <v>0</v>
      </c>
      <c r="J122" s="21"/>
      <c r="K122" s="52">
        <v>343199962</v>
      </c>
    </row>
    <row r="123" spans="1:11" s="27" customFormat="1" ht="18.600000000000001" x14ac:dyDescent="0.45">
      <c r="A123" s="27" t="s">
        <v>74</v>
      </c>
      <c r="C123" s="68"/>
      <c r="D123" s="76"/>
      <c r="E123" s="34">
        <v>223882902</v>
      </c>
      <c r="F123" s="46"/>
      <c r="G123" s="36">
        <v>123546680</v>
      </c>
      <c r="H123" s="46"/>
      <c r="I123" s="34">
        <v>223882902</v>
      </c>
      <c r="J123" s="46"/>
      <c r="K123" s="36">
        <v>123546680</v>
      </c>
    </row>
    <row r="124" spans="1:11" s="27" customFormat="1" ht="18.600000000000001" x14ac:dyDescent="0.45">
      <c r="A124" s="27" t="s">
        <v>75</v>
      </c>
      <c r="C124" s="68"/>
      <c r="D124" s="76"/>
      <c r="E124" s="34">
        <v>0</v>
      </c>
      <c r="F124" s="46"/>
      <c r="G124" s="36">
        <v>2028369</v>
      </c>
      <c r="H124" s="46"/>
      <c r="I124" s="34">
        <v>0</v>
      </c>
      <c r="J124" s="46"/>
      <c r="K124" s="36">
        <v>2028369</v>
      </c>
    </row>
    <row r="125" spans="1:11" s="27" customFormat="1" ht="18.600000000000001" x14ac:dyDescent="0.45">
      <c r="A125" s="27" t="s">
        <v>76</v>
      </c>
      <c r="C125" s="68"/>
      <c r="D125" s="76"/>
      <c r="E125" s="34">
        <v>6794219</v>
      </c>
      <c r="F125" s="46"/>
      <c r="G125" s="36">
        <v>6794219</v>
      </c>
      <c r="H125" s="46"/>
      <c r="I125" s="34">
        <v>6794219</v>
      </c>
      <c r="J125" s="46"/>
      <c r="K125" s="36">
        <v>6794219</v>
      </c>
    </row>
    <row r="126" spans="1:11" s="27" customFormat="1" ht="18.600000000000001" x14ac:dyDescent="0.45">
      <c r="A126" s="28" t="s">
        <v>77</v>
      </c>
      <c r="B126" s="28"/>
      <c r="C126" s="18"/>
      <c r="D126" s="19"/>
      <c r="E126" s="34"/>
      <c r="F126" s="46"/>
      <c r="G126" s="36"/>
      <c r="H126" s="46"/>
      <c r="I126" s="34"/>
      <c r="J126" s="46"/>
      <c r="K126" s="36"/>
    </row>
    <row r="127" spans="1:11" s="27" customFormat="1" ht="18.600000000000001" x14ac:dyDescent="0.45">
      <c r="A127" s="17"/>
      <c r="B127" s="28" t="s">
        <v>78</v>
      </c>
      <c r="C127" s="18"/>
      <c r="D127" s="19"/>
      <c r="E127" s="34">
        <v>25741054</v>
      </c>
      <c r="F127" s="46"/>
      <c r="G127" s="36">
        <v>25741054</v>
      </c>
      <c r="H127" s="46"/>
      <c r="I127" s="34">
        <v>25741054</v>
      </c>
      <c r="J127" s="46"/>
      <c r="K127" s="36">
        <v>25741054</v>
      </c>
    </row>
    <row r="128" spans="1:11" s="27" customFormat="1" ht="18.600000000000001" x14ac:dyDescent="0.45">
      <c r="A128" s="17"/>
      <c r="B128" s="28" t="s">
        <v>79</v>
      </c>
      <c r="C128" s="18"/>
      <c r="D128" s="19"/>
      <c r="E128" s="34">
        <v>171290604</v>
      </c>
      <c r="F128" s="46"/>
      <c r="G128" s="36">
        <v>151862618</v>
      </c>
      <c r="H128" s="46"/>
      <c r="I128" s="34">
        <v>139238269</v>
      </c>
      <c r="J128" s="46"/>
      <c r="K128" s="36">
        <v>129438274</v>
      </c>
    </row>
    <row r="129" spans="1:11" s="27" customFormat="1" ht="18.600000000000001" x14ac:dyDescent="0.45">
      <c r="A129" s="17" t="s">
        <v>80</v>
      </c>
      <c r="B129" s="28"/>
      <c r="C129" s="18"/>
      <c r="D129" s="19"/>
      <c r="E129" s="43">
        <v>-13671990</v>
      </c>
      <c r="F129" s="46"/>
      <c r="G129" s="44">
        <v>-13671990</v>
      </c>
      <c r="H129" s="46"/>
      <c r="I129" s="43">
        <v>0</v>
      </c>
      <c r="J129" s="46"/>
      <c r="K129" s="44">
        <v>0</v>
      </c>
    </row>
    <row r="130" spans="1:11" s="27" customFormat="1" ht="8.1" customHeight="1" x14ac:dyDescent="0.45">
      <c r="A130" s="22"/>
      <c r="B130" s="22"/>
      <c r="C130" s="18"/>
      <c r="D130" s="19"/>
      <c r="E130" s="20"/>
      <c r="F130" s="21"/>
      <c r="G130" s="21"/>
      <c r="H130" s="21"/>
      <c r="I130" s="20"/>
      <c r="J130" s="21"/>
      <c r="K130" s="21"/>
    </row>
    <row r="131" spans="1:11" s="27" customFormat="1" ht="18.600000000000001" x14ac:dyDescent="0.45">
      <c r="A131" s="28" t="s">
        <v>81</v>
      </c>
      <c r="B131" s="69"/>
      <c r="C131" s="18"/>
      <c r="D131" s="19"/>
      <c r="E131" s="62">
        <f>SUM(E120:E129)</f>
        <v>788591821</v>
      </c>
      <c r="F131" s="46"/>
      <c r="G131" s="46">
        <f>SUM(G122:G129)</f>
        <v>639500912</v>
      </c>
      <c r="H131" s="46"/>
      <c r="I131" s="62">
        <f>SUM(I120:I129)</f>
        <v>770211476</v>
      </c>
      <c r="J131" s="46"/>
      <c r="K131" s="46">
        <f>SUM(K122:K129)</f>
        <v>630748558</v>
      </c>
    </row>
    <row r="132" spans="1:11" s="27" customFormat="1" ht="19.8" x14ac:dyDescent="0.45">
      <c r="A132" s="28" t="s">
        <v>82</v>
      </c>
      <c r="B132" s="22"/>
      <c r="C132" s="18"/>
      <c r="D132" s="19"/>
      <c r="E132" s="43">
        <v>1566196</v>
      </c>
      <c r="F132" s="46"/>
      <c r="G132" s="77">
        <v>1398209</v>
      </c>
      <c r="H132" s="46"/>
      <c r="I132" s="43">
        <v>0</v>
      </c>
      <c r="J132" s="46"/>
      <c r="K132" s="44">
        <v>0</v>
      </c>
    </row>
    <row r="133" spans="1:11" s="27" customFormat="1" ht="8.1" customHeight="1" x14ac:dyDescent="0.45">
      <c r="A133" s="22"/>
      <c r="B133" s="22"/>
      <c r="C133" s="18"/>
      <c r="D133" s="19"/>
      <c r="E133" s="20"/>
      <c r="F133" s="21"/>
      <c r="G133" s="21"/>
      <c r="H133" s="21"/>
      <c r="I133" s="20"/>
      <c r="J133" s="21"/>
      <c r="K133" s="21"/>
    </row>
    <row r="134" spans="1:11" s="27" customFormat="1" ht="16.2" customHeight="1" x14ac:dyDescent="0.45">
      <c r="A134" s="22" t="s">
        <v>83</v>
      </c>
      <c r="B134" s="22"/>
      <c r="C134" s="18"/>
      <c r="D134" s="19"/>
      <c r="E134" s="43">
        <f>SUM(E131:E132)</f>
        <v>790158017</v>
      </c>
      <c r="F134" s="21"/>
      <c r="G134" s="44">
        <f>SUM(G131:G132)</f>
        <v>640899121</v>
      </c>
      <c r="H134" s="21"/>
      <c r="I134" s="43">
        <f>SUM(I131:I132)</f>
        <v>770211476</v>
      </c>
      <c r="J134" s="21"/>
      <c r="K134" s="44">
        <f>SUM(K131:K132)</f>
        <v>630748558</v>
      </c>
    </row>
    <row r="135" spans="1:11" s="27" customFormat="1" ht="8.4" customHeight="1" x14ac:dyDescent="0.45">
      <c r="A135" s="22"/>
      <c r="B135" s="22"/>
      <c r="C135" s="18"/>
      <c r="D135" s="19"/>
      <c r="E135" s="20"/>
      <c r="F135" s="21"/>
      <c r="G135" s="21"/>
      <c r="H135" s="21"/>
      <c r="I135" s="20"/>
      <c r="J135" s="21"/>
      <c r="K135" s="21"/>
    </row>
    <row r="136" spans="1:11" s="27" customFormat="1" ht="19.5" customHeight="1" thickBot="1" x14ac:dyDescent="0.5">
      <c r="A136" s="22" t="s">
        <v>84</v>
      </c>
      <c r="B136" s="22"/>
      <c r="C136" s="18"/>
      <c r="D136" s="19"/>
      <c r="E136" s="50">
        <f>SUM(E134,E89)</f>
        <v>2815032649</v>
      </c>
      <c r="F136" s="46"/>
      <c r="G136" s="51">
        <f>SUM(G89+G134)</f>
        <v>2267471247</v>
      </c>
      <c r="H136" s="46"/>
      <c r="I136" s="50">
        <f>SUM(I134,I89)</f>
        <v>2689793235</v>
      </c>
      <c r="J136" s="46"/>
      <c r="K136" s="51">
        <f>SUM(K89+K134)</f>
        <v>2209541568</v>
      </c>
    </row>
    <row r="137" spans="1:11" ht="19.5" customHeight="1" thickTop="1" x14ac:dyDescent="0.45">
      <c r="A137" s="28"/>
      <c r="B137" s="28"/>
      <c r="C137" s="18"/>
      <c r="D137" s="19"/>
      <c r="E137" s="21"/>
      <c r="F137" s="63"/>
      <c r="G137" s="21"/>
      <c r="H137" s="63"/>
      <c r="I137" s="21"/>
      <c r="J137" s="21"/>
      <c r="K137" s="21"/>
    </row>
    <row r="138" spans="1:11" ht="19.5" customHeight="1" x14ac:dyDescent="0.45">
      <c r="A138" s="28"/>
      <c r="B138" s="28"/>
      <c r="C138" s="18"/>
      <c r="D138" s="19"/>
      <c r="E138" s="21"/>
      <c r="F138" s="63"/>
      <c r="G138" s="21"/>
      <c r="H138" s="52"/>
      <c r="I138" s="52"/>
      <c r="J138" s="52"/>
      <c r="K138" s="52"/>
    </row>
    <row r="139" spans="1:11" ht="19.5" customHeight="1" x14ac:dyDescent="0.45">
      <c r="A139" s="28"/>
      <c r="B139" s="28"/>
      <c r="C139" s="18"/>
      <c r="D139" s="19"/>
      <c r="E139" s="21"/>
      <c r="F139" s="63"/>
      <c r="G139" s="21"/>
      <c r="H139" s="52"/>
      <c r="I139" s="52"/>
      <c r="J139" s="52"/>
      <c r="K139" s="52"/>
    </row>
    <row r="140" spans="1:11" ht="19.5" customHeight="1" x14ac:dyDescent="0.45">
      <c r="A140" s="28"/>
      <c r="B140" s="28"/>
      <c r="C140" s="18"/>
      <c r="D140" s="19"/>
      <c r="E140" s="21"/>
      <c r="F140" s="63"/>
      <c r="G140" s="21"/>
      <c r="H140" s="52"/>
      <c r="I140" s="52"/>
      <c r="J140" s="52"/>
      <c r="K140" s="52"/>
    </row>
    <row r="141" spans="1:11" ht="19.5" customHeight="1" x14ac:dyDescent="0.45">
      <c r="A141" s="28"/>
      <c r="B141" s="28"/>
      <c r="C141" s="18"/>
      <c r="D141" s="19"/>
      <c r="E141" s="21"/>
      <c r="F141" s="63"/>
      <c r="G141" s="21"/>
      <c r="H141" s="52"/>
      <c r="I141" s="52"/>
      <c r="J141" s="52"/>
      <c r="K141" s="52"/>
    </row>
    <row r="142" spans="1:11" ht="19.5" customHeight="1" x14ac:dyDescent="0.45">
      <c r="A142" s="28"/>
      <c r="B142" s="28"/>
      <c r="C142" s="18"/>
      <c r="D142" s="19"/>
      <c r="E142" s="21"/>
      <c r="F142" s="63"/>
      <c r="G142" s="21"/>
      <c r="H142" s="52"/>
      <c r="I142" s="52"/>
      <c r="J142" s="52"/>
      <c r="K142" s="52"/>
    </row>
    <row r="143" spans="1:11" ht="19.5" customHeight="1" x14ac:dyDescent="0.45">
      <c r="A143" s="28"/>
      <c r="B143" s="28"/>
      <c r="C143" s="18"/>
      <c r="D143" s="19"/>
      <c r="E143" s="21"/>
      <c r="F143" s="63"/>
      <c r="G143" s="21"/>
      <c r="H143" s="52"/>
      <c r="I143" s="52"/>
      <c r="J143" s="52"/>
      <c r="K143" s="52"/>
    </row>
    <row r="144" spans="1:11" ht="4.5" customHeight="1" x14ac:dyDescent="0.45">
      <c r="A144" s="28"/>
      <c r="B144" s="28"/>
      <c r="C144" s="18"/>
      <c r="D144" s="19"/>
      <c r="E144" s="21"/>
      <c r="F144" s="63"/>
      <c r="G144" s="21"/>
      <c r="H144" s="52"/>
      <c r="I144" s="52"/>
      <c r="J144" s="52"/>
      <c r="K144" s="52"/>
    </row>
    <row r="145" spans="1:11" ht="21.9" customHeight="1" x14ac:dyDescent="0.45">
      <c r="A145" s="54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54"/>
      <c r="C145" s="55"/>
      <c r="D145" s="56"/>
      <c r="E145" s="57"/>
      <c r="F145" s="57"/>
      <c r="G145" s="57"/>
      <c r="H145" s="57"/>
      <c r="I145" s="57"/>
      <c r="J145" s="57"/>
      <c r="K145" s="57"/>
    </row>
  </sheetData>
  <mergeCells count="7">
    <mergeCell ref="E101:G101"/>
    <mergeCell ref="I101:K101"/>
    <mergeCell ref="E5:G5"/>
    <mergeCell ref="I5:K5"/>
    <mergeCell ref="A44:K44"/>
    <mergeCell ref="E53:G53"/>
    <mergeCell ref="I53:K53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="90" zoomScaleNormal="90" zoomScaleSheetLayoutView="117" workbookViewId="0">
      <selection activeCell="O13" sqref="O13"/>
    </sheetView>
  </sheetViews>
  <sheetFormatPr defaultColWidth="9.109375" defaultRowHeight="18.899999999999999" customHeight="1" x14ac:dyDescent="0.45"/>
  <cols>
    <col min="1" max="2" width="1.44140625" style="6" customWidth="1"/>
    <col min="3" max="3" width="25.44140625" style="6" customWidth="1"/>
    <col min="4" max="4" width="7.88671875" style="6" customWidth="1"/>
    <col min="5" max="5" width="0.88671875" style="6" customWidth="1"/>
    <col min="6" max="6" width="13.6640625" style="6" customWidth="1"/>
    <col min="7" max="7" width="0.88671875" style="6" customWidth="1"/>
    <col min="8" max="8" width="13.6640625" style="6" customWidth="1"/>
    <col min="9" max="9" width="0.88671875" style="6" customWidth="1"/>
    <col min="10" max="10" width="13.6640625" style="6" customWidth="1"/>
    <col min="11" max="11" width="0.88671875" style="6" customWidth="1"/>
    <col min="12" max="12" width="13.6640625" style="6" customWidth="1"/>
    <col min="13" max="16384" width="9.109375" style="6"/>
  </cols>
  <sheetData>
    <row r="1" spans="1:12" ht="18.899999999999999" customHeight="1" x14ac:dyDescent="0.45">
      <c r="A1" s="1" t="s">
        <v>0</v>
      </c>
      <c r="B1" s="78"/>
      <c r="C1" s="78"/>
      <c r="D1" s="79"/>
      <c r="E1" s="64"/>
      <c r="F1" s="80"/>
      <c r="G1" s="81"/>
      <c r="H1" s="80"/>
      <c r="I1" s="81"/>
      <c r="J1" s="82"/>
      <c r="K1" s="81"/>
      <c r="L1" s="82"/>
    </row>
    <row r="2" spans="1:12" ht="18.899999999999999" customHeight="1" x14ac:dyDescent="0.45">
      <c r="A2" s="78" t="s">
        <v>85</v>
      </c>
      <c r="B2" s="78"/>
      <c r="C2" s="78"/>
      <c r="D2" s="79"/>
      <c r="E2" s="64"/>
      <c r="F2" s="48"/>
      <c r="G2" s="81"/>
      <c r="H2" s="48"/>
      <c r="I2" s="81"/>
      <c r="J2" s="82"/>
      <c r="K2" s="81"/>
      <c r="L2" s="82"/>
    </row>
    <row r="3" spans="1:12" ht="18.899999999999999" customHeight="1" x14ac:dyDescent="0.45">
      <c r="A3" s="83" t="s">
        <v>86</v>
      </c>
      <c r="B3" s="84"/>
      <c r="C3" s="84"/>
      <c r="D3" s="85"/>
      <c r="E3" s="84"/>
      <c r="F3" s="86"/>
      <c r="G3" s="87"/>
      <c r="H3" s="86"/>
      <c r="I3" s="87"/>
      <c r="J3" s="77"/>
      <c r="K3" s="87"/>
      <c r="L3" s="77"/>
    </row>
    <row r="4" spans="1:12" ht="18.899999999999999" customHeight="1" x14ac:dyDescent="0.45">
      <c r="A4" s="78"/>
      <c r="B4" s="64"/>
      <c r="C4" s="64"/>
      <c r="D4" s="79"/>
      <c r="E4" s="64"/>
      <c r="F4" s="88"/>
      <c r="G4" s="89"/>
      <c r="H4" s="88"/>
      <c r="I4" s="89"/>
      <c r="J4" s="90"/>
      <c r="K4" s="89"/>
      <c r="L4" s="90"/>
    </row>
    <row r="5" spans="1:12" ht="18.899999999999999" customHeight="1" x14ac:dyDescent="0.45">
      <c r="A5" s="78"/>
      <c r="B5" s="64"/>
      <c r="C5" s="64"/>
      <c r="D5" s="79"/>
      <c r="E5" s="64"/>
      <c r="F5" s="192" t="s">
        <v>3</v>
      </c>
      <c r="G5" s="192"/>
      <c r="H5" s="192"/>
      <c r="I5" s="81"/>
      <c r="J5" s="193" t="s">
        <v>4</v>
      </c>
      <c r="K5" s="193"/>
      <c r="L5" s="193"/>
    </row>
    <row r="6" spans="1:12" ht="18.899999999999999" customHeight="1" x14ac:dyDescent="0.45">
      <c r="A6" s="64"/>
      <c r="B6" s="64"/>
      <c r="C6" s="64"/>
      <c r="D6" s="91"/>
      <c r="E6" s="78"/>
      <c r="F6" s="92" t="s">
        <v>87</v>
      </c>
      <c r="G6" s="93"/>
      <c r="H6" s="92" t="s">
        <v>87</v>
      </c>
      <c r="I6" s="94"/>
      <c r="J6" s="92" t="s">
        <v>87</v>
      </c>
      <c r="K6" s="93"/>
      <c r="L6" s="92" t="s">
        <v>87</v>
      </c>
    </row>
    <row r="7" spans="1:12" ht="18.899999999999999" customHeight="1" x14ac:dyDescent="0.45">
      <c r="A7" s="64"/>
      <c r="B7" s="64"/>
      <c r="C7" s="64"/>
      <c r="D7" s="91"/>
      <c r="E7" s="78"/>
      <c r="F7" s="95" t="s">
        <v>9</v>
      </c>
      <c r="G7" s="96"/>
      <c r="H7" s="95" t="s">
        <v>10</v>
      </c>
      <c r="I7" s="96"/>
      <c r="J7" s="95" t="s">
        <v>9</v>
      </c>
      <c r="K7" s="96"/>
      <c r="L7" s="95" t="s">
        <v>10</v>
      </c>
    </row>
    <row r="8" spans="1:12" ht="18.899999999999999" customHeight="1" x14ac:dyDescent="0.45">
      <c r="A8" s="64"/>
      <c r="B8" s="64"/>
      <c r="C8" s="64"/>
      <c r="D8" s="9" t="s">
        <v>11</v>
      </c>
      <c r="E8" s="78"/>
      <c r="F8" s="97" t="s">
        <v>12</v>
      </c>
      <c r="G8" s="98"/>
      <c r="H8" s="97" t="s">
        <v>12</v>
      </c>
      <c r="I8" s="98"/>
      <c r="J8" s="97" t="s">
        <v>12</v>
      </c>
      <c r="K8" s="98"/>
      <c r="L8" s="97" t="s">
        <v>12</v>
      </c>
    </row>
    <row r="9" spans="1:12" ht="6" customHeight="1" x14ac:dyDescent="0.45">
      <c r="A9" s="99"/>
      <c r="B9" s="99"/>
      <c r="C9" s="64"/>
      <c r="D9" s="79"/>
      <c r="E9" s="64"/>
      <c r="F9" s="100"/>
      <c r="G9" s="82"/>
      <c r="H9" s="82"/>
      <c r="I9" s="82"/>
      <c r="J9" s="100"/>
      <c r="K9" s="82"/>
      <c r="L9" s="82"/>
    </row>
    <row r="10" spans="1:12" ht="18.899999999999999" customHeight="1" x14ac:dyDescent="0.45">
      <c r="A10" s="101" t="s">
        <v>88</v>
      </c>
      <c r="B10" s="101"/>
      <c r="C10" s="64"/>
      <c r="D10" s="79">
        <v>4</v>
      </c>
      <c r="E10" s="64"/>
      <c r="F10" s="29">
        <v>157662087</v>
      </c>
      <c r="H10" s="82">
        <v>193930166</v>
      </c>
      <c r="I10" s="42"/>
      <c r="J10" s="29">
        <v>138077393</v>
      </c>
      <c r="K10" s="42"/>
      <c r="L10" s="82">
        <v>179060144</v>
      </c>
    </row>
    <row r="11" spans="1:12" ht="18.899999999999999" customHeight="1" x14ac:dyDescent="0.45">
      <c r="A11" s="101" t="s">
        <v>89</v>
      </c>
      <c r="B11" s="99"/>
      <c r="C11" s="64"/>
      <c r="D11" s="79"/>
      <c r="E11" s="64"/>
      <c r="F11" s="37">
        <v>-115579842</v>
      </c>
      <c r="H11" s="77">
        <v>-146354828</v>
      </c>
      <c r="I11" s="42"/>
      <c r="J11" s="37">
        <v>-101685607</v>
      </c>
      <c r="K11" s="42"/>
      <c r="L11" s="77">
        <v>-136512450</v>
      </c>
    </row>
    <row r="12" spans="1:12" ht="6" customHeight="1" x14ac:dyDescent="0.45">
      <c r="A12" s="99"/>
      <c r="B12" s="99"/>
      <c r="C12" s="64"/>
      <c r="D12" s="79"/>
      <c r="E12" s="64"/>
      <c r="F12" s="45"/>
      <c r="G12" s="82"/>
      <c r="H12" s="82"/>
      <c r="I12" s="82"/>
      <c r="J12" s="100"/>
      <c r="K12" s="82"/>
      <c r="L12" s="82"/>
    </row>
    <row r="13" spans="1:12" ht="18.899999999999999" customHeight="1" x14ac:dyDescent="0.45">
      <c r="A13" s="99" t="s">
        <v>90</v>
      </c>
      <c r="B13" s="99"/>
      <c r="C13" s="64"/>
      <c r="D13" s="79"/>
      <c r="E13" s="64"/>
      <c r="F13" s="45">
        <f>SUM(F10:F11)</f>
        <v>42082245</v>
      </c>
      <c r="G13" s="82"/>
      <c r="H13" s="82">
        <f>SUM(H10:H11)</f>
        <v>47575338</v>
      </c>
      <c r="I13" s="82"/>
      <c r="J13" s="100">
        <f>SUM(J10:J11)</f>
        <v>36391786</v>
      </c>
      <c r="K13" s="82"/>
      <c r="L13" s="82">
        <f>SUM(L10:L11)</f>
        <v>42547694</v>
      </c>
    </row>
    <row r="14" spans="1:12" ht="6" customHeight="1" x14ac:dyDescent="0.45">
      <c r="A14" s="99"/>
      <c r="B14" s="99"/>
      <c r="C14" s="64"/>
      <c r="D14" s="79"/>
      <c r="E14" s="64"/>
      <c r="F14" s="45"/>
      <c r="G14" s="82"/>
      <c r="H14" s="82"/>
      <c r="I14" s="82"/>
      <c r="J14" s="100"/>
      <c r="K14" s="82"/>
      <c r="L14" s="82"/>
    </row>
    <row r="15" spans="1:12" ht="18.899999999999999" customHeight="1" x14ac:dyDescent="0.45">
      <c r="A15" s="101" t="s">
        <v>91</v>
      </c>
      <c r="B15" s="101"/>
      <c r="C15" s="64"/>
      <c r="D15" s="79"/>
      <c r="E15" s="64"/>
      <c r="F15" s="29">
        <v>813973</v>
      </c>
      <c r="G15" s="82"/>
      <c r="H15" s="82">
        <v>825019</v>
      </c>
      <c r="I15" s="82"/>
      <c r="J15" s="29">
        <v>1973962</v>
      </c>
      <c r="K15" s="82"/>
      <c r="L15" s="82">
        <v>2548057</v>
      </c>
    </row>
    <row r="16" spans="1:12" ht="18.899999999999999" customHeight="1" x14ac:dyDescent="0.45">
      <c r="A16" s="101" t="s">
        <v>92</v>
      </c>
      <c r="B16" s="99"/>
      <c r="C16" s="64"/>
      <c r="D16" s="79"/>
      <c r="E16" s="64"/>
      <c r="F16" s="29">
        <v>-12778985</v>
      </c>
      <c r="G16" s="82"/>
      <c r="H16" s="82">
        <v>-14168561</v>
      </c>
      <c r="I16" s="82"/>
      <c r="J16" s="29">
        <v>-11855452</v>
      </c>
      <c r="K16" s="82"/>
      <c r="L16" s="82">
        <v>-13403830</v>
      </c>
    </row>
    <row r="17" spans="1:12" ht="18.899999999999999" customHeight="1" x14ac:dyDescent="0.45">
      <c r="A17" s="101" t="s">
        <v>93</v>
      </c>
      <c r="B17" s="101"/>
      <c r="C17" s="64"/>
      <c r="D17" s="79"/>
      <c r="E17" s="64"/>
      <c r="F17" s="29">
        <v>-15042325</v>
      </c>
      <c r="G17" s="82"/>
      <c r="H17" s="82">
        <v>-13970993</v>
      </c>
      <c r="I17" s="82"/>
      <c r="J17" s="29">
        <v>-14008102</v>
      </c>
      <c r="K17" s="82"/>
      <c r="L17" s="82">
        <v>-13032605</v>
      </c>
    </row>
    <row r="18" spans="1:12" ht="18.899999999999999" customHeight="1" x14ac:dyDescent="0.45">
      <c r="A18" s="101" t="s">
        <v>94</v>
      </c>
      <c r="B18" s="101"/>
      <c r="C18" s="64"/>
      <c r="D18" s="79"/>
      <c r="E18" s="64"/>
      <c r="F18" s="37">
        <v>-239713</v>
      </c>
      <c r="G18" s="48"/>
      <c r="H18" s="77">
        <v>-31878</v>
      </c>
      <c r="I18" s="48"/>
      <c r="J18" s="37">
        <v>-230593</v>
      </c>
      <c r="K18" s="48"/>
      <c r="L18" s="77">
        <v>-28893</v>
      </c>
    </row>
    <row r="19" spans="1:12" ht="6" customHeight="1" x14ac:dyDescent="0.45">
      <c r="A19" s="101"/>
      <c r="B19" s="101"/>
      <c r="C19" s="64"/>
      <c r="D19" s="79"/>
      <c r="E19" s="64"/>
      <c r="F19" s="100"/>
      <c r="G19" s="82"/>
      <c r="H19" s="82"/>
      <c r="I19" s="82"/>
      <c r="J19" s="100"/>
      <c r="K19" s="82"/>
      <c r="L19" s="82"/>
    </row>
    <row r="20" spans="1:12" ht="18.899999999999999" customHeight="1" x14ac:dyDescent="0.45">
      <c r="A20" s="99" t="s">
        <v>95</v>
      </c>
      <c r="B20" s="99"/>
      <c r="C20" s="64"/>
      <c r="D20" s="79"/>
      <c r="E20" s="64"/>
      <c r="F20" s="100">
        <f>SUM(F13:F18)</f>
        <v>14835195</v>
      </c>
      <c r="G20" s="102"/>
      <c r="H20" s="82">
        <f>SUM(H13:H18)</f>
        <v>20228925</v>
      </c>
      <c r="I20" s="102"/>
      <c r="J20" s="100">
        <f>SUM(J13:J18)</f>
        <v>12271601</v>
      </c>
      <c r="K20" s="102"/>
      <c r="L20" s="82">
        <f>SUM(L13:L18)</f>
        <v>18630423</v>
      </c>
    </row>
    <row r="21" spans="1:12" ht="18.899999999999999" customHeight="1" x14ac:dyDescent="0.45">
      <c r="A21" s="101" t="s">
        <v>96</v>
      </c>
      <c r="B21" s="101"/>
      <c r="C21" s="64"/>
      <c r="D21" s="79"/>
      <c r="E21" s="64"/>
      <c r="F21" s="37">
        <v>-2995380</v>
      </c>
      <c r="G21" s="48"/>
      <c r="H21" s="77">
        <v>-4121824</v>
      </c>
      <c r="I21" s="48"/>
      <c r="J21" s="37">
        <v>-2484261</v>
      </c>
      <c r="K21" s="48"/>
      <c r="L21" s="77">
        <v>-3809191</v>
      </c>
    </row>
    <row r="22" spans="1:12" ht="6" customHeight="1" x14ac:dyDescent="0.45">
      <c r="A22" s="64"/>
      <c r="B22" s="64"/>
      <c r="C22" s="64"/>
      <c r="D22" s="79"/>
      <c r="E22" s="64"/>
      <c r="F22" s="100"/>
      <c r="G22" s="103"/>
      <c r="H22" s="82"/>
      <c r="I22" s="103"/>
      <c r="J22" s="100"/>
      <c r="K22" s="103"/>
      <c r="L22" s="82"/>
    </row>
    <row r="23" spans="1:12" ht="18.899999999999999" customHeight="1" thickBot="1" x14ac:dyDescent="0.5">
      <c r="A23" s="99" t="s">
        <v>97</v>
      </c>
      <c r="B23" s="99"/>
      <c r="C23" s="64"/>
      <c r="D23" s="79"/>
      <c r="E23" s="64"/>
      <c r="F23" s="104">
        <f>SUM(F20:F22)</f>
        <v>11839815</v>
      </c>
      <c r="G23" s="105"/>
      <c r="H23" s="106">
        <f>SUM(H20:H22)</f>
        <v>16107101</v>
      </c>
      <c r="I23" s="105"/>
      <c r="J23" s="104">
        <f>SUM(J20:J22)</f>
        <v>9787340</v>
      </c>
      <c r="K23" s="105"/>
      <c r="L23" s="106">
        <f>SUM(L20:L22)</f>
        <v>14821232</v>
      </c>
    </row>
    <row r="24" spans="1:12" ht="6" customHeight="1" thickTop="1" x14ac:dyDescent="0.45">
      <c r="A24" s="64"/>
      <c r="B24" s="64"/>
      <c r="C24" s="64"/>
      <c r="D24" s="79"/>
      <c r="E24" s="64"/>
      <c r="F24" s="100"/>
      <c r="G24" s="103"/>
      <c r="H24" s="82"/>
      <c r="I24" s="103"/>
      <c r="J24" s="100"/>
      <c r="K24" s="103"/>
      <c r="L24" s="82"/>
    </row>
    <row r="25" spans="1:12" ht="18.899999999999999" customHeight="1" thickBot="1" x14ac:dyDescent="0.5">
      <c r="A25" s="99" t="s">
        <v>98</v>
      </c>
      <c r="B25" s="78"/>
      <c r="C25" s="78"/>
      <c r="D25" s="79"/>
      <c r="E25" s="64"/>
      <c r="F25" s="104">
        <f>SUM(F23:F24)</f>
        <v>11839815</v>
      </c>
      <c r="G25" s="103"/>
      <c r="H25" s="106">
        <f>SUM(H23:H24)</f>
        <v>16107101</v>
      </c>
      <c r="I25" s="103"/>
      <c r="J25" s="104">
        <f>SUM(J23:J24)</f>
        <v>9787340</v>
      </c>
      <c r="K25" s="103"/>
      <c r="L25" s="106">
        <f>SUM(L23:L24)</f>
        <v>14821232</v>
      </c>
    </row>
    <row r="26" spans="1:12" ht="9.9" customHeight="1" thickTop="1" x14ac:dyDescent="0.45">
      <c r="A26" s="99"/>
      <c r="B26" s="78"/>
      <c r="C26" s="78"/>
      <c r="D26" s="79"/>
      <c r="E26" s="64"/>
      <c r="F26" s="100"/>
      <c r="G26" s="103"/>
      <c r="H26" s="82"/>
      <c r="I26" s="103"/>
      <c r="J26" s="100"/>
      <c r="K26" s="103"/>
      <c r="L26" s="82"/>
    </row>
    <row r="27" spans="1:12" ht="18.899999999999999" customHeight="1" x14ac:dyDescent="0.45">
      <c r="A27" s="107" t="s">
        <v>99</v>
      </c>
      <c r="B27" s="108"/>
      <c r="C27" s="108"/>
      <c r="D27" s="108"/>
      <c r="E27" s="108"/>
      <c r="F27" s="100"/>
      <c r="G27" s="109"/>
      <c r="H27" s="82"/>
      <c r="I27" s="109"/>
      <c r="J27" s="100"/>
      <c r="K27" s="109"/>
      <c r="L27" s="82"/>
    </row>
    <row r="28" spans="1:12" ht="18.899999999999999" customHeight="1" x14ac:dyDescent="0.45">
      <c r="A28" s="108" t="s">
        <v>100</v>
      </c>
      <c r="B28" s="108"/>
      <c r="C28" s="108"/>
      <c r="D28" s="108"/>
      <c r="E28" s="110"/>
      <c r="F28" s="111">
        <v>11801783</v>
      </c>
      <c r="G28" s="110"/>
      <c r="H28" s="82">
        <v>16081259</v>
      </c>
      <c r="I28" s="110"/>
      <c r="J28" s="111">
        <v>9787340</v>
      </c>
      <c r="K28" s="110"/>
      <c r="L28" s="82">
        <v>14821232</v>
      </c>
    </row>
    <row r="29" spans="1:12" ht="18.899999999999999" customHeight="1" x14ac:dyDescent="0.45">
      <c r="A29" s="108" t="s">
        <v>101</v>
      </c>
      <c r="B29" s="108"/>
      <c r="C29" s="108"/>
      <c r="D29" s="108"/>
      <c r="E29" s="31"/>
      <c r="F29" s="37">
        <v>38032</v>
      </c>
      <c r="G29" s="31"/>
      <c r="H29" s="77">
        <v>25842</v>
      </c>
      <c r="I29" s="31"/>
      <c r="J29" s="112">
        <v>0</v>
      </c>
      <c r="K29" s="31"/>
      <c r="L29" s="77">
        <v>0</v>
      </c>
    </row>
    <row r="30" spans="1:12" ht="6" customHeight="1" x14ac:dyDescent="0.45">
      <c r="A30" s="108"/>
      <c r="B30" s="108"/>
      <c r="C30" s="108"/>
      <c r="D30" s="108"/>
      <c r="E30" s="113"/>
      <c r="F30" s="100"/>
      <c r="G30" s="113"/>
      <c r="H30" s="82"/>
      <c r="I30" s="113"/>
      <c r="J30" s="100"/>
      <c r="K30" s="113"/>
      <c r="L30" s="82"/>
    </row>
    <row r="31" spans="1:12" ht="18.899999999999999" customHeight="1" thickBot="1" x14ac:dyDescent="0.5">
      <c r="A31" s="108"/>
      <c r="B31" s="108"/>
      <c r="C31" s="108"/>
      <c r="D31" s="108"/>
      <c r="E31" s="110"/>
      <c r="F31" s="104">
        <f>SUM(F28:F29)</f>
        <v>11839815</v>
      </c>
      <c r="G31" s="110"/>
      <c r="H31" s="106">
        <f>SUM(H28:H29)</f>
        <v>16107101</v>
      </c>
      <c r="I31" s="110"/>
      <c r="J31" s="104">
        <f>SUM(J28:J30)</f>
        <v>9787340</v>
      </c>
      <c r="K31" s="110"/>
      <c r="L31" s="106">
        <f>SUM(L28:L30)</f>
        <v>14821232</v>
      </c>
    </row>
    <row r="32" spans="1:12" ht="9.9" customHeight="1" thickTop="1" x14ac:dyDescent="0.45">
      <c r="A32" s="108"/>
      <c r="B32" s="108"/>
      <c r="C32" s="108"/>
      <c r="D32" s="108"/>
      <c r="E32" s="113"/>
      <c r="F32" s="100"/>
      <c r="G32" s="113"/>
      <c r="H32" s="82"/>
      <c r="I32" s="113"/>
      <c r="J32" s="100"/>
      <c r="K32" s="113"/>
      <c r="L32" s="82"/>
    </row>
    <row r="33" spans="1:12" ht="18.899999999999999" customHeight="1" x14ac:dyDescent="0.45">
      <c r="A33" s="107" t="s">
        <v>102</v>
      </c>
      <c r="B33" s="108"/>
      <c r="C33" s="108"/>
      <c r="D33" s="108"/>
      <c r="E33" s="113"/>
      <c r="F33" s="100"/>
      <c r="G33" s="113"/>
      <c r="H33" s="82"/>
      <c r="I33" s="113"/>
      <c r="J33" s="100"/>
      <c r="K33" s="113"/>
      <c r="L33" s="82"/>
    </row>
    <row r="34" spans="1:12" ht="18.899999999999999" customHeight="1" x14ac:dyDescent="0.45">
      <c r="A34" s="108" t="s">
        <v>100</v>
      </c>
      <c r="B34" s="108"/>
      <c r="C34" s="108"/>
      <c r="D34" s="108"/>
      <c r="E34" s="110"/>
      <c r="F34" s="111">
        <v>11801783</v>
      </c>
      <c r="G34" s="110"/>
      <c r="H34" s="82">
        <v>16081259</v>
      </c>
      <c r="I34" s="110"/>
      <c r="J34" s="111">
        <v>9787340</v>
      </c>
      <c r="K34" s="110"/>
      <c r="L34" s="82">
        <v>14821232</v>
      </c>
    </row>
    <row r="35" spans="1:12" ht="18.899999999999999" customHeight="1" x14ac:dyDescent="0.45">
      <c r="A35" s="108" t="s">
        <v>101</v>
      </c>
      <c r="B35" s="108"/>
      <c r="C35" s="108"/>
      <c r="D35" s="108"/>
      <c r="E35" s="31"/>
      <c r="F35" s="37">
        <v>38032</v>
      </c>
      <c r="G35" s="31"/>
      <c r="H35" s="77">
        <v>25842</v>
      </c>
      <c r="I35" s="31"/>
      <c r="J35" s="37">
        <v>0</v>
      </c>
      <c r="K35" s="31"/>
      <c r="L35" s="77">
        <v>0</v>
      </c>
    </row>
    <row r="36" spans="1:12" ht="6" customHeight="1" x14ac:dyDescent="0.45">
      <c r="A36" s="108"/>
      <c r="B36" s="108"/>
      <c r="C36" s="108"/>
      <c r="D36" s="108"/>
      <c r="E36" s="113"/>
      <c r="F36" s="100"/>
      <c r="G36" s="113"/>
      <c r="H36" s="82"/>
      <c r="I36" s="113"/>
      <c r="J36" s="100"/>
      <c r="K36" s="113"/>
      <c r="L36" s="82"/>
    </row>
    <row r="37" spans="1:12" ht="18.600000000000001" customHeight="1" thickBot="1" x14ac:dyDescent="0.5">
      <c r="A37" s="108"/>
      <c r="B37" s="108"/>
      <c r="C37" s="108"/>
      <c r="D37" s="108"/>
      <c r="E37" s="110"/>
      <c r="F37" s="104">
        <f>F25</f>
        <v>11839815</v>
      </c>
      <c r="G37" s="110"/>
      <c r="H37" s="106">
        <f>SUM(H34:H35)</f>
        <v>16107101</v>
      </c>
      <c r="I37" s="110"/>
      <c r="J37" s="104">
        <f>SUM(J34:J36)</f>
        <v>9787340</v>
      </c>
      <c r="K37" s="110"/>
      <c r="L37" s="106">
        <f>SUM(L34:L36)</f>
        <v>14821232</v>
      </c>
    </row>
    <row r="38" spans="1:12" ht="9.9" customHeight="1" thickTop="1" x14ac:dyDescent="0.45">
      <c r="A38" s="101"/>
      <c r="B38" s="101"/>
      <c r="C38" s="64"/>
      <c r="D38" s="64"/>
      <c r="E38" s="64"/>
      <c r="F38" s="100"/>
      <c r="G38" s="103"/>
      <c r="H38" s="82"/>
      <c r="I38" s="103"/>
      <c r="J38" s="100"/>
      <c r="K38" s="103"/>
      <c r="L38" s="82"/>
    </row>
    <row r="39" spans="1:12" ht="18.600000000000001" customHeight="1" x14ac:dyDescent="0.45">
      <c r="A39" s="99" t="s">
        <v>103</v>
      </c>
      <c r="B39" s="99"/>
      <c r="C39" s="64"/>
      <c r="D39" s="64"/>
      <c r="E39" s="64"/>
      <c r="F39" s="100"/>
      <c r="G39" s="103"/>
      <c r="H39" s="82"/>
      <c r="I39" s="103"/>
      <c r="J39" s="100"/>
      <c r="K39" s="103"/>
      <c r="L39" s="82"/>
    </row>
    <row r="40" spans="1:12" ht="18.600000000000001" customHeight="1" x14ac:dyDescent="0.45">
      <c r="A40" s="99"/>
      <c r="B40" s="99" t="s">
        <v>104</v>
      </c>
      <c r="C40" s="64"/>
      <c r="D40" s="64"/>
      <c r="E40" s="64"/>
      <c r="F40" s="100"/>
      <c r="G40" s="103"/>
      <c r="H40" s="82"/>
      <c r="I40" s="103"/>
      <c r="J40" s="100"/>
      <c r="K40" s="103"/>
      <c r="L40" s="82"/>
    </row>
    <row r="41" spans="1:12" ht="18.600000000000001" customHeight="1" thickBot="1" x14ac:dyDescent="0.5">
      <c r="A41" s="101" t="s">
        <v>105</v>
      </c>
      <c r="B41" s="99"/>
      <c r="C41" s="78"/>
      <c r="D41" s="79">
        <v>16</v>
      </c>
      <c r="E41" s="64"/>
      <c r="F41" s="114">
        <v>0.02</v>
      </c>
      <c r="G41" s="115"/>
      <c r="H41" s="116">
        <v>0.02</v>
      </c>
      <c r="I41" s="115"/>
      <c r="J41" s="114">
        <v>0.01</v>
      </c>
      <c r="K41" s="115"/>
      <c r="L41" s="116">
        <v>0.02</v>
      </c>
    </row>
    <row r="42" spans="1:12" ht="6" customHeight="1" thickTop="1" x14ac:dyDescent="0.45">
      <c r="A42" s="101"/>
      <c r="B42" s="99"/>
      <c r="C42" s="78"/>
      <c r="D42" s="79"/>
      <c r="E42" s="64"/>
      <c r="F42" s="117"/>
      <c r="G42" s="118"/>
      <c r="H42" s="119"/>
      <c r="I42" s="118"/>
      <c r="J42" s="117"/>
      <c r="K42" s="118"/>
      <c r="L42" s="119"/>
    </row>
    <row r="43" spans="1:12" ht="18" customHeight="1" thickBot="1" x14ac:dyDescent="0.5">
      <c r="A43" s="101" t="s">
        <v>106</v>
      </c>
      <c r="B43" s="99"/>
      <c r="C43" s="78"/>
      <c r="D43" s="79">
        <v>16</v>
      </c>
      <c r="E43" s="64"/>
      <c r="F43" s="114">
        <v>0.02</v>
      </c>
      <c r="G43" s="115"/>
      <c r="H43" s="116">
        <v>0.02</v>
      </c>
      <c r="I43" s="115"/>
      <c r="J43" s="114">
        <v>0.01</v>
      </c>
      <c r="K43" s="115"/>
      <c r="L43" s="116">
        <v>0.02</v>
      </c>
    </row>
    <row r="44" spans="1:12" ht="18.75" customHeight="1" thickTop="1" x14ac:dyDescent="0.45">
      <c r="A44" s="99"/>
      <c r="B44" s="99"/>
      <c r="C44" s="78"/>
      <c r="D44" s="79"/>
      <c r="E44" s="64"/>
      <c r="F44" s="120"/>
      <c r="G44" s="121"/>
      <c r="H44" s="120"/>
      <c r="I44" s="121"/>
      <c r="J44" s="120"/>
      <c r="K44" s="81"/>
      <c r="L44" s="120"/>
    </row>
    <row r="45" spans="1:12" ht="18.75" customHeight="1" x14ac:dyDescent="0.45">
      <c r="A45" s="99"/>
      <c r="B45" s="99"/>
      <c r="C45" s="78"/>
      <c r="D45" s="79"/>
      <c r="E45" s="64"/>
      <c r="F45" s="120"/>
      <c r="G45" s="121"/>
      <c r="H45" s="120"/>
      <c r="I45" s="121"/>
      <c r="J45" s="120"/>
      <c r="K45" s="81"/>
      <c r="L45" s="120"/>
    </row>
    <row r="46" spans="1:12" ht="18.75" customHeight="1" x14ac:dyDescent="0.45">
      <c r="A46" s="99"/>
      <c r="B46" s="99"/>
      <c r="C46" s="78"/>
      <c r="D46" s="79"/>
      <c r="E46" s="64"/>
      <c r="F46" s="120"/>
      <c r="G46" s="121"/>
      <c r="H46" s="120"/>
      <c r="I46" s="121"/>
      <c r="J46" s="120"/>
      <c r="K46" s="81"/>
      <c r="L46" s="120"/>
    </row>
    <row r="47" spans="1:12" ht="18.75" customHeight="1" x14ac:dyDescent="0.45">
      <c r="A47" s="99"/>
      <c r="B47" s="99"/>
      <c r="C47" s="78"/>
      <c r="D47" s="79"/>
      <c r="E47" s="64"/>
      <c r="F47" s="120"/>
      <c r="G47" s="121"/>
      <c r="H47" s="120"/>
      <c r="I47" s="121"/>
      <c r="J47" s="120"/>
      <c r="K47" s="81"/>
      <c r="L47" s="120"/>
    </row>
    <row r="48" spans="1:12" ht="18.75" customHeight="1" x14ac:dyDescent="0.45">
      <c r="A48" s="99"/>
      <c r="B48" s="99"/>
      <c r="C48" s="78"/>
      <c r="D48" s="79"/>
      <c r="E48" s="64"/>
      <c r="F48" s="120"/>
      <c r="G48" s="121"/>
      <c r="H48" s="120"/>
      <c r="I48" s="121"/>
      <c r="J48" s="120"/>
      <c r="K48" s="81"/>
      <c r="L48" s="120"/>
    </row>
    <row r="49" spans="1:12" ht="18.75" customHeight="1" x14ac:dyDescent="0.45">
      <c r="A49" s="99"/>
      <c r="B49" s="99"/>
      <c r="C49" s="78"/>
      <c r="D49" s="79"/>
      <c r="E49" s="64"/>
      <c r="F49" s="120"/>
      <c r="G49" s="121"/>
      <c r="H49" s="120"/>
      <c r="I49" s="121"/>
      <c r="J49" s="120"/>
      <c r="K49" s="81"/>
      <c r="L49" s="120"/>
    </row>
    <row r="50" spans="1:12" ht="18.75" customHeight="1" x14ac:dyDescent="0.45">
      <c r="A50" s="99"/>
      <c r="B50" s="99"/>
      <c r="C50" s="78"/>
      <c r="D50" s="79"/>
      <c r="E50" s="64"/>
      <c r="F50" s="120"/>
      <c r="G50" s="121"/>
      <c r="H50" s="120"/>
      <c r="I50" s="121"/>
      <c r="J50" s="120"/>
      <c r="K50" s="81"/>
      <c r="L50" s="120"/>
    </row>
    <row r="51" spans="1:12" ht="16.5" customHeight="1" x14ac:dyDescent="0.45">
      <c r="A51" s="99"/>
      <c r="B51" s="99"/>
      <c r="C51" s="78"/>
      <c r="D51" s="79"/>
      <c r="E51" s="64"/>
      <c r="F51" s="120"/>
      <c r="G51" s="121"/>
      <c r="H51" s="120"/>
      <c r="I51" s="121"/>
      <c r="J51" s="120"/>
      <c r="K51" s="81"/>
      <c r="L51" s="120"/>
    </row>
    <row r="52" spans="1:12" ht="21.9" customHeight="1" x14ac:dyDescent="0.45">
      <c r="A52" s="84" t="s">
        <v>38</v>
      </c>
      <c r="B52" s="84"/>
      <c r="C52" s="84"/>
      <c r="D52" s="85"/>
      <c r="E52" s="84"/>
      <c r="F52" s="86"/>
      <c r="G52" s="87"/>
      <c r="H52" s="86"/>
      <c r="I52" s="77"/>
      <c r="J52" s="77"/>
      <c r="K52" s="77"/>
      <c r="L52" s="77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2" zoomScale="90" zoomScaleNormal="90" zoomScaleSheetLayoutView="117" workbookViewId="0">
      <selection activeCell="O35" sqref="O35"/>
    </sheetView>
  </sheetViews>
  <sheetFormatPr defaultColWidth="9.109375" defaultRowHeight="18.899999999999999" customHeight="1" x14ac:dyDescent="0.45"/>
  <cols>
    <col min="1" max="2" width="1.44140625" style="6" customWidth="1"/>
    <col min="3" max="3" width="25.44140625" style="6" customWidth="1"/>
    <col min="4" max="4" width="7.88671875" style="6" customWidth="1"/>
    <col min="5" max="5" width="0.88671875" style="6" customWidth="1"/>
    <col min="6" max="6" width="13.6640625" style="6" customWidth="1"/>
    <col min="7" max="7" width="0.88671875" style="6" customWidth="1"/>
    <col min="8" max="8" width="13.6640625" style="6" customWidth="1"/>
    <col min="9" max="9" width="0.88671875" style="6" customWidth="1"/>
    <col min="10" max="10" width="13.6640625" style="6" customWidth="1"/>
    <col min="11" max="11" width="0.88671875" style="6" customWidth="1"/>
    <col min="12" max="12" width="13.6640625" style="6" customWidth="1"/>
    <col min="13" max="16384" width="9.109375" style="6"/>
  </cols>
  <sheetData>
    <row r="1" spans="1:12" ht="18.899999999999999" customHeight="1" x14ac:dyDescent="0.45">
      <c r="A1" s="1" t="s">
        <v>0</v>
      </c>
      <c r="B1" s="78"/>
      <c r="C1" s="78"/>
      <c r="D1" s="79"/>
      <c r="E1" s="64"/>
      <c r="F1" s="80"/>
      <c r="G1" s="81"/>
      <c r="H1" s="80"/>
      <c r="I1" s="81"/>
      <c r="J1" s="82"/>
      <c r="K1" s="81"/>
      <c r="L1" s="82"/>
    </row>
    <row r="2" spans="1:12" ht="18.899999999999999" customHeight="1" x14ac:dyDescent="0.45">
      <c r="A2" s="78" t="s">
        <v>107</v>
      </c>
      <c r="B2" s="78"/>
      <c r="C2" s="78"/>
      <c r="D2" s="79"/>
      <c r="E2" s="64"/>
      <c r="F2" s="48"/>
      <c r="G2" s="81"/>
      <c r="H2" s="48"/>
      <c r="I2" s="81"/>
      <c r="J2" s="82"/>
      <c r="K2" s="81"/>
      <c r="L2" s="82"/>
    </row>
    <row r="3" spans="1:12" ht="18.899999999999999" customHeight="1" x14ac:dyDescent="0.45">
      <c r="A3" s="83" t="s">
        <v>108</v>
      </c>
      <c r="B3" s="84"/>
      <c r="C3" s="84"/>
      <c r="D3" s="85"/>
      <c r="E3" s="84"/>
      <c r="F3" s="86"/>
      <c r="G3" s="87"/>
      <c r="H3" s="86"/>
      <c r="I3" s="87"/>
      <c r="J3" s="77"/>
      <c r="K3" s="87"/>
      <c r="L3" s="77"/>
    </row>
    <row r="4" spans="1:12" ht="18.899999999999999" customHeight="1" x14ac:dyDescent="0.45">
      <c r="A4" s="78"/>
      <c r="B4" s="64"/>
      <c r="C4" s="64"/>
      <c r="D4" s="79"/>
      <c r="E4" s="64"/>
      <c r="F4" s="88"/>
      <c r="G4" s="89"/>
      <c r="H4" s="88"/>
      <c r="I4" s="89"/>
      <c r="J4" s="90"/>
      <c r="K4" s="89"/>
      <c r="L4" s="90"/>
    </row>
    <row r="5" spans="1:12" ht="18.899999999999999" customHeight="1" x14ac:dyDescent="0.45">
      <c r="A5" s="78"/>
      <c r="B5" s="64"/>
      <c r="C5" s="64"/>
      <c r="D5" s="79"/>
      <c r="E5" s="64"/>
      <c r="F5" s="192" t="s">
        <v>3</v>
      </c>
      <c r="G5" s="192"/>
      <c r="H5" s="192"/>
      <c r="I5" s="81"/>
      <c r="J5" s="193" t="s">
        <v>4</v>
      </c>
      <c r="K5" s="193"/>
      <c r="L5" s="193"/>
    </row>
    <row r="6" spans="1:12" ht="18.899999999999999" customHeight="1" x14ac:dyDescent="0.45">
      <c r="A6" s="64"/>
      <c r="B6" s="64"/>
      <c r="C6" s="64"/>
      <c r="D6" s="91"/>
      <c r="E6" s="78"/>
      <c r="F6" s="92" t="s">
        <v>87</v>
      </c>
      <c r="G6" s="93"/>
      <c r="H6" s="92" t="s">
        <v>87</v>
      </c>
      <c r="I6" s="94"/>
      <c r="J6" s="92" t="s">
        <v>87</v>
      </c>
      <c r="K6" s="93"/>
      <c r="L6" s="92" t="s">
        <v>87</v>
      </c>
    </row>
    <row r="7" spans="1:12" ht="18.899999999999999" customHeight="1" x14ac:dyDescent="0.45">
      <c r="A7" s="64"/>
      <c r="B7" s="64"/>
      <c r="C7" s="64"/>
      <c r="D7" s="91"/>
      <c r="E7" s="78"/>
      <c r="F7" s="95" t="s">
        <v>9</v>
      </c>
      <c r="G7" s="96"/>
      <c r="H7" s="95" t="s">
        <v>10</v>
      </c>
      <c r="I7" s="96"/>
      <c r="J7" s="95" t="s">
        <v>9</v>
      </c>
      <c r="K7" s="96"/>
      <c r="L7" s="95" t="s">
        <v>10</v>
      </c>
    </row>
    <row r="8" spans="1:12" ht="18.899999999999999" customHeight="1" x14ac:dyDescent="0.45">
      <c r="A8" s="64"/>
      <c r="B8" s="64"/>
      <c r="C8" s="64"/>
      <c r="D8" s="9" t="s">
        <v>11</v>
      </c>
      <c r="E8" s="78"/>
      <c r="F8" s="97" t="s">
        <v>12</v>
      </c>
      <c r="G8" s="98"/>
      <c r="H8" s="97" t="s">
        <v>12</v>
      </c>
      <c r="I8" s="98"/>
      <c r="J8" s="97" t="s">
        <v>12</v>
      </c>
      <c r="K8" s="98"/>
      <c r="L8" s="97" t="s">
        <v>12</v>
      </c>
    </row>
    <row r="9" spans="1:12" ht="6" customHeight="1" x14ac:dyDescent="0.45">
      <c r="A9" s="99"/>
      <c r="B9" s="99"/>
      <c r="C9" s="64"/>
      <c r="D9" s="79"/>
      <c r="E9" s="64"/>
      <c r="F9" s="100"/>
      <c r="G9" s="82"/>
      <c r="H9" s="82"/>
      <c r="I9" s="82"/>
      <c r="J9" s="100"/>
      <c r="K9" s="82"/>
      <c r="L9" s="82"/>
    </row>
    <row r="10" spans="1:12" ht="18.899999999999999" customHeight="1" x14ac:dyDescent="0.45">
      <c r="A10" s="101" t="s">
        <v>88</v>
      </c>
      <c r="B10" s="101"/>
      <c r="C10" s="64"/>
      <c r="D10" s="79">
        <v>4</v>
      </c>
      <c r="E10" s="64"/>
      <c r="F10" s="29">
        <v>554164919</v>
      </c>
      <c r="H10" s="82">
        <v>737595466</v>
      </c>
      <c r="I10" s="42"/>
      <c r="J10" s="29">
        <v>469281696</v>
      </c>
      <c r="K10" s="42"/>
      <c r="L10" s="82">
        <v>672601072</v>
      </c>
    </row>
    <row r="11" spans="1:12" ht="18.899999999999999" customHeight="1" x14ac:dyDescent="0.45">
      <c r="A11" s="101" t="s">
        <v>89</v>
      </c>
      <c r="B11" s="99"/>
      <c r="C11" s="64"/>
      <c r="D11" s="79"/>
      <c r="E11" s="64"/>
      <c r="F11" s="37">
        <v>-414271754</v>
      </c>
      <c r="H11" s="77">
        <v>-527971253</v>
      </c>
      <c r="I11" s="42"/>
      <c r="J11" s="37">
        <v>-354091518</v>
      </c>
      <c r="K11" s="42"/>
      <c r="L11" s="77">
        <v>-484264135</v>
      </c>
    </row>
    <row r="12" spans="1:12" ht="6" customHeight="1" x14ac:dyDescent="0.45">
      <c r="A12" s="99"/>
      <c r="B12" s="99"/>
      <c r="C12" s="64"/>
      <c r="D12" s="79"/>
      <c r="E12" s="64"/>
      <c r="F12" s="100"/>
      <c r="G12" s="82"/>
      <c r="H12" s="82"/>
      <c r="I12" s="82"/>
      <c r="J12" s="100"/>
      <c r="K12" s="82"/>
      <c r="L12" s="82"/>
    </row>
    <row r="13" spans="1:12" ht="18.899999999999999" customHeight="1" x14ac:dyDescent="0.45">
      <c r="A13" s="99" t="s">
        <v>90</v>
      </c>
      <c r="B13" s="99"/>
      <c r="C13" s="64"/>
      <c r="D13" s="79"/>
      <c r="E13" s="64"/>
      <c r="F13" s="100">
        <f>SUM(F10:F11)</f>
        <v>139893165</v>
      </c>
      <c r="G13" s="82"/>
      <c r="H13" s="82">
        <f>SUM(H10:H11)</f>
        <v>209624213</v>
      </c>
      <c r="I13" s="82"/>
      <c r="J13" s="100">
        <f>SUM(J10:J11)</f>
        <v>115190178</v>
      </c>
      <c r="K13" s="82"/>
      <c r="L13" s="82">
        <f>SUM(L10:L11)</f>
        <v>188336937</v>
      </c>
    </row>
    <row r="14" spans="1:12" ht="6" customHeight="1" x14ac:dyDescent="0.45">
      <c r="A14" s="99"/>
      <c r="B14" s="99"/>
      <c r="C14" s="64"/>
      <c r="D14" s="79"/>
      <c r="E14" s="64"/>
      <c r="F14" s="100"/>
      <c r="G14" s="82"/>
      <c r="H14" s="82"/>
      <c r="I14" s="82"/>
      <c r="J14" s="100"/>
      <c r="K14" s="82"/>
      <c r="L14" s="82"/>
    </row>
    <row r="15" spans="1:12" ht="18.899999999999999" customHeight="1" x14ac:dyDescent="0.45">
      <c r="A15" s="101" t="s">
        <v>91</v>
      </c>
      <c r="B15" s="101"/>
      <c r="C15" s="64"/>
      <c r="D15" s="79"/>
      <c r="E15" s="64"/>
      <c r="F15" s="29">
        <v>2548008</v>
      </c>
      <c r="G15" s="82"/>
      <c r="H15" s="82">
        <v>2640106</v>
      </c>
      <c r="I15" s="82"/>
      <c r="J15" s="29">
        <v>7322054</v>
      </c>
      <c r="K15" s="82"/>
      <c r="L15" s="82">
        <v>7458583</v>
      </c>
    </row>
    <row r="16" spans="1:12" ht="18.899999999999999" customHeight="1" x14ac:dyDescent="0.45">
      <c r="A16" s="101" t="s">
        <v>92</v>
      </c>
      <c r="B16" s="99"/>
      <c r="C16" s="64"/>
      <c r="D16" s="79"/>
      <c r="E16" s="64"/>
      <c r="F16" s="29">
        <v>-43791208</v>
      </c>
      <c r="G16" s="82"/>
      <c r="H16" s="82">
        <v>-50001686</v>
      </c>
      <c r="I16" s="82"/>
      <c r="J16" s="29">
        <v>-39499799</v>
      </c>
      <c r="K16" s="82"/>
      <c r="L16" s="82">
        <v>-46293297</v>
      </c>
    </row>
    <row r="17" spans="1:12" ht="18.899999999999999" customHeight="1" x14ac:dyDescent="0.45">
      <c r="A17" s="101" t="s">
        <v>93</v>
      </c>
      <c r="B17" s="101"/>
      <c r="C17" s="64"/>
      <c r="D17" s="79"/>
      <c r="E17" s="64"/>
      <c r="F17" s="29">
        <v>-47966131</v>
      </c>
      <c r="G17" s="82"/>
      <c r="H17" s="82">
        <v>-45456475</v>
      </c>
      <c r="I17" s="82"/>
      <c r="J17" s="29">
        <v>-44657074</v>
      </c>
      <c r="K17" s="82"/>
      <c r="L17" s="82">
        <v>-42549172</v>
      </c>
    </row>
    <row r="18" spans="1:12" ht="18.899999999999999" customHeight="1" x14ac:dyDescent="0.45">
      <c r="A18" s="101" t="s">
        <v>94</v>
      </c>
      <c r="B18" s="101"/>
      <c r="C18" s="64"/>
      <c r="D18" s="79"/>
      <c r="E18" s="64"/>
      <c r="F18" s="37">
        <v>-2777838</v>
      </c>
      <c r="G18" s="48"/>
      <c r="H18" s="77">
        <v>-1476281</v>
      </c>
      <c r="I18" s="48"/>
      <c r="J18" s="37">
        <v>-2718312</v>
      </c>
      <c r="K18" s="48"/>
      <c r="L18" s="77">
        <v>-1429806</v>
      </c>
    </row>
    <row r="19" spans="1:12" ht="6" customHeight="1" x14ac:dyDescent="0.45">
      <c r="A19" s="101"/>
      <c r="B19" s="101"/>
      <c r="C19" s="64"/>
      <c r="D19" s="79"/>
      <c r="E19" s="64"/>
      <c r="F19" s="100"/>
      <c r="G19" s="82"/>
      <c r="H19" s="82"/>
      <c r="I19" s="82"/>
      <c r="J19" s="100"/>
      <c r="K19" s="82"/>
      <c r="L19" s="82"/>
    </row>
    <row r="20" spans="1:12" ht="18.899999999999999" customHeight="1" x14ac:dyDescent="0.45">
      <c r="A20" s="99" t="s">
        <v>95</v>
      </c>
      <c r="B20" s="99"/>
      <c r="C20" s="64"/>
      <c r="D20" s="79"/>
      <c r="E20" s="64"/>
      <c r="F20" s="100">
        <f>SUM(F13:F18)</f>
        <v>47905996</v>
      </c>
      <c r="G20" s="102"/>
      <c r="H20" s="82">
        <f>SUM(H13:H18)</f>
        <v>115329877</v>
      </c>
      <c r="I20" s="102"/>
      <c r="J20" s="100">
        <f>SUM(J13:J18)</f>
        <v>35637047</v>
      </c>
      <c r="K20" s="102"/>
      <c r="L20" s="82">
        <f>SUM(L13:L18)</f>
        <v>105523245</v>
      </c>
    </row>
    <row r="21" spans="1:12" ht="18.899999999999999" customHeight="1" x14ac:dyDescent="0.45">
      <c r="A21" s="101" t="s">
        <v>96</v>
      </c>
      <c r="B21" s="101"/>
      <c r="C21" s="64"/>
      <c r="D21" s="79"/>
      <c r="E21" s="64"/>
      <c r="F21" s="37">
        <v>-9746394</v>
      </c>
      <c r="G21" s="48"/>
      <c r="H21" s="77">
        <v>-23324300</v>
      </c>
      <c r="I21" s="48"/>
      <c r="J21" s="37">
        <v>-7273423</v>
      </c>
      <c r="K21" s="48"/>
      <c r="L21" s="77">
        <v>-21370069</v>
      </c>
    </row>
    <row r="22" spans="1:12" ht="6" customHeight="1" x14ac:dyDescent="0.45">
      <c r="A22" s="64"/>
      <c r="B22" s="64"/>
      <c r="C22" s="64"/>
      <c r="D22" s="79"/>
      <c r="E22" s="64"/>
      <c r="F22" s="100"/>
      <c r="G22" s="103"/>
      <c r="H22" s="82"/>
      <c r="I22" s="103"/>
      <c r="J22" s="100"/>
      <c r="K22" s="103"/>
      <c r="L22" s="82"/>
    </row>
    <row r="23" spans="1:12" ht="18.899999999999999" customHeight="1" thickBot="1" x14ac:dyDescent="0.5">
      <c r="A23" s="99" t="s">
        <v>97</v>
      </c>
      <c r="B23" s="99"/>
      <c r="C23" s="64"/>
      <c r="D23" s="79"/>
      <c r="E23" s="64"/>
      <c r="F23" s="104">
        <f>SUM(F20:F22)</f>
        <v>38159602</v>
      </c>
      <c r="G23" s="105"/>
      <c r="H23" s="106">
        <f>SUM(H20:H22)</f>
        <v>92005577</v>
      </c>
      <c r="I23" s="105"/>
      <c r="J23" s="104">
        <f>SUM(J20:J22)</f>
        <v>28363624</v>
      </c>
      <c r="K23" s="105"/>
      <c r="L23" s="106">
        <f>SUM(L20:L22)</f>
        <v>84153176</v>
      </c>
    </row>
    <row r="24" spans="1:12" ht="6" customHeight="1" thickTop="1" x14ac:dyDescent="0.45">
      <c r="A24" s="64"/>
      <c r="B24" s="64"/>
      <c r="C24" s="64"/>
      <c r="D24" s="79"/>
      <c r="E24" s="64"/>
      <c r="F24" s="100"/>
      <c r="G24" s="103"/>
      <c r="H24" s="82"/>
      <c r="I24" s="103"/>
      <c r="J24" s="100"/>
      <c r="K24" s="103"/>
      <c r="L24" s="82"/>
    </row>
    <row r="25" spans="1:12" ht="18.899999999999999" customHeight="1" thickBot="1" x14ac:dyDescent="0.5">
      <c r="A25" s="99" t="s">
        <v>98</v>
      </c>
      <c r="B25" s="78"/>
      <c r="C25" s="78"/>
      <c r="D25" s="79"/>
      <c r="E25" s="64"/>
      <c r="F25" s="104">
        <f>SUM(F23:F24)</f>
        <v>38159602</v>
      </c>
      <c r="G25" s="103"/>
      <c r="H25" s="106">
        <f>SUM(H23:H24)</f>
        <v>92005577</v>
      </c>
      <c r="I25" s="103"/>
      <c r="J25" s="104">
        <f>SUM(J23:J24)</f>
        <v>28363624</v>
      </c>
      <c r="K25" s="103"/>
      <c r="L25" s="106">
        <f>SUM(L23:L24)</f>
        <v>84153176</v>
      </c>
    </row>
    <row r="26" spans="1:12" ht="9.9" customHeight="1" thickTop="1" x14ac:dyDescent="0.45">
      <c r="A26" s="99"/>
      <c r="B26" s="78"/>
      <c r="C26" s="78"/>
      <c r="D26" s="79"/>
      <c r="E26" s="64"/>
      <c r="F26" s="100"/>
      <c r="G26" s="103"/>
      <c r="H26" s="82"/>
      <c r="I26" s="103"/>
      <c r="J26" s="100"/>
      <c r="K26" s="103"/>
      <c r="L26" s="82"/>
    </row>
    <row r="27" spans="1:12" ht="18.899999999999999" customHeight="1" x14ac:dyDescent="0.45">
      <c r="A27" s="107" t="s">
        <v>99</v>
      </c>
      <c r="B27" s="108"/>
      <c r="C27" s="108"/>
      <c r="D27" s="108"/>
      <c r="E27" s="108"/>
      <c r="F27" s="100"/>
      <c r="G27" s="109"/>
      <c r="H27" s="82"/>
      <c r="I27" s="109"/>
      <c r="J27" s="100"/>
      <c r="K27" s="109"/>
      <c r="L27" s="82"/>
    </row>
    <row r="28" spans="1:12" ht="18.899999999999999" customHeight="1" x14ac:dyDescent="0.45">
      <c r="A28" s="108" t="s">
        <v>100</v>
      </c>
      <c r="B28" s="108"/>
      <c r="C28" s="108"/>
      <c r="D28" s="108"/>
      <c r="E28" s="110"/>
      <c r="F28" s="111">
        <v>37991615</v>
      </c>
      <c r="G28" s="110"/>
      <c r="H28" s="82">
        <v>91864387</v>
      </c>
      <c r="I28" s="110"/>
      <c r="J28" s="111">
        <v>28363624</v>
      </c>
      <c r="K28" s="110"/>
      <c r="L28" s="82">
        <v>84153176</v>
      </c>
    </row>
    <row r="29" spans="1:12" ht="18.899999999999999" customHeight="1" x14ac:dyDescent="0.45">
      <c r="A29" s="108" t="s">
        <v>101</v>
      </c>
      <c r="B29" s="108"/>
      <c r="C29" s="108"/>
      <c r="D29" s="108"/>
      <c r="E29" s="31"/>
      <c r="F29" s="37">
        <v>167987</v>
      </c>
      <c r="G29" s="31"/>
      <c r="H29" s="77">
        <v>141190</v>
      </c>
      <c r="I29" s="31"/>
      <c r="J29" s="112">
        <v>0</v>
      </c>
      <c r="K29" s="31"/>
      <c r="L29" s="77">
        <v>0</v>
      </c>
    </row>
    <row r="30" spans="1:12" ht="6" customHeight="1" x14ac:dyDescent="0.45">
      <c r="A30" s="108"/>
      <c r="B30" s="108"/>
      <c r="C30" s="108"/>
      <c r="D30" s="108"/>
      <c r="E30" s="113"/>
      <c r="F30" s="100"/>
      <c r="G30" s="113"/>
      <c r="H30" s="82"/>
      <c r="I30" s="113"/>
      <c r="J30" s="100"/>
      <c r="K30" s="113"/>
      <c r="L30" s="82"/>
    </row>
    <row r="31" spans="1:12" ht="18.899999999999999" customHeight="1" thickBot="1" x14ac:dyDescent="0.5">
      <c r="A31" s="108"/>
      <c r="B31" s="108"/>
      <c r="C31" s="108"/>
      <c r="D31" s="108"/>
      <c r="E31" s="110"/>
      <c r="F31" s="104">
        <f>F23</f>
        <v>38159602</v>
      </c>
      <c r="G31" s="110"/>
      <c r="H31" s="106">
        <f>H23</f>
        <v>92005577</v>
      </c>
      <c r="I31" s="110"/>
      <c r="J31" s="104">
        <f>SUM(J28:J30)</f>
        <v>28363624</v>
      </c>
      <c r="K31" s="110"/>
      <c r="L31" s="106">
        <f>SUM(L28:L30)</f>
        <v>84153176</v>
      </c>
    </row>
    <row r="32" spans="1:12" ht="9.9" customHeight="1" thickTop="1" x14ac:dyDescent="0.45">
      <c r="A32" s="108"/>
      <c r="B32" s="108"/>
      <c r="C32" s="108"/>
      <c r="D32" s="108"/>
      <c r="E32" s="113"/>
      <c r="F32" s="100"/>
      <c r="G32" s="113"/>
      <c r="H32" s="82"/>
      <c r="I32" s="113"/>
      <c r="J32" s="100"/>
      <c r="K32" s="113"/>
      <c r="L32" s="82"/>
    </row>
    <row r="33" spans="1:12" ht="18.899999999999999" customHeight="1" x14ac:dyDescent="0.45">
      <c r="A33" s="107" t="s">
        <v>102</v>
      </c>
      <c r="B33" s="108"/>
      <c r="C33" s="108"/>
      <c r="D33" s="108"/>
      <c r="E33" s="113"/>
      <c r="F33" s="100"/>
      <c r="G33" s="113"/>
      <c r="H33" s="82"/>
      <c r="I33" s="113"/>
      <c r="J33" s="100"/>
      <c r="K33" s="113"/>
      <c r="L33" s="82"/>
    </row>
    <row r="34" spans="1:12" ht="18.899999999999999" customHeight="1" x14ac:dyDescent="0.45">
      <c r="A34" s="108" t="s">
        <v>100</v>
      </c>
      <c r="B34" s="108"/>
      <c r="C34" s="108"/>
      <c r="D34" s="108"/>
      <c r="E34" s="110"/>
      <c r="F34" s="111">
        <v>37991615</v>
      </c>
      <c r="G34" s="110"/>
      <c r="H34" s="82">
        <v>91864387</v>
      </c>
      <c r="I34" s="110"/>
      <c r="J34" s="111">
        <v>28363624</v>
      </c>
      <c r="K34" s="110"/>
      <c r="L34" s="82">
        <v>84153176</v>
      </c>
    </row>
    <row r="35" spans="1:12" ht="18.899999999999999" customHeight="1" x14ac:dyDescent="0.45">
      <c r="A35" s="108" t="s">
        <v>101</v>
      </c>
      <c r="B35" s="108"/>
      <c r="C35" s="108"/>
      <c r="D35" s="108"/>
      <c r="E35" s="31"/>
      <c r="F35" s="37">
        <v>167987</v>
      </c>
      <c r="G35" s="31"/>
      <c r="H35" s="77">
        <v>141190</v>
      </c>
      <c r="I35" s="31"/>
      <c r="J35" s="37">
        <v>0</v>
      </c>
      <c r="K35" s="31"/>
      <c r="L35" s="77">
        <v>0</v>
      </c>
    </row>
    <row r="36" spans="1:12" ht="6" customHeight="1" x14ac:dyDescent="0.45">
      <c r="A36" s="108"/>
      <c r="B36" s="108"/>
      <c r="C36" s="108"/>
      <c r="D36" s="108"/>
      <c r="E36" s="113"/>
      <c r="F36" s="100"/>
      <c r="G36" s="113"/>
      <c r="H36" s="82"/>
      <c r="I36" s="113"/>
      <c r="J36" s="100"/>
      <c r="K36" s="113"/>
      <c r="L36" s="82"/>
    </row>
    <row r="37" spans="1:12" ht="18.600000000000001" customHeight="1" thickBot="1" x14ac:dyDescent="0.5">
      <c r="A37" s="108"/>
      <c r="B37" s="108"/>
      <c r="C37" s="108"/>
      <c r="D37" s="108"/>
      <c r="E37" s="110"/>
      <c r="F37" s="104">
        <f>SUM(F34:F35)</f>
        <v>38159602</v>
      </c>
      <c r="G37" s="110"/>
      <c r="H37" s="106">
        <f>SUM(H34:H36)</f>
        <v>92005577</v>
      </c>
      <c r="I37" s="110"/>
      <c r="J37" s="104">
        <f>SUM(J34:J36)</f>
        <v>28363624</v>
      </c>
      <c r="K37" s="110"/>
      <c r="L37" s="106">
        <f>SUM(L34:L36)</f>
        <v>84153176</v>
      </c>
    </row>
    <row r="38" spans="1:12" ht="9.9" customHeight="1" thickTop="1" x14ac:dyDescent="0.45">
      <c r="A38" s="101"/>
      <c r="B38" s="101"/>
      <c r="C38" s="64"/>
      <c r="D38" s="64"/>
      <c r="E38" s="64"/>
      <c r="F38" s="100"/>
      <c r="G38" s="103"/>
      <c r="H38" s="82"/>
      <c r="I38" s="103"/>
      <c r="J38" s="100"/>
      <c r="K38" s="103"/>
      <c r="L38" s="82"/>
    </row>
    <row r="39" spans="1:12" ht="18.600000000000001" customHeight="1" x14ac:dyDescent="0.45">
      <c r="A39" s="99" t="s">
        <v>103</v>
      </c>
      <c r="B39" s="99"/>
      <c r="C39" s="64"/>
      <c r="D39" s="64"/>
      <c r="E39" s="64"/>
      <c r="F39" s="100"/>
      <c r="G39" s="103"/>
      <c r="H39" s="82"/>
      <c r="I39" s="103"/>
      <c r="J39" s="100"/>
      <c r="K39" s="103"/>
      <c r="L39" s="82"/>
    </row>
    <row r="40" spans="1:12" ht="18.600000000000001" customHeight="1" x14ac:dyDescent="0.45">
      <c r="A40" s="99"/>
      <c r="B40" s="99" t="s">
        <v>104</v>
      </c>
      <c r="C40" s="64"/>
      <c r="D40" s="64"/>
      <c r="E40" s="64"/>
      <c r="F40" s="100"/>
      <c r="G40" s="103"/>
      <c r="H40" s="82"/>
      <c r="I40" s="103"/>
      <c r="J40" s="100"/>
      <c r="K40" s="103"/>
      <c r="L40" s="82"/>
    </row>
    <row r="41" spans="1:12" ht="18.600000000000001" customHeight="1" thickBot="1" x14ac:dyDescent="0.5">
      <c r="A41" s="101" t="s">
        <v>105</v>
      </c>
      <c r="B41" s="99"/>
      <c r="C41" s="78"/>
      <c r="D41" s="79">
        <v>16</v>
      </c>
      <c r="E41" s="64"/>
      <c r="F41" s="114">
        <v>5.328073576195589E-2</v>
      </c>
      <c r="G41" s="115"/>
      <c r="H41" s="116">
        <v>0.13</v>
      </c>
      <c r="I41" s="115"/>
      <c r="J41" s="114">
        <v>3.9778113028242426E-2</v>
      </c>
      <c r="K41" s="122"/>
      <c r="L41" s="116">
        <v>0.12</v>
      </c>
    </row>
    <row r="42" spans="1:12" ht="6" customHeight="1" thickTop="1" x14ac:dyDescent="0.45">
      <c r="A42" s="101"/>
      <c r="B42" s="99"/>
      <c r="C42" s="78"/>
      <c r="D42" s="79"/>
      <c r="E42" s="64"/>
      <c r="F42" s="117"/>
      <c r="G42" s="118"/>
      <c r="H42" s="123"/>
      <c r="I42" s="118"/>
      <c r="J42" s="124"/>
      <c r="K42" s="125"/>
      <c r="L42" s="123"/>
    </row>
    <row r="43" spans="1:12" ht="18" customHeight="1" thickBot="1" x14ac:dyDescent="0.5">
      <c r="A43" s="101" t="s">
        <v>106</v>
      </c>
      <c r="B43" s="99"/>
      <c r="C43" s="78"/>
      <c r="D43" s="79">
        <v>16</v>
      </c>
      <c r="E43" s="64"/>
      <c r="F43" s="114">
        <v>5.328073576195589E-2</v>
      </c>
      <c r="G43" s="115"/>
      <c r="H43" s="116">
        <v>0.13</v>
      </c>
      <c r="I43" s="115"/>
      <c r="J43" s="114">
        <v>3.9778113028242426E-2</v>
      </c>
      <c r="K43" s="122"/>
      <c r="L43" s="116">
        <v>0.12</v>
      </c>
    </row>
    <row r="44" spans="1:12" ht="18.75" customHeight="1" thickTop="1" x14ac:dyDescent="0.45">
      <c r="A44" s="99"/>
      <c r="B44" s="99"/>
      <c r="C44" s="78"/>
      <c r="D44" s="79"/>
      <c r="E44" s="64"/>
      <c r="F44" s="120"/>
      <c r="G44" s="121"/>
      <c r="H44" s="120"/>
      <c r="I44" s="121"/>
      <c r="J44" s="120"/>
      <c r="K44" s="81"/>
      <c r="L44" s="120"/>
    </row>
    <row r="45" spans="1:12" ht="18.75" customHeight="1" x14ac:dyDescent="0.45">
      <c r="A45" s="99"/>
      <c r="B45" s="99"/>
      <c r="C45" s="78"/>
      <c r="D45" s="79"/>
      <c r="E45" s="64"/>
      <c r="F45" s="120"/>
      <c r="G45" s="121"/>
      <c r="H45" s="120"/>
      <c r="I45" s="121"/>
      <c r="J45" s="120"/>
      <c r="K45" s="81"/>
      <c r="L45" s="120"/>
    </row>
    <row r="46" spans="1:12" ht="18.75" customHeight="1" x14ac:dyDescent="0.45">
      <c r="A46" s="99"/>
      <c r="B46" s="99"/>
      <c r="C46" s="78"/>
      <c r="D46" s="79"/>
      <c r="E46" s="64"/>
      <c r="F46" s="120"/>
      <c r="G46" s="121"/>
      <c r="H46" s="120"/>
      <c r="I46" s="121"/>
      <c r="J46" s="120"/>
      <c r="K46" s="81"/>
      <c r="L46" s="120"/>
    </row>
    <row r="47" spans="1:12" ht="18.75" customHeight="1" x14ac:dyDescent="0.45">
      <c r="A47" s="99"/>
      <c r="B47" s="99"/>
      <c r="C47" s="78"/>
      <c r="D47" s="79"/>
      <c r="E47" s="64"/>
      <c r="F47" s="120"/>
      <c r="G47" s="121"/>
      <c r="H47" s="120"/>
      <c r="I47" s="121"/>
      <c r="J47" s="120"/>
      <c r="K47" s="81"/>
      <c r="L47" s="120"/>
    </row>
    <row r="48" spans="1:12" ht="18.75" customHeight="1" x14ac:dyDescent="0.45">
      <c r="A48" s="99"/>
      <c r="B48" s="99"/>
      <c r="C48" s="78"/>
      <c r="D48" s="79"/>
      <c r="E48" s="64"/>
      <c r="F48" s="120"/>
      <c r="G48" s="121"/>
      <c r="H48" s="120"/>
      <c r="I48" s="121"/>
      <c r="J48" s="120"/>
      <c r="K48" s="81"/>
      <c r="L48" s="120"/>
    </row>
    <row r="49" spans="1:12" ht="18.75" customHeight="1" x14ac:dyDescent="0.45">
      <c r="A49" s="99"/>
      <c r="B49" s="99"/>
      <c r="C49" s="78"/>
      <c r="D49" s="79"/>
      <c r="E49" s="64"/>
      <c r="F49" s="120"/>
      <c r="G49" s="121"/>
      <c r="H49" s="120"/>
      <c r="I49" s="121"/>
      <c r="J49" s="120"/>
      <c r="K49" s="81"/>
      <c r="L49" s="120"/>
    </row>
    <row r="50" spans="1:12" ht="18.75" customHeight="1" x14ac:dyDescent="0.45">
      <c r="A50" s="99"/>
      <c r="B50" s="99"/>
      <c r="C50" s="78"/>
      <c r="D50" s="79"/>
      <c r="E50" s="64"/>
      <c r="F50" s="120"/>
      <c r="G50" s="121"/>
      <c r="H50" s="120"/>
      <c r="I50" s="121"/>
      <c r="J50" s="120"/>
      <c r="K50" s="81"/>
      <c r="L50" s="120"/>
    </row>
    <row r="51" spans="1:12" ht="16.5" customHeight="1" x14ac:dyDescent="0.45">
      <c r="A51" s="99"/>
      <c r="B51" s="99"/>
      <c r="C51" s="78"/>
      <c r="D51" s="79"/>
      <c r="E51" s="64"/>
      <c r="F51" s="120"/>
      <c r="G51" s="121"/>
      <c r="H51" s="120"/>
      <c r="I51" s="121"/>
      <c r="J51" s="120"/>
      <c r="K51" s="81"/>
      <c r="L51" s="120"/>
    </row>
    <row r="52" spans="1:12" ht="21.9" customHeight="1" x14ac:dyDescent="0.45">
      <c r="A52" s="84" t="s">
        <v>38</v>
      </c>
      <c r="B52" s="84"/>
      <c r="C52" s="84"/>
      <c r="D52" s="85"/>
      <c r="E52" s="84"/>
      <c r="F52" s="86"/>
      <c r="G52" s="87"/>
      <c r="H52" s="86"/>
      <c r="I52" s="77"/>
      <c r="J52" s="77"/>
      <c r="K52" s="77"/>
      <c r="L52" s="77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opLeftCell="B1" zoomScale="75" zoomScaleNormal="75" zoomScaleSheetLayoutView="72" workbookViewId="0">
      <selection activeCell="Q22" sqref="Q22"/>
    </sheetView>
  </sheetViews>
  <sheetFormatPr defaultColWidth="9.109375" defaultRowHeight="18.899999999999999" customHeight="1" x14ac:dyDescent="0.3"/>
  <cols>
    <col min="1" max="1" width="1.5546875" style="64" customWidth="1"/>
    <col min="2" max="2" width="33.6640625" style="64" customWidth="1"/>
    <col min="3" max="3" width="8.6640625" style="64" customWidth="1"/>
    <col min="4" max="4" width="0.5546875" style="64" customWidth="1"/>
    <col min="5" max="5" width="10.88671875" style="64" customWidth="1"/>
    <col min="6" max="6" width="0.5546875" style="64" customWidth="1"/>
    <col min="7" max="7" width="10.88671875" style="64" customWidth="1"/>
    <col min="8" max="8" width="0.5546875" style="64" customWidth="1"/>
    <col min="9" max="9" width="10.88671875" style="64" customWidth="1"/>
    <col min="10" max="10" width="0.5546875" style="64" customWidth="1"/>
    <col min="11" max="11" width="10.88671875" style="64" customWidth="1"/>
    <col min="12" max="12" width="0.5546875" style="64" customWidth="1"/>
    <col min="13" max="13" width="10.88671875" style="64" customWidth="1"/>
    <col min="14" max="14" width="0.5546875" style="64" customWidth="1"/>
    <col min="15" max="15" width="10.88671875" style="64" customWidth="1"/>
    <col min="16" max="16" width="0.5546875" style="64" customWidth="1"/>
    <col min="17" max="17" width="14.5546875" style="64" customWidth="1"/>
    <col min="18" max="18" width="0.5546875" style="64" customWidth="1"/>
    <col min="19" max="19" width="12.6640625" style="64" customWidth="1"/>
    <col min="20" max="20" width="0.5546875" style="64" customWidth="1"/>
    <col min="21" max="21" width="10.88671875" style="64" customWidth="1"/>
    <col min="22" max="22" width="0.5546875" style="64" customWidth="1"/>
    <col min="23" max="23" width="10.88671875" style="64" customWidth="1"/>
    <col min="24" max="24" width="0.5546875" style="64" customWidth="1"/>
    <col min="25" max="25" width="10.88671875" style="64" customWidth="1"/>
    <col min="26" max="16384" width="9.109375" style="64"/>
  </cols>
  <sheetData>
    <row r="1" spans="1:25" ht="20.100000000000001" customHeight="1" x14ac:dyDescent="0.3">
      <c r="A1" s="194" t="s">
        <v>0</v>
      </c>
      <c r="B1" s="194"/>
      <c r="C1" s="194"/>
      <c r="D1" s="126"/>
      <c r="E1" s="126"/>
      <c r="F1" s="126"/>
      <c r="G1" s="126"/>
      <c r="H1" s="126"/>
      <c r="I1" s="126"/>
      <c r="J1" s="126"/>
      <c r="K1" s="126"/>
      <c r="L1" s="126"/>
      <c r="M1" s="127"/>
      <c r="N1" s="127"/>
      <c r="P1" s="127"/>
      <c r="Q1" s="127"/>
      <c r="R1" s="127"/>
      <c r="S1" s="127"/>
      <c r="T1" s="127"/>
      <c r="U1" s="127"/>
      <c r="V1" s="127"/>
      <c r="X1" s="127"/>
    </row>
    <row r="2" spans="1:25" ht="20.100000000000001" customHeight="1" x14ac:dyDescent="0.3">
      <c r="A2" s="128" t="s">
        <v>109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7"/>
      <c r="N2" s="127"/>
      <c r="P2" s="127"/>
      <c r="Q2" s="127"/>
      <c r="R2" s="127"/>
      <c r="S2" s="127"/>
      <c r="T2" s="127"/>
      <c r="U2" s="127"/>
      <c r="V2" s="127"/>
      <c r="X2" s="127"/>
    </row>
    <row r="3" spans="1:25" ht="20.100000000000001" customHeight="1" x14ac:dyDescent="0.3">
      <c r="A3" s="129" t="str">
        <f>+'PL 6 (9m)'!A3</f>
        <v>สำหรับงวดเก้าเดือนสิ้นสุดวันที่ 30 กันยายน พ.ศ. 2566</v>
      </c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1"/>
      <c r="N3" s="131"/>
      <c r="O3" s="84"/>
      <c r="P3" s="131"/>
      <c r="Q3" s="131"/>
      <c r="R3" s="131"/>
      <c r="S3" s="131"/>
      <c r="T3" s="131"/>
      <c r="U3" s="131"/>
      <c r="V3" s="131"/>
      <c r="W3" s="84"/>
      <c r="X3" s="131"/>
      <c r="Y3" s="84"/>
    </row>
    <row r="4" spans="1:25" ht="20.100000000000001" customHeight="1" x14ac:dyDescent="0.3">
      <c r="A4" s="128"/>
      <c r="B4" s="128"/>
      <c r="C4" s="128"/>
      <c r="D4" s="126"/>
      <c r="E4" s="126"/>
      <c r="F4" s="126"/>
      <c r="G4" s="126"/>
      <c r="H4" s="126"/>
      <c r="I4" s="126"/>
      <c r="J4" s="126"/>
      <c r="K4" s="126"/>
      <c r="L4" s="126"/>
      <c r="M4" s="127"/>
      <c r="N4" s="127"/>
      <c r="P4" s="127"/>
      <c r="Q4" s="127"/>
      <c r="R4" s="127"/>
      <c r="S4" s="127"/>
      <c r="T4" s="127"/>
      <c r="U4" s="127"/>
      <c r="V4" s="127"/>
      <c r="X4" s="127"/>
    </row>
    <row r="5" spans="1:25" ht="20.100000000000001" customHeight="1" x14ac:dyDescent="0.3">
      <c r="A5" s="128"/>
      <c r="B5" s="128"/>
      <c r="C5" s="128"/>
      <c r="D5" s="128"/>
      <c r="E5" s="195" t="s">
        <v>110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5" ht="20.100000000000001" customHeight="1" x14ac:dyDescent="0.3">
      <c r="A6" s="128"/>
      <c r="B6" s="128"/>
      <c r="C6" s="128"/>
      <c r="D6" s="128"/>
      <c r="E6" s="195" t="s">
        <v>100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32"/>
      <c r="W6" s="126"/>
      <c r="X6" s="133"/>
      <c r="Y6" s="133"/>
    </row>
    <row r="7" spans="1:25" ht="20.100000000000001" customHeight="1" x14ac:dyDescent="0.3">
      <c r="E7" s="196" t="s">
        <v>111</v>
      </c>
      <c r="F7" s="196"/>
      <c r="G7" s="196"/>
      <c r="H7" s="196"/>
      <c r="I7" s="196"/>
      <c r="J7" s="196"/>
      <c r="K7" s="196"/>
      <c r="L7" s="134"/>
      <c r="M7" s="195" t="s">
        <v>77</v>
      </c>
      <c r="N7" s="195"/>
      <c r="O7" s="195"/>
      <c r="P7" s="134"/>
      <c r="Q7" s="195" t="s">
        <v>80</v>
      </c>
      <c r="R7" s="195"/>
      <c r="S7" s="195"/>
      <c r="T7" s="127"/>
      <c r="U7" s="127"/>
      <c r="V7" s="127"/>
      <c r="X7" s="134"/>
      <c r="Y7" s="134"/>
    </row>
    <row r="8" spans="1:25" ht="20.100000000000001" customHeight="1" x14ac:dyDescent="0.3">
      <c r="I8" s="135" t="s">
        <v>57</v>
      </c>
      <c r="J8" s="135"/>
      <c r="K8" s="135"/>
      <c r="L8" s="134"/>
      <c r="N8" s="136"/>
      <c r="O8" s="136"/>
      <c r="P8" s="136"/>
      <c r="Q8" s="137" t="s">
        <v>112</v>
      </c>
      <c r="R8" s="137"/>
      <c r="S8" s="137" t="s">
        <v>113</v>
      </c>
      <c r="T8" s="134"/>
      <c r="V8" s="134"/>
    </row>
    <row r="9" spans="1:25" ht="20.100000000000001" customHeight="1" x14ac:dyDescent="0.3">
      <c r="D9" s="136"/>
      <c r="E9" s="136"/>
      <c r="F9" s="136"/>
      <c r="G9" s="136"/>
      <c r="H9" s="136"/>
      <c r="I9" s="136" t="s">
        <v>114</v>
      </c>
      <c r="J9" s="135"/>
      <c r="K9" s="135" t="s">
        <v>115</v>
      </c>
      <c r="L9" s="134"/>
      <c r="M9" s="136" t="s">
        <v>116</v>
      </c>
      <c r="N9" s="136"/>
      <c r="O9" s="136"/>
      <c r="P9" s="136"/>
      <c r="Q9" s="135" t="s">
        <v>117</v>
      </c>
      <c r="R9" s="137"/>
      <c r="S9" s="137" t="s">
        <v>118</v>
      </c>
      <c r="T9" s="134"/>
      <c r="U9" s="137" t="s">
        <v>119</v>
      </c>
      <c r="V9" s="134"/>
      <c r="W9" s="137" t="s">
        <v>118</v>
      </c>
    </row>
    <row r="10" spans="1:25" ht="20.100000000000001" customHeight="1" x14ac:dyDescent="0.3">
      <c r="D10" s="136"/>
      <c r="E10" s="136" t="s">
        <v>120</v>
      </c>
      <c r="F10" s="136"/>
      <c r="G10" s="138" t="s">
        <v>121</v>
      </c>
      <c r="H10" s="136"/>
      <c r="I10" s="138" t="s">
        <v>122</v>
      </c>
      <c r="J10" s="134"/>
      <c r="K10" s="138" t="s">
        <v>123</v>
      </c>
      <c r="L10" s="134"/>
      <c r="M10" s="136" t="s">
        <v>124</v>
      </c>
      <c r="N10" s="136"/>
      <c r="O10" s="136" t="s">
        <v>125</v>
      </c>
      <c r="P10" s="136"/>
      <c r="Q10" s="137" t="s">
        <v>126</v>
      </c>
      <c r="R10" s="137"/>
      <c r="S10" s="137" t="s">
        <v>127</v>
      </c>
      <c r="T10" s="136"/>
      <c r="U10" s="137" t="s">
        <v>128</v>
      </c>
      <c r="V10" s="136"/>
      <c r="W10" s="137" t="s">
        <v>129</v>
      </c>
      <c r="X10" s="136"/>
      <c r="Y10" s="136" t="s">
        <v>119</v>
      </c>
    </row>
    <row r="11" spans="1:25" ht="20.100000000000001" customHeight="1" x14ac:dyDescent="0.3">
      <c r="D11" s="136"/>
      <c r="E11" s="136" t="s">
        <v>130</v>
      </c>
      <c r="F11" s="136"/>
      <c r="G11" s="138" t="s">
        <v>131</v>
      </c>
      <c r="H11" s="136"/>
      <c r="I11" s="138" t="s">
        <v>132</v>
      </c>
      <c r="J11" s="134"/>
      <c r="K11" s="138" t="s">
        <v>133</v>
      </c>
      <c r="L11" s="134"/>
      <c r="M11" s="136" t="s">
        <v>134</v>
      </c>
      <c r="N11" s="136"/>
      <c r="O11" s="136" t="s">
        <v>135</v>
      </c>
      <c r="P11" s="136"/>
      <c r="Q11" s="137" t="s">
        <v>136</v>
      </c>
      <c r="R11" s="137"/>
      <c r="S11" s="136" t="s">
        <v>137</v>
      </c>
      <c r="T11" s="136"/>
      <c r="U11" s="137" t="s">
        <v>138</v>
      </c>
      <c r="V11" s="136"/>
      <c r="W11" s="137" t="s">
        <v>139</v>
      </c>
      <c r="X11" s="136"/>
      <c r="Y11" s="136" t="s">
        <v>140</v>
      </c>
    </row>
    <row r="12" spans="1:25" ht="20.100000000000001" customHeight="1" x14ac:dyDescent="0.3">
      <c r="C12" s="139" t="s">
        <v>11</v>
      </c>
      <c r="D12" s="136"/>
      <c r="E12" s="140" t="s">
        <v>12</v>
      </c>
      <c r="F12" s="136"/>
      <c r="G12" s="140" t="s">
        <v>12</v>
      </c>
      <c r="H12" s="136"/>
      <c r="I12" s="140" t="s">
        <v>12</v>
      </c>
      <c r="J12" s="134"/>
      <c r="K12" s="140" t="s">
        <v>12</v>
      </c>
      <c r="L12" s="134"/>
      <c r="M12" s="140" t="s">
        <v>12</v>
      </c>
      <c r="N12" s="136"/>
      <c r="O12" s="140" t="s">
        <v>12</v>
      </c>
      <c r="P12" s="136"/>
      <c r="Q12" s="140" t="s">
        <v>12</v>
      </c>
      <c r="R12" s="137"/>
      <c r="S12" s="140" t="s">
        <v>12</v>
      </c>
      <c r="T12" s="136"/>
      <c r="U12" s="140" t="s">
        <v>12</v>
      </c>
      <c r="V12" s="136"/>
      <c r="W12" s="140" t="s">
        <v>12</v>
      </c>
      <c r="X12" s="136"/>
      <c r="Y12" s="140" t="s">
        <v>12</v>
      </c>
    </row>
    <row r="13" spans="1:25" ht="8.1" customHeight="1" x14ac:dyDescent="0.3">
      <c r="D13" s="126"/>
      <c r="E13" s="126"/>
      <c r="F13" s="126"/>
      <c r="G13" s="127"/>
      <c r="H13" s="126"/>
      <c r="I13" s="126"/>
      <c r="J13" s="127"/>
      <c r="K13" s="127"/>
      <c r="L13" s="127"/>
      <c r="M13" s="127"/>
      <c r="N13" s="126"/>
      <c r="O13" s="126"/>
      <c r="P13" s="126"/>
      <c r="Q13" s="126"/>
      <c r="R13" s="126"/>
      <c r="S13" s="126"/>
      <c r="T13" s="126"/>
      <c r="U13" s="126"/>
      <c r="V13" s="126"/>
      <c r="W13" s="127"/>
      <c r="X13" s="126"/>
      <c r="Y13" s="127"/>
    </row>
    <row r="14" spans="1:25" ht="20.100000000000001" customHeight="1" x14ac:dyDescent="0.3">
      <c r="A14" s="78" t="s">
        <v>141</v>
      </c>
      <c r="B14" s="78"/>
      <c r="C14" s="78"/>
      <c r="D14" s="78"/>
      <c r="E14" s="141">
        <v>343199962</v>
      </c>
      <c r="F14" s="48"/>
      <c r="G14" s="141">
        <v>123546680</v>
      </c>
      <c r="H14" s="141"/>
      <c r="I14" s="141">
        <v>2028369</v>
      </c>
      <c r="J14" s="141"/>
      <c r="K14" s="141">
        <v>6794219</v>
      </c>
      <c r="L14" s="48"/>
      <c r="M14" s="141">
        <v>21023019</v>
      </c>
      <c r="N14" s="48"/>
      <c r="O14" s="141">
        <v>139381449.05000001</v>
      </c>
      <c r="P14" s="48"/>
      <c r="Q14" s="141">
        <v>-13570353</v>
      </c>
      <c r="R14" s="48"/>
      <c r="S14" s="141">
        <v>-101637</v>
      </c>
      <c r="T14" s="48"/>
      <c r="U14" s="141">
        <f t="shared" ref="U14" si="0">SUM(E14:S14)</f>
        <v>622301708.04999995</v>
      </c>
      <c r="V14" s="48"/>
      <c r="W14" s="141">
        <v>1197483</v>
      </c>
      <c r="X14" s="127"/>
      <c r="Y14" s="141">
        <f>+U14+W14</f>
        <v>623499191.04999995</v>
      </c>
    </row>
    <row r="15" spans="1:25" ht="8.1" customHeight="1" x14ac:dyDescent="0.3">
      <c r="A15" s="78"/>
      <c r="B15" s="78"/>
      <c r="C15" s="78"/>
      <c r="D15" s="78"/>
      <c r="E15" s="141"/>
      <c r="F15" s="48"/>
      <c r="G15" s="141"/>
      <c r="H15" s="141"/>
      <c r="I15" s="141"/>
      <c r="J15" s="141"/>
      <c r="K15" s="141"/>
      <c r="L15" s="48"/>
      <c r="M15" s="141"/>
      <c r="N15" s="48"/>
      <c r="O15" s="141"/>
      <c r="P15" s="48"/>
      <c r="Q15" s="141"/>
      <c r="R15" s="48"/>
      <c r="S15" s="141"/>
      <c r="T15" s="48"/>
      <c r="U15" s="141"/>
      <c r="V15" s="48"/>
      <c r="W15" s="141"/>
      <c r="X15" s="127"/>
      <c r="Y15" s="141"/>
    </row>
    <row r="16" spans="1:25" ht="20.100000000000001" customHeight="1" x14ac:dyDescent="0.3">
      <c r="A16" s="78" t="s">
        <v>142</v>
      </c>
      <c r="B16" s="78"/>
      <c r="C16" s="78"/>
      <c r="D16" s="78"/>
      <c r="E16" s="141"/>
      <c r="F16" s="48"/>
      <c r="G16" s="141"/>
      <c r="H16" s="141"/>
      <c r="I16" s="141"/>
      <c r="J16" s="141"/>
      <c r="K16" s="141"/>
      <c r="L16" s="48"/>
      <c r="M16" s="141"/>
      <c r="N16" s="48"/>
      <c r="O16" s="141"/>
      <c r="P16" s="48"/>
      <c r="Q16" s="141"/>
      <c r="R16" s="48"/>
      <c r="S16" s="141"/>
      <c r="T16" s="48"/>
      <c r="U16" s="141"/>
      <c r="V16" s="48"/>
      <c r="W16" s="141"/>
      <c r="X16" s="127"/>
      <c r="Y16" s="141"/>
    </row>
    <row r="17" spans="1:26" ht="20.100000000000001" customHeight="1" x14ac:dyDescent="0.3">
      <c r="A17" s="78"/>
      <c r="B17" s="78" t="s">
        <v>143</v>
      </c>
      <c r="C17" s="78"/>
      <c r="D17" s="78"/>
      <c r="E17" s="141"/>
      <c r="F17" s="48"/>
      <c r="G17" s="141"/>
      <c r="H17" s="141"/>
      <c r="I17" s="141"/>
      <c r="J17" s="141"/>
      <c r="K17" s="141"/>
      <c r="L17" s="48"/>
      <c r="M17" s="141"/>
      <c r="N17" s="48"/>
      <c r="O17" s="141"/>
      <c r="P17" s="48"/>
      <c r="Q17" s="141"/>
      <c r="R17" s="48"/>
      <c r="S17" s="141"/>
      <c r="T17" s="48"/>
      <c r="U17" s="141"/>
      <c r="V17" s="48"/>
      <c r="W17" s="141"/>
      <c r="X17" s="127"/>
      <c r="Y17" s="141"/>
    </row>
    <row r="18" spans="1:26" ht="20.100000000000001" customHeight="1" x14ac:dyDescent="0.3">
      <c r="A18" s="64" t="s">
        <v>144</v>
      </c>
      <c r="B18" s="78"/>
      <c r="C18" s="142"/>
      <c r="D18" s="78"/>
      <c r="E18" s="141">
        <v>0</v>
      </c>
      <c r="F18" s="48"/>
      <c r="G18" s="141">
        <v>0</v>
      </c>
      <c r="H18" s="141"/>
      <c r="I18" s="141">
        <v>0</v>
      </c>
      <c r="J18" s="141"/>
      <c r="K18" s="141">
        <v>0</v>
      </c>
      <c r="L18" s="48"/>
      <c r="M18" s="141">
        <v>0</v>
      </c>
      <c r="N18" s="48"/>
      <c r="O18" s="141">
        <v>-54911994</v>
      </c>
      <c r="P18" s="48"/>
      <c r="Q18" s="141">
        <v>0</v>
      </c>
      <c r="R18" s="48"/>
      <c r="S18" s="141">
        <v>0</v>
      </c>
      <c r="T18" s="48"/>
      <c r="U18" s="141">
        <f t="shared" ref="U18:U19" si="1">SUM(E18:S18)</f>
        <v>-54911994</v>
      </c>
      <c r="V18" s="48"/>
      <c r="W18" s="141">
        <v>0</v>
      </c>
      <c r="X18" s="127"/>
      <c r="Y18" s="141">
        <f>+U18+W18</f>
        <v>-54911994</v>
      </c>
    </row>
    <row r="19" spans="1:26" ht="20.100000000000001" customHeight="1" x14ac:dyDescent="0.45">
      <c r="A19" s="64" t="s">
        <v>98</v>
      </c>
      <c r="C19" s="6"/>
      <c r="E19" s="143">
        <v>0</v>
      </c>
      <c r="F19" s="48"/>
      <c r="G19" s="143">
        <v>0</v>
      </c>
      <c r="H19" s="141"/>
      <c r="I19" s="143">
        <v>0</v>
      </c>
      <c r="J19" s="141"/>
      <c r="K19" s="143">
        <v>0</v>
      </c>
      <c r="L19" s="48"/>
      <c r="M19" s="143">
        <v>0</v>
      </c>
      <c r="N19" s="48"/>
      <c r="O19" s="143">
        <v>91864387</v>
      </c>
      <c r="P19" s="48"/>
      <c r="Q19" s="143">
        <v>0</v>
      </c>
      <c r="R19" s="48"/>
      <c r="S19" s="143">
        <v>0</v>
      </c>
      <c r="T19" s="48"/>
      <c r="U19" s="143">
        <f t="shared" si="1"/>
        <v>91864387</v>
      </c>
      <c r="V19" s="48"/>
      <c r="W19" s="143">
        <v>141190</v>
      </c>
      <c r="X19" s="127"/>
      <c r="Y19" s="143">
        <f>+U19+W19</f>
        <v>92005577</v>
      </c>
    </row>
    <row r="20" spans="1:26" ht="8.1" customHeight="1" x14ac:dyDescent="0.3">
      <c r="E20" s="141"/>
      <c r="F20" s="127"/>
      <c r="G20" s="141"/>
      <c r="H20" s="141"/>
      <c r="I20" s="141"/>
      <c r="J20" s="141"/>
      <c r="K20" s="141"/>
      <c r="L20" s="127"/>
      <c r="M20" s="141"/>
      <c r="N20" s="126"/>
      <c r="O20" s="141"/>
      <c r="P20" s="126"/>
      <c r="Q20" s="141"/>
      <c r="R20" s="126"/>
      <c r="S20" s="141"/>
      <c r="T20" s="126"/>
      <c r="U20" s="141"/>
      <c r="V20" s="126"/>
      <c r="W20" s="141"/>
      <c r="X20" s="126"/>
      <c r="Y20" s="141"/>
    </row>
    <row r="21" spans="1:26" ht="20.100000000000001" customHeight="1" thickBot="1" x14ac:dyDescent="0.35">
      <c r="A21" s="78" t="s">
        <v>145</v>
      </c>
      <c r="B21" s="78"/>
      <c r="C21" s="78"/>
      <c r="D21" s="78"/>
      <c r="E21" s="144">
        <f>SUM(E14:E19)</f>
        <v>343199962</v>
      </c>
      <c r="F21" s="48"/>
      <c r="G21" s="144">
        <f>SUM(G14:G19)</f>
        <v>123546680</v>
      </c>
      <c r="H21" s="141"/>
      <c r="I21" s="144">
        <f>SUM(I14:I19)</f>
        <v>2028369</v>
      </c>
      <c r="J21" s="141"/>
      <c r="K21" s="144">
        <f>SUM(K14:K19)</f>
        <v>6794219</v>
      </c>
      <c r="L21" s="48"/>
      <c r="M21" s="144">
        <f>SUM(M14:M19)</f>
        <v>21023019</v>
      </c>
      <c r="N21" s="48"/>
      <c r="O21" s="144">
        <f>SUM(O14:O19)</f>
        <v>176333842.05000001</v>
      </c>
      <c r="P21" s="48"/>
      <c r="Q21" s="144">
        <f>SUM(Q14:Q19)</f>
        <v>-13570353</v>
      </c>
      <c r="R21" s="48"/>
      <c r="S21" s="144">
        <f>SUM(S14:S19)</f>
        <v>-101637</v>
      </c>
      <c r="T21" s="48"/>
      <c r="U21" s="144">
        <f>SUM(U14:U19)</f>
        <v>659254101.04999995</v>
      </c>
      <c r="V21" s="48"/>
      <c r="W21" s="144">
        <f>SUM(W14:W19)</f>
        <v>1338673</v>
      </c>
      <c r="X21" s="127"/>
      <c r="Y21" s="144">
        <f>SUM(Y14:Y19)</f>
        <v>660592774.04999995</v>
      </c>
      <c r="Z21" s="145"/>
    </row>
    <row r="22" spans="1:26" ht="20.100000000000001" customHeight="1" thickTop="1" x14ac:dyDescent="0.3">
      <c r="A22" s="78"/>
      <c r="B22" s="78"/>
      <c r="C22" s="79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127"/>
      <c r="Y22" s="48"/>
    </row>
    <row r="23" spans="1:26" ht="20.100000000000001" customHeight="1" x14ac:dyDescent="0.3">
      <c r="A23" s="78" t="s">
        <v>146</v>
      </c>
      <c r="B23" s="78"/>
      <c r="C23" s="79"/>
      <c r="D23" s="146"/>
      <c r="E23" s="147">
        <v>343199962</v>
      </c>
      <c r="F23" s="48"/>
      <c r="G23" s="147">
        <v>123546680</v>
      </c>
      <c r="H23" s="48"/>
      <c r="I23" s="147">
        <v>2028369</v>
      </c>
      <c r="J23" s="48"/>
      <c r="K23" s="147">
        <v>6794219</v>
      </c>
      <c r="L23" s="48"/>
      <c r="M23" s="147">
        <v>25741054</v>
      </c>
      <c r="N23" s="48"/>
      <c r="O23" s="147">
        <v>151862618</v>
      </c>
      <c r="P23" s="48"/>
      <c r="Q23" s="147">
        <v>-13570353</v>
      </c>
      <c r="R23" s="48"/>
      <c r="S23" s="147">
        <v>-101637</v>
      </c>
      <c r="T23" s="48"/>
      <c r="U23" s="147">
        <f>SUM(E23:S23)</f>
        <v>639500912</v>
      </c>
      <c r="V23" s="48"/>
      <c r="W23" s="147">
        <v>1398209</v>
      </c>
      <c r="X23" s="35"/>
      <c r="Y23" s="45">
        <f>SUM(U23:W23)</f>
        <v>640899121</v>
      </c>
    </row>
    <row r="24" spans="1:26" ht="8.1" customHeight="1" x14ac:dyDescent="0.3">
      <c r="A24" s="78"/>
      <c r="B24" s="78"/>
      <c r="C24" s="79"/>
      <c r="D24" s="141"/>
      <c r="E24" s="148"/>
      <c r="F24" s="141"/>
      <c r="G24" s="148"/>
      <c r="H24" s="141"/>
      <c r="I24" s="148"/>
      <c r="J24" s="48"/>
      <c r="K24" s="148"/>
      <c r="L24" s="48"/>
      <c r="M24" s="148"/>
      <c r="N24" s="48"/>
      <c r="O24" s="148"/>
      <c r="P24" s="48"/>
      <c r="Q24" s="148"/>
      <c r="R24" s="48"/>
      <c r="S24" s="148"/>
      <c r="T24" s="48"/>
      <c r="U24" s="148"/>
      <c r="V24" s="48"/>
      <c r="W24" s="148"/>
      <c r="X24" s="127"/>
      <c r="Y24" s="148"/>
    </row>
    <row r="25" spans="1:26" ht="20.100000000000001" customHeight="1" x14ac:dyDescent="0.3">
      <c r="A25" s="78" t="s">
        <v>142</v>
      </c>
      <c r="B25" s="78"/>
      <c r="C25" s="79"/>
      <c r="D25" s="35"/>
      <c r="E25" s="45"/>
      <c r="F25" s="35"/>
      <c r="G25" s="45"/>
      <c r="H25" s="35"/>
      <c r="I25" s="45"/>
      <c r="J25" s="35"/>
      <c r="K25" s="45"/>
      <c r="L25" s="35"/>
      <c r="M25" s="45"/>
      <c r="N25" s="35"/>
      <c r="O25" s="45"/>
      <c r="P25" s="35"/>
      <c r="Q25" s="45"/>
      <c r="R25" s="35"/>
      <c r="S25" s="45"/>
      <c r="T25" s="35"/>
      <c r="U25" s="45"/>
      <c r="V25" s="35"/>
      <c r="W25" s="45"/>
      <c r="X25" s="17"/>
      <c r="Y25" s="149"/>
    </row>
    <row r="26" spans="1:26" ht="20.100000000000001" customHeight="1" x14ac:dyDescent="0.3">
      <c r="A26" s="78"/>
      <c r="B26" s="78" t="s">
        <v>143</v>
      </c>
      <c r="C26" s="79"/>
      <c r="D26" s="35"/>
      <c r="E26" s="45"/>
      <c r="F26" s="35"/>
      <c r="G26" s="45"/>
      <c r="H26" s="35"/>
      <c r="I26" s="45"/>
      <c r="J26" s="35"/>
      <c r="K26" s="45"/>
      <c r="L26" s="35"/>
      <c r="M26" s="45"/>
      <c r="N26" s="35"/>
      <c r="O26" s="45"/>
      <c r="P26" s="35"/>
      <c r="Q26" s="45"/>
      <c r="R26" s="35"/>
      <c r="S26" s="45"/>
      <c r="T26" s="35"/>
      <c r="U26" s="45"/>
      <c r="V26" s="35"/>
      <c r="W26" s="45"/>
      <c r="X26" s="17"/>
      <c r="Y26" s="45"/>
    </row>
    <row r="27" spans="1:26" ht="20.100000000000001" customHeight="1" x14ac:dyDescent="0.3">
      <c r="A27" s="64" t="s">
        <v>147</v>
      </c>
      <c r="B27" s="78"/>
      <c r="C27" s="79">
        <v>13</v>
      </c>
      <c r="D27" s="35"/>
      <c r="E27" s="45">
        <v>31355070</v>
      </c>
      <c r="F27" s="35"/>
      <c r="G27" s="45">
        <v>100336222</v>
      </c>
      <c r="H27" s="35"/>
      <c r="I27" s="45">
        <v>0</v>
      </c>
      <c r="J27" s="35"/>
      <c r="K27" s="45">
        <v>0</v>
      </c>
      <c r="L27" s="35"/>
      <c r="M27" s="45">
        <v>0</v>
      </c>
      <c r="N27" s="35"/>
      <c r="O27" s="45">
        <v>0</v>
      </c>
      <c r="P27" s="35"/>
      <c r="Q27" s="45">
        <v>0</v>
      </c>
      <c r="R27" s="35"/>
      <c r="S27" s="45">
        <v>0</v>
      </c>
      <c r="T27" s="35"/>
      <c r="U27" s="147">
        <f>SUM(E27:S27)</f>
        <v>131691292</v>
      </c>
      <c r="V27" s="35"/>
      <c r="W27" s="45">
        <v>0</v>
      </c>
      <c r="X27" s="17"/>
      <c r="Y27" s="45">
        <f>SUM(U27:W27)</f>
        <v>131691292</v>
      </c>
    </row>
    <row r="28" spans="1:26" ht="20.100000000000001" customHeight="1" x14ac:dyDescent="0.3">
      <c r="A28" s="64" t="s">
        <v>144</v>
      </c>
      <c r="B28" s="78"/>
      <c r="C28" s="79">
        <v>14</v>
      </c>
      <c r="D28" s="35"/>
      <c r="E28" s="45">
        <v>0</v>
      </c>
      <c r="F28" s="35"/>
      <c r="G28" s="45">
        <v>0</v>
      </c>
      <c r="H28" s="35"/>
      <c r="I28" s="45">
        <v>0</v>
      </c>
      <c r="J28" s="35"/>
      <c r="K28" s="45">
        <v>0</v>
      </c>
      <c r="L28" s="35"/>
      <c r="M28" s="45">
        <v>0</v>
      </c>
      <c r="N28" s="35"/>
      <c r="O28" s="45">
        <v>-20591998</v>
      </c>
      <c r="P28" s="35"/>
      <c r="Q28" s="45">
        <v>0</v>
      </c>
      <c r="R28" s="35"/>
      <c r="S28" s="45">
        <v>0</v>
      </c>
      <c r="T28" s="35"/>
      <c r="U28" s="147">
        <f>SUM(E28:S28)</f>
        <v>-20591998</v>
      </c>
      <c r="V28" s="35"/>
      <c r="W28" s="45">
        <v>0</v>
      </c>
      <c r="X28" s="17"/>
      <c r="Y28" s="45">
        <f>SUM(U28:W28)</f>
        <v>-20591998</v>
      </c>
    </row>
    <row r="29" spans="1:26" ht="20.100000000000001" customHeight="1" x14ac:dyDescent="0.3">
      <c r="A29" s="64" t="s">
        <v>148</v>
      </c>
      <c r="B29" s="78"/>
      <c r="C29" s="79">
        <v>12</v>
      </c>
      <c r="D29" s="35"/>
      <c r="E29" s="45">
        <v>0</v>
      </c>
      <c r="F29" s="35"/>
      <c r="G29" s="45">
        <v>0</v>
      </c>
      <c r="H29" s="35"/>
      <c r="I29" s="45">
        <v>-2028369</v>
      </c>
      <c r="J29" s="35"/>
      <c r="K29" s="45">
        <v>0</v>
      </c>
      <c r="L29" s="35"/>
      <c r="M29" s="45">
        <v>0</v>
      </c>
      <c r="N29" s="35"/>
      <c r="O29" s="45">
        <v>2028369</v>
      </c>
      <c r="P29" s="35"/>
      <c r="Q29" s="45">
        <v>0</v>
      </c>
      <c r="R29" s="35"/>
      <c r="S29" s="45">
        <v>0</v>
      </c>
      <c r="T29" s="35"/>
      <c r="U29" s="147">
        <f>SUM(E29:S29)</f>
        <v>0</v>
      </c>
      <c r="V29" s="35"/>
      <c r="W29" s="45">
        <v>0</v>
      </c>
      <c r="X29" s="17"/>
      <c r="Y29" s="45">
        <f>SUM(U29:W29)</f>
        <v>0</v>
      </c>
    </row>
    <row r="30" spans="1:26" ht="20.100000000000001" customHeight="1" x14ac:dyDescent="0.3">
      <c r="A30" s="64" t="s">
        <v>98</v>
      </c>
      <c r="C30" s="79"/>
      <c r="D30" s="35"/>
      <c r="E30" s="150">
        <v>0</v>
      </c>
      <c r="F30" s="35"/>
      <c r="G30" s="150">
        <v>0</v>
      </c>
      <c r="H30" s="35"/>
      <c r="I30" s="150">
        <v>0</v>
      </c>
      <c r="J30" s="35"/>
      <c r="K30" s="150">
        <v>0</v>
      </c>
      <c r="L30" s="35"/>
      <c r="M30" s="150">
        <v>0</v>
      </c>
      <c r="N30" s="35"/>
      <c r="O30" s="150">
        <v>37991615</v>
      </c>
      <c r="P30" s="35"/>
      <c r="Q30" s="150">
        <v>0</v>
      </c>
      <c r="R30" s="35"/>
      <c r="S30" s="150">
        <v>0</v>
      </c>
      <c r="T30" s="35"/>
      <c r="U30" s="151">
        <f>SUM(E30:S30)</f>
        <v>37991615</v>
      </c>
      <c r="V30" s="35"/>
      <c r="W30" s="150">
        <v>167987</v>
      </c>
      <c r="X30" s="35"/>
      <c r="Y30" s="150">
        <f>SUM(U30:W30)</f>
        <v>38159602</v>
      </c>
    </row>
    <row r="31" spans="1:26" ht="8.1" customHeight="1" x14ac:dyDescent="0.3">
      <c r="C31" s="79"/>
      <c r="D31" s="141"/>
      <c r="E31" s="148"/>
      <c r="F31" s="141"/>
      <c r="G31" s="148"/>
      <c r="H31" s="141"/>
      <c r="I31" s="148"/>
      <c r="J31" s="127"/>
      <c r="K31" s="148"/>
      <c r="L31" s="127"/>
      <c r="M31" s="148"/>
      <c r="N31" s="126"/>
      <c r="O31" s="148"/>
      <c r="P31" s="126"/>
      <c r="Q31" s="148"/>
      <c r="R31" s="126"/>
      <c r="S31" s="148"/>
      <c r="T31" s="126"/>
      <c r="U31" s="148"/>
      <c r="V31" s="126"/>
      <c r="W31" s="148"/>
      <c r="X31" s="126"/>
      <c r="Y31" s="148"/>
    </row>
    <row r="32" spans="1:26" ht="20.100000000000001" customHeight="1" thickBot="1" x14ac:dyDescent="0.35">
      <c r="A32" s="78" t="s">
        <v>149</v>
      </c>
      <c r="B32" s="78"/>
      <c r="C32" s="79"/>
      <c r="D32" s="141"/>
      <c r="E32" s="152">
        <f>SUM(E23:E30)</f>
        <v>374555032</v>
      </c>
      <c r="F32" s="141"/>
      <c r="G32" s="152">
        <f>SUM(G23:G30)</f>
        <v>223882902</v>
      </c>
      <c r="H32" s="141"/>
      <c r="I32" s="152">
        <f>SUM(I23:I30)</f>
        <v>0</v>
      </c>
      <c r="J32" s="141"/>
      <c r="K32" s="152">
        <f>SUM(K23:K30)</f>
        <v>6794219</v>
      </c>
      <c r="L32" s="141"/>
      <c r="M32" s="152">
        <f>SUM(M23:M30)</f>
        <v>25741054</v>
      </c>
      <c r="N32" s="141"/>
      <c r="O32" s="152">
        <f>SUM(O23:O30)</f>
        <v>171290604</v>
      </c>
      <c r="P32" s="141"/>
      <c r="Q32" s="152">
        <f>SUM(Q23:Q30)</f>
        <v>-13570353</v>
      </c>
      <c r="R32" s="141"/>
      <c r="S32" s="152">
        <f>SUM(S23:S30)</f>
        <v>-101637</v>
      </c>
      <c r="T32" s="141"/>
      <c r="U32" s="152">
        <f>SUM(U23:U30)</f>
        <v>788591821</v>
      </c>
      <c r="V32" s="141"/>
      <c r="W32" s="152">
        <f>SUM(W23:W30)</f>
        <v>1566196</v>
      </c>
      <c r="X32" s="141"/>
      <c r="Y32" s="152">
        <f>SUM(Y23:Y30)</f>
        <v>790158017</v>
      </c>
    </row>
    <row r="33" spans="1:25" ht="20.100000000000001" customHeight="1" thickTop="1" x14ac:dyDescent="0.3">
      <c r="A33" s="78"/>
      <c r="B33" s="78"/>
      <c r="C33" s="78"/>
      <c r="D33" s="48"/>
      <c r="E33" s="48"/>
      <c r="F33" s="48"/>
      <c r="G33" s="48"/>
      <c r="H33" s="48"/>
      <c r="I33" s="141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127"/>
      <c r="Y33" s="48"/>
    </row>
    <row r="34" spans="1:25" ht="20.100000000000001" customHeight="1" x14ac:dyDescent="0.3">
      <c r="A34" s="78"/>
      <c r="B34" s="78"/>
      <c r="C34" s="78"/>
      <c r="D34" s="48"/>
      <c r="E34" s="48"/>
      <c r="F34" s="48"/>
      <c r="G34" s="48"/>
      <c r="H34" s="48"/>
      <c r="I34" s="141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127"/>
      <c r="Y34" s="48"/>
    </row>
    <row r="35" spans="1:25" ht="20.100000000000001" customHeight="1" x14ac:dyDescent="0.3">
      <c r="A35" s="78"/>
      <c r="B35" s="78"/>
      <c r="C35" s="7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127"/>
      <c r="Y35" s="48"/>
    </row>
    <row r="36" spans="1:25" ht="9.9" customHeight="1" x14ac:dyDescent="0.3">
      <c r="A36" s="78"/>
      <c r="B36" s="78"/>
      <c r="C36" s="7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127"/>
      <c r="Y36" s="48"/>
    </row>
    <row r="37" spans="1:25" ht="21.9" customHeight="1" x14ac:dyDescent="0.3">
      <c r="A37" s="84" t="s">
        <v>38</v>
      </c>
      <c r="B37" s="84"/>
      <c r="C37" s="84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84"/>
      <c r="P37" s="131"/>
      <c r="Q37" s="131"/>
      <c r="R37" s="131"/>
      <c r="S37" s="131"/>
      <c r="T37" s="131"/>
      <c r="U37" s="131"/>
      <c r="V37" s="131"/>
      <c r="W37" s="84"/>
      <c r="X37" s="131"/>
      <c r="Y37" s="84"/>
    </row>
  </sheetData>
  <mergeCells count="6">
    <mergeCell ref="A1:C1"/>
    <mergeCell ref="E5:Y5"/>
    <mergeCell ref="E6:U6"/>
    <mergeCell ref="E7:K7"/>
    <mergeCell ref="M7:O7"/>
    <mergeCell ref="Q7:S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zoomScaleSheetLayoutView="89" zoomScalePageLayoutView="93" workbookViewId="0">
      <selection activeCell="I15" sqref="I15"/>
    </sheetView>
  </sheetViews>
  <sheetFormatPr defaultColWidth="9.109375" defaultRowHeight="18.899999999999999" customHeight="1" x14ac:dyDescent="0.45"/>
  <cols>
    <col min="1" max="1" width="1.6640625" style="6" customWidth="1"/>
    <col min="2" max="2" width="39" style="6" customWidth="1"/>
    <col min="3" max="3" width="8.6640625" style="6" customWidth="1"/>
    <col min="4" max="4" width="0.88671875" style="6" customWidth="1"/>
    <col min="5" max="5" width="12.6640625" style="6" customWidth="1"/>
    <col min="6" max="6" width="0.6640625" style="6" customWidth="1"/>
    <col min="7" max="7" width="12.6640625" style="6" customWidth="1"/>
    <col min="8" max="8" width="0.6640625" style="6" customWidth="1"/>
    <col min="9" max="9" width="13.5546875" style="6" customWidth="1"/>
    <col min="10" max="10" width="0.88671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88671875" style="6" customWidth="1"/>
    <col min="15" max="15" width="12.6640625" style="6" customWidth="1"/>
    <col min="16" max="16" width="0.88671875" style="6" customWidth="1"/>
    <col min="17" max="17" width="12.6640625" style="6" customWidth="1"/>
    <col min="18" max="16384" width="9.109375" style="6"/>
  </cols>
  <sheetData>
    <row r="1" spans="1:17" ht="20.399999999999999" customHeight="1" x14ac:dyDescent="0.45">
      <c r="A1" s="1" t="s">
        <v>0</v>
      </c>
      <c r="B1" s="1"/>
      <c r="C1" s="1"/>
      <c r="D1" s="126"/>
      <c r="E1" s="82"/>
      <c r="F1" s="82"/>
      <c r="G1" s="82"/>
      <c r="H1" s="82"/>
      <c r="I1" s="82"/>
      <c r="J1" s="82"/>
      <c r="K1" s="81"/>
      <c r="L1" s="81"/>
      <c r="M1" s="81"/>
      <c r="N1" s="81"/>
      <c r="O1" s="81"/>
    </row>
    <row r="2" spans="1:17" ht="20.399999999999999" customHeight="1" x14ac:dyDescent="0.45">
      <c r="A2" s="78" t="s">
        <v>150</v>
      </c>
      <c r="B2" s="78"/>
      <c r="C2" s="128"/>
      <c r="D2" s="128"/>
      <c r="E2" s="78"/>
      <c r="F2" s="78"/>
      <c r="G2" s="78"/>
      <c r="H2" s="78"/>
      <c r="I2" s="78"/>
      <c r="J2" s="78"/>
      <c r="K2" s="81"/>
      <c r="L2" s="81"/>
      <c r="M2" s="81"/>
      <c r="N2" s="81"/>
      <c r="O2" s="81"/>
    </row>
    <row r="3" spans="1:17" ht="20.399999999999999" customHeight="1" x14ac:dyDescent="0.45">
      <c r="A3" s="129" t="s">
        <v>108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  <c r="N3" s="131"/>
      <c r="O3" s="84"/>
      <c r="P3" s="131"/>
      <c r="Q3" s="84"/>
    </row>
    <row r="4" spans="1:17" ht="20.399999999999999" customHeight="1" x14ac:dyDescent="0.45">
      <c r="A4" s="128"/>
      <c r="B4" s="128"/>
      <c r="C4" s="128"/>
      <c r="D4" s="126"/>
      <c r="E4" s="82"/>
      <c r="F4" s="82"/>
      <c r="G4" s="82"/>
      <c r="H4" s="82"/>
      <c r="I4" s="82"/>
      <c r="J4" s="82"/>
      <c r="K4" s="81"/>
      <c r="L4" s="81"/>
      <c r="M4" s="81"/>
      <c r="N4" s="81"/>
      <c r="O4" s="81"/>
    </row>
    <row r="5" spans="1:17" ht="20.399999999999999" customHeight="1" x14ac:dyDescent="0.45">
      <c r="A5" s="128"/>
      <c r="B5" s="128"/>
      <c r="C5" s="128"/>
      <c r="D5" s="128"/>
      <c r="E5" s="193" t="s">
        <v>151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ht="20.399999999999999" customHeight="1" x14ac:dyDescent="0.45">
      <c r="A6" s="64"/>
      <c r="B6" s="64"/>
      <c r="C6" s="128"/>
      <c r="D6" s="128"/>
      <c r="E6" s="197" t="s">
        <v>111</v>
      </c>
      <c r="F6" s="197"/>
      <c r="G6" s="197"/>
      <c r="H6" s="197"/>
      <c r="I6" s="197"/>
      <c r="J6" s="197"/>
      <c r="K6" s="197"/>
      <c r="M6" s="197" t="s">
        <v>77</v>
      </c>
      <c r="N6" s="197"/>
      <c r="O6" s="197"/>
      <c r="Q6" s="94"/>
    </row>
    <row r="7" spans="1:17" ht="20.399999999999999" customHeight="1" x14ac:dyDescent="0.45">
      <c r="A7" s="64"/>
      <c r="B7" s="64"/>
      <c r="C7" s="64"/>
      <c r="D7" s="64"/>
      <c r="E7" s="94"/>
      <c r="F7" s="94"/>
      <c r="G7" s="94"/>
      <c r="H7" s="94"/>
      <c r="I7" s="94" t="s">
        <v>152</v>
      </c>
      <c r="J7" s="94"/>
      <c r="K7" s="94" t="s">
        <v>115</v>
      </c>
      <c r="M7" s="153" t="s">
        <v>153</v>
      </c>
      <c r="N7" s="94"/>
      <c r="O7" s="94"/>
    </row>
    <row r="8" spans="1:17" ht="20.399999999999999" customHeight="1" x14ac:dyDescent="0.45">
      <c r="A8" s="64"/>
      <c r="B8" s="64"/>
      <c r="C8" s="64"/>
      <c r="E8" s="94" t="s">
        <v>120</v>
      </c>
      <c r="F8" s="94"/>
      <c r="G8" s="154" t="s">
        <v>121</v>
      </c>
      <c r="H8" s="94"/>
      <c r="I8" s="94" t="s">
        <v>154</v>
      </c>
      <c r="J8" s="94"/>
      <c r="K8" s="154" t="s">
        <v>123</v>
      </c>
      <c r="M8" s="153" t="s">
        <v>124</v>
      </c>
      <c r="N8" s="94"/>
      <c r="O8" s="94"/>
      <c r="Q8" s="94" t="s">
        <v>119</v>
      </c>
    </row>
    <row r="9" spans="1:17" ht="20.399999999999999" customHeight="1" x14ac:dyDescent="0.45">
      <c r="A9" s="64"/>
      <c r="B9" s="64"/>
      <c r="C9" s="64"/>
      <c r="D9" s="153"/>
      <c r="E9" s="94" t="s">
        <v>130</v>
      </c>
      <c r="F9" s="94"/>
      <c r="G9" s="154" t="s">
        <v>131</v>
      </c>
      <c r="H9" s="94"/>
      <c r="I9" s="94" t="s">
        <v>132</v>
      </c>
      <c r="J9" s="94"/>
      <c r="K9" s="154" t="s">
        <v>133</v>
      </c>
      <c r="M9" s="153" t="s">
        <v>134</v>
      </c>
      <c r="N9" s="94"/>
      <c r="O9" s="94" t="s">
        <v>79</v>
      </c>
      <c r="Q9" s="94" t="s">
        <v>140</v>
      </c>
    </row>
    <row r="10" spans="1:17" ht="20.399999999999999" customHeight="1" x14ac:dyDescent="0.45">
      <c r="A10" s="64"/>
      <c r="B10" s="64"/>
      <c r="C10" s="155" t="s">
        <v>11</v>
      </c>
      <c r="D10" s="153"/>
      <c r="E10" s="156" t="s">
        <v>12</v>
      </c>
      <c r="F10" s="94"/>
      <c r="G10" s="156" t="s">
        <v>12</v>
      </c>
      <c r="H10" s="94"/>
      <c r="I10" s="156" t="s">
        <v>12</v>
      </c>
      <c r="J10" s="94"/>
      <c r="K10" s="156" t="s">
        <v>12</v>
      </c>
      <c r="M10" s="156" t="s">
        <v>12</v>
      </c>
      <c r="N10" s="94"/>
      <c r="O10" s="156" t="s">
        <v>12</v>
      </c>
      <c r="Q10" s="156" t="s">
        <v>12</v>
      </c>
    </row>
    <row r="11" spans="1:17" ht="8.1" customHeight="1" x14ac:dyDescent="0.45">
      <c r="A11" s="64"/>
      <c r="B11" s="64"/>
      <c r="C11" s="64"/>
      <c r="D11" s="153"/>
      <c r="E11" s="82"/>
      <c r="F11" s="82"/>
      <c r="G11" s="81"/>
      <c r="H11" s="82"/>
      <c r="I11" s="82"/>
      <c r="J11" s="81"/>
      <c r="K11" s="81"/>
      <c r="L11" s="82"/>
      <c r="M11" s="82"/>
      <c r="N11" s="82"/>
      <c r="O11" s="81"/>
    </row>
    <row r="12" spans="1:17" ht="20.399999999999999" customHeight="1" x14ac:dyDescent="0.45">
      <c r="A12" s="78" t="s">
        <v>141</v>
      </c>
      <c r="B12" s="78"/>
      <c r="C12" s="78"/>
      <c r="D12" s="78"/>
      <c r="E12" s="48">
        <v>343199962</v>
      </c>
      <c r="F12" s="157"/>
      <c r="G12" s="48">
        <v>123546680</v>
      </c>
      <c r="H12" s="48"/>
      <c r="I12" s="48">
        <v>2028369</v>
      </c>
      <c r="J12" s="48"/>
      <c r="K12" s="48">
        <v>6794219</v>
      </c>
      <c r="L12" s="157"/>
      <c r="M12" s="48">
        <v>21023019</v>
      </c>
      <c r="N12" s="82"/>
      <c r="O12" s="48">
        <v>129027612</v>
      </c>
      <c r="Q12" s="48">
        <f>+E12+G12+M12+O12+K12+I12</f>
        <v>625619861</v>
      </c>
    </row>
    <row r="13" spans="1:17" ht="8.1" customHeight="1" x14ac:dyDescent="0.45">
      <c r="A13" s="78"/>
      <c r="B13" s="78"/>
      <c r="C13" s="78"/>
      <c r="D13" s="78"/>
      <c r="E13" s="48"/>
      <c r="F13" s="157"/>
      <c r="G13" s="48"/>
      <c r="H13" s="48"/>
      <c r="I13" s="48"/>
      <c r="J13" s="48"/>
      <c r="K13" s="48"/>
      <c r="L13" s="157"/>
      <c r="M13" s="48"/>
      <c r="N13" s="82"/>
      <c r="O13" s="48"/>
      <c r="Q13" s="48"/>
    </row>
    <row r="14" spans="1:17" ht="20.399999999999999" customHeight="1" x14ac:dyDescent="0.45">
      <c r="A14" s="78" t="s">
        <v>155</v>
      </c>
      <c r="B14" s="78"/>
      <c r="C14" s="78"/>
      <c r="D14" s="78"/>
      <c r="E14" s="48"/>
      <c r="F14" s="157"/>
      <c r="G14" s="48"/>
      <c r="H14" s="48"/>
      <c r="I14" s="48"/>
      <c r="J14" s="48"/>
      <c r="K14" s="48"/>
      <c r="L14" s="157"/>
      <c r="M14" s="48"/>
      <c r="N14" s="82"/>
      <c r="O14" s="48"/>
      <c r="Q14" s="48"/>
    </row>
    <row r="15" spans="1:17" ht="20.399999999999999" customHeight="1" x14ac:dyDescent="0.45">
      <c r="A15" s="64" t="s">
        <v>144</v>
      </c>
      <c r="B15" s="78"/>
      <c r="C15" s="142"/>
      <c r="D15" s="78"/>
      <c r="E15" s="48">
        <v>0</v>
      </c>
      <c r="F15" s="157"/>
      <c r="G15" s="48">
        <v>0</v>
      </c>
      <c r="H15" s="48"/>
      <c r="I15" s="48">
        <v>0</v>
      </c>
      <c r="J15" s="48"/>
      <c r="K15" s="48">
        <v>0</v>
      </c>
      <c r="L15" s="157"/>
      <c r="M15" s="48">
        <v>0</v>
      </c>
      <c r="N15" s="82"/>
      <c r="O15" s="48">
        <v>-54911994</v>
      </c>
      <c r="Q15" s="48">
        <f>+E15+G15+M15+O15+K15+I15</f>
        <v>-54911994</v>
      </c>
    </row>
    <row r="16" spans="1:17" ht="20.399999999999999" customHeight="1" x14ac:dyDescent="0.45">
      <c r="A16" s="64" t="s">
        <v>98</v>
      </c>
      <c r="B16" s="64"/>
      <c r="C16" s="158"/>
      <c r="D16" s="64"/>
      <c r="E16" s="86">
        <v>0</v>
      </c>
      <c r="F16" s="157"/>
      <c r="G16" s="86">
        <v>0</v>
      </c>
      <c r="H16" s="48"/>
      <c r="I16" s="86">
        <v>0</v>
      </c>
      <c r="J16" s="48"/>
      <c r="K16" s="86">
        <v>0</v>
      </c>
      <c r="L16" s="82"/>
      <c r="M16" s="86">
        <v>0</v>
      </c>
      <c r="N16" s="82"/>
      <c r="O16" s="86">
        <v>84153176</v>
      </c>
      <c r="Q16" s="86">
        <f>+E16+G16+M16+O16+K16+I16</f>
        <v>84153176</v>
      </c>
    </row>
    <row r="17" spans="1:17" ht="8.1" customHeight="1" x14ac:dyDescent="0.45">
      <c r="A17" s="64"/>
      <c r="B17" s="64"/>
      <c r="D17" s="64"/>
      <c r="E17" s="48"/>
      <c r="F17" s="82"/>
      <c r="G17" s="48"/>
      <c r="H17" s="48"/>
      <c r="I17" s="48"/>
      <c r="J17" s="48"/>
      <c r="K17" s="48"/>
      <c r="L17" s="48"/>
      <c r="M17" s="48"/>
      <c r="N17" s="82"/>
      <c r="O17" s="48"/>
      <c r="Q17" s="48"/>
    </row>
    <row r="18" spans="1:17" ht="20.399999999999999" customHeight="1" thickBot="1" x14ac:dyDescent="0.5">
      <c r="A18" s="78" t="s">
        <v>145</v>
      </c>
      <c r="B18" s="78"/>
      <c r="C18" s="64"/>
      <c r="D18" s="78"/>
      <c r="E18" s="159">
        <f>SUM(E12:E16)</f>
        <v>343199962</v>
      </c>
      <c r="F18" s="82"/>
      <c r="G18" s="159">
        <f>SUM(G12:G16)</f>
        <v>123546680</v>
      </c>
      <c r="H18" s="48"/>
      <c r="I18" s="159">
        <f>SUM(I12:I16)</f>
        <v>2028369</v>
      </c>
      <c r="J18" s="48"/>
      <c r="K18" s="159">
        <f>SUM(K12:K16)</f>
        <v>6794219</v>
      </c>
      <c r="L18" s="82"/>
      <c r="M18" s="159">
        <f>SUM(M12:M16)</f>
        <v>21023019</v>
      </c>
      <c r="N18" s="82"/>
      <c r="O18" s="159">
        <f>SUM(O12:O16)</f>
        <v>158268794</v>
      </c>
      <c r="Q18" s="159">
        <f>SUM(Q12:Q16)</f>
        <v>654861043</v>
      </c>
    </row>
    <row r="19" spans="1:17" ht="20.399999999999999" customHeight="1" thickTop="1" x14ac:dyDescent="0.45">
      <c r="A19" s="78"/>
      <c r="B19" s="78"/>
      <c r="C19" s="79"/>
      <c r="D19" s="141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7" ht="20.399999999999999" customHeight="1" x14ac:dyDescent="0.45">
      <c r="A20" s="78" t="s">
        <v>146</v>
      </c>
      <c r="B20" s="78"/>
      <c r="C20" s="79"/>
      <c r="D20" s="141"/>
      <c r="E20" s="160">
        <v>343199962</v>
      </c>
      <c r="F20" s="48"/>
      <c r="G20" s="160">
        <v>123546680</v>
      </c>
      <c r="H20" s="48"/>
      <c r="I20" s="160">
        <v>2028369</v>
      </c>
      <c r="J20" s="157"/>
      <c r="K20" s="160">
        <v>6794219</v>
      </c>
      <c r="L20" s="157"/>
      <c r="M20" s="160">
        <v>25741054</v>
      </c>
      <c r="N20" s="82"/>
      <c r="O20" s="160">
        <v>129438274</v>
      </c>
      <c r="Q20" s="160">
        <f>SUM(E20:O20)</f>
        <v>630748558</v>
      </c>
    </row>
    <row r="21" spans="1:17" ht="8.1" customHeight="1" x14ac:dyDescent="0.45">
      <c r="A21" s="78"/>
      <c r="B21" s="78"/>
      <c r="C21" s="79"/>
      <c r="D21" s="48"/>
      <c r="E21" s="160"/>
      <c r="F21" s="48"/>
      <c r="G21" s="160"/>
      <c r="H21" s="48"/>
      <c r="I21" s="160"/>
      <c r="J21" s="157"/>
      <c r="K21" s="160"/>
      <c r="L21" s="157"/>
      <c r="M21" s="160"/>
      <c r="N21" s="82"/>
      <c r="O21" s="160"/>
      <c r="Q21" s="160"/>
    </row>
    <row r="22" spans="1:17" ht="20.399999999999999" customHeight="1" x14ac:dyDescent="0.45">
      <c r="A22" s="78" t="s">
        <v>155</v>
      </c>
      <c r="B22" s="78"/>
      <c r="C22" s="79"/>
      <c r="D22" s="146"/>
      <c r="E22" s="160"/>
      <c r="F22" s="48"/>
      <c r="G22" s="160"/>
      <c r="H22" s="48"/>
      <c r="I22" s="160"/>
      <c r="J22" s="157"/>
      <c r="K22" s="160"/>
      <c r="L22" s="157"/>
      <c r="M22" s="160"/>
      <c r="N22" s="82"/>
      <c r="O22" s="160"/>
      <c r="Q22" s="160"/>
    </row>
    <row r="23" spans="1:17" ht="20.399999999999999" customHeight="1" x14ac:dyDescent="0.45">
      <c r="A23" s="64" t="s">
        <v>147</v>
      </c>
      <c r="B23" s="78"/>
      <c r="C23" s="79">
        <v>13</v>
      </c>
      <c r="D23" s="141"/>
      <c r="E23" s="160">
        <v>31355070</v>
      </c>
      <c r="F23" s="48"/>
      <c r="G23" s="160">
        <v>100336222</v>
      </c>
      <c r="H23" s="48"/>
      <c r="I23" s="160">
        <v>0</v>
      </c>
      <c r="J23" s="157"/>
      <c r="K23" s="160">
        <v>0</v>
      </c>
      <c r="L23" s="157"/>
      <c r="M23" s="160">
        <v>0</v>
      </c>
      <c r="N23" s="82"/>
      <c r="O23" s="160">
        <v>0</v>
      </c>
      <c r="Q23" s="160">
        <f>SUM(E23:O23)</f>
        <v>131691292</v>
      </c>
    </row>
    <row r="24" spans="1:17" ht="20.399999999999999" customHeight="1" x14ac:dyDescent="0.45">
      <c r="A24" s="64" t="s">
        <v>144</v>
      </c>
      <c r="B24" s="78"/>
      <c r="C24" s="79">
        <v>14</v>
      </c>
      <c r="D24" s="35"/>
      <c r="E24" s="160">
        <v>0</v>
      </c>
      <c r="F24" s="48"/>
      <c r="G24" s="160">
        <v>0</v>
      </c>
      <c r="H24" s="48"/>
      <c r="I24" s="160">
        <v>0</v>
      </c>
      <c r="J24" s="157"/>
      <c r="K24" s="160">
        <v>0</v>
      </c>
      <c r="L24" s="157"/>
      <c r="M24" s="160">
        <v>0</v>
      </c>
      <c r="N24" s="82"/>
      <c r="O24" s="160">
        <v>-20591998</v>
      </c>
      <c r="Q24" s="160">
        <f>SUM(E24:O24)</f>
        <v>-20591998</v>
      </c>
    </row>
    <row r="25" spans="1:17" ht="20.399999999999999" customHeight="1" x14ac:dyDescent="0.45">
      <c r="A25" s="64" t="s">
        <v>148</v>
      </c>
      <c r="B25" s="78"/>
      <c r="C25" s="79">
        <v>12</v>
      </c>
      <c r="D25" s="35"/>
      <c r="E25" s="160">
        <v>0</v>
      </c>
      <c r="F25" s="48"/>
      <c r="G25" s="160">
        <v>0</v>
      </c>
      <c r="H25" s="48"/>
      <c r="I25" s="160">
        <v>-2028369</v>
      </c>
      <c r="J25" s="157"/>
      <c r="K25" s="160">
        <v>0</v>
      </c>
      <c r="L25" s="157"/>
      <c r="M25" s="160">
        <v>0</v>
      </c>
      <c r="N25" s="82"/>
      <c r="O25" s="160">
        <v>2028369</v>
      </c>
      <c r="Q25" s="160">
        <f>SUM(E25:O25)</f>
        <v>0</v>
      </c>
    </row>
    <row r="26" spans="1:17" ht="20.399999999999999" customHeight="1" x14ac:dyDescent="0.45">
      <c r="A26" s="64" t="s">
        <v>98</v>
      </c>
      <c r="B26" s="64"/>
      <c r="C26" s="79"/>
      <c r="D26" s="35"/>
      <c r="E26" s="161">
        <v>0</v>
      </c>
      <c r="F26" s="48"/>
      <c r="G26" s="161">
        <v>0</v>
      </c>
      <c r="H26" s="48"/>
      <c r="I26" s="161">
        <v>0</v>
      </c>
      <c r="J26" s="157"/>
      <c r="K26" s="161">
        <v>0</v>
      </c>
      <c r="L26" s="82"/>
      <c r="M26" s="161">
        <v>0</v>
      </c>
      <c r="N26" s="82"/>
      <c r="O26" s="161">
        <v>28363624</v>
      </c>
      <c r="Q26" s="161">
        <f>SUM(E26:O26)</f>
        <v>28363624</v>
      </c>
    </row>
    <row r="27" spans="1:17" ht="8.1" customHeight="1" x14ac:dyDescent="0.45">
      <c r="A27" s="64"/>
      <c r="B27" s="64"/>
      <c r="C27" s="79"/>
      <c r="D27" s="35"/>
      <c r="E27" s="160"/>
      <c r="F27" s="48"/>
      <c r="G27" s="160"/>
      <c r="H27" s="48"/>
      <c r="I27" s="160"/>
      <c r="J27" s="82"/>
      <c r="K27" s="160"/>
      <c r="L27" s="48"/>
      <c r="M27" s="160"/>
      <c r="N27" s="82"/>
      <c r="O27" s="160"/>
      <c r="Q27" s="160"/>
    </row>
    <row r="28" spans="1:17" ht="20.399999999999999" customHeight="1" thickBot="1" x14ac:dyDescent="0.5">
      <c r="A28" s="78" t="s">
        <v>149</v>
      </c>
      <c r="B28" s="78"/>
      <c r="C28" s="79"/>
      <c r="D28" s="35"/>
      <c r="E28" s="162">
        <f>SUM(E20:E27)</f>
        <v>374555032</v>
      </c>
      <c r="F28" s="48"/>
      <c r="G28" s="162">
        <f>SUM(G20:G27)</f>
        <v>223882902</v>
      </c>
      <c r="H28" s="48"/>
      <c r="I28" s="162">
        <f>SUM(I20:I27)</f>
        <v>0</v>
      </c>
      <c r="J28" s="82"/>
      <c r="K28" s="162">
        <f>SUM(K20:K27)</f>
        <v>6794219</v>
      </c>
      <c r="L28" s="82"/>
      <c r="M28" s="162">
        <f>SUM(M20:M27)</f>
        <v>25741054</v>
      </c>
      <c r="N28" s="82"/>
      <c r="O28" s="162">
        <f>SUM(O20:O27)</f>
        <v>139238269</v>
      </c>
      <c r="Q28" s="162">
        <f>SUM(Q20:Q27)</f>
        <v>770211476</v>
      </c>
    </row>
    <row r="29" spans="1:17" ht="20.100000000000001" customHeight="1" thickTop="1" x14ac:dyDescent="0.45">
      <c r="A29" s="78"/>
      <c r="B29" s="78"/>
      <c r="C29" s="79"/>
      <c r="D29" s="141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7" s="64" customFormat="1" ht="13.5" customHeight="1" x14ac:dyDescent="0.3"/>
    <row r="31" spans="1:17" s="64" customFormat="1" ht="21.9" customHeight="1" x14ac:dyDescent="0.3">
      <c r="A31" s="84" t="s">
        <v>38</v>
      </c>
      <c r="B31" s="84"/>
      <c r="C31" s="84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84"/>
      <c r="P31" s="131"/>
      <c r="Q31" s="131"/>
    </row>
  </sheetData>
  <mergeCells count="3">
    <mergeCell ref="E5:Q5"/>
    <mergeCell ref="E6:K6"/>
    <mergeCell ref="M6:O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topLeftCell="A85" zoomScale="89" zoomScaleNormal="89" zoomScaleSheetLayoutView="117" zoomScalePageLayoutView="110" workbookViewId="0">
      <selection activeCell="U96" sqref="U96"/>
    </sheetView>
  </sheetViews>
  <sheetFormatPr defaultColWidth="9.109375" defaultRowHeight="18.899999999999999" customHeight="1" x14ac:dyDescent="0.45"/>
  <cols>
    <col min="1" max="3" width="1.44140625" style="6" customWidth="1"/>
    <col min="4" max="4" width="9.109375" style="6"/>
    <col min="5" max="5" width="20.109375" style="6" customWidth="1"/>
    <col min="6" max="6" width="7.6640625" style="6" customWidth="1"/>
    <col min="7" max="7" width="0.5546875" style="6" customWidth="1"/>
    <col min="8" max="8" width="14" style="6" customWidth="1"/>
    <col min="9" max="9" width="0.5546875" style="6" customWidth="1"/>
    <col min="10" max="10" width="14" style="6" customWidth="1"/>
    <col min="11" max="11" width="0.5546875" style="6" customWidth="1"/>
    <col min="12" max="12" width="14" style="6" customWidth="1"/>
    <col min="13" max="13" width="0.5546875" style="6" customWidth="1"/>
    <col min="14" max="14" width="14" style="6" customWidth="1"/>
    <col min="15" max="16384" width="9.109375" style="6"/>
  </cols>
  <sheetData>
    <row r="1" spans="1:19" ht="18.899999999999999" customHeight="1" x14ac:dyDescent="0.45">
      <c r="A1" s="1" t="s">
        <v>0</v>
      </c>
      <c r="B1" s="78"/>
      <c r="C1" s="78"/>
      <c r="D1" s="78"/>
      <c r="E1" s="64"/>
      <c r="F1" s="64"/>
      <c r="G1" s="64"/>
      <c r="H1" s="82"/>
      <c r="I1" s="82"/>
      <c r="J1" s="82"/>
      <c r="K1" s="82"/>
      <c r="L1" s="82"/>
      <c r="M1" s="82"/>
      <c r="N1" s="82"/>
    </row>
    <row r="2" spans="1:19" ht="18.899999999999999" customHeight="1" x14ac:dyDescent="0.45">
      <c r="A2" s="78" t="s">
        <v>156</v>
      </c>
      <c r="B2" s="78"/>
      <c r="C2" s="78"/>
      <c r="D2" s="78"/>
      <c r="E2" s="64"/>
      <c r="F2" s="64"/>
      <c r="G2" s="64"/>
      <c r="H2" s="82"/>
      <c r="I2" s="82"/>
      <c r="J2" s="82"/>
      <c r="K2" s="82"/>
      <c r="L2" s="82"/>
      <c r="M2" s="82"/>
      <c r="N2" s="82"/>
    </row>
    <row r="3" spans="1:19" ht="18.899999999999999" customHeight="1" x14ac:dyDescent="0.45">
      <c r="A3" s="129" t="s">
        <v>108</v>
      </c>
      <c r="B3" s="83"/>
      <c r="C3" s="83"/>
      <c r="D3" s="83"/>
      <c r="E3" s="84"/>
      <c r="F3" s="84"/>
      <c r="G3" s="84"/>
      <c r="H3" s="77"/>
      <c r="I3" s="77"/>
      <c r="J3" s="77"/>
      <c r="K3" s="77"/>
      <c r="L3" s="77"/>
      <c r="M3" s="77"/>
      <c r="N3" s="77"/>
    </row>
    <row r="4" spans="1:19" ht="18.899999999999999" customHeight="1" x14ac:dyDescent="0.45">
      <c r="A4" s="64"/>
      <c r="B4" s="64"/>
      <c r="C4" s="64"/>
      <c r="D4" s="64"/>
      <c r="E4" s="64"/>
      <c r="F4" s="64"/>
      <c r="G4" s="64"/>
      <c r="H4" s="82"/>
      <c r="I4" s="82"/>
      <c r="J4" s="82"/>
      <c r="K4" s="82"/>
      <c r="L4" s="82"/>
      <c r="M4" s="82"/>
      <c r="N4" s="82"/>
    </row>
    <row r="5" spans="1:19" ht="18.899999999999999" customHeight="1" x14ac:dyDescent="0.45">
      <c r="A5" s="64"/>
      <c r="B5" s="64"/>
      <c r="C5" s="64"/>
      <c r="D5" s="64"/>
      <c r="E5" s="64"/>
      <c r="F5" s="64"/>
      <c r="G5" s="64"/>
      <c r="H5" s="193" t="s">
        <v>3</v>
      </c>
      <c r="I5" s="193"/>
      <c r="J5" s="193"/>
      <c r="K5" s="163"/>
      <c r="L5" s="193" t="s">
        <v>4</v>
      </c>
      <c r="M5" s="193"/>
      <c r="N5" s="193"/>
    </row>
    <row r="6" spans="1:19" ht="18.899999999999999" customHeight="1" x14ac:dyDescent="0.45">
      <c r="A6" s="64"/>
      <c r="B6" s="64"/>
      <c r="C6" s="64"/>
      <c r="D6" s="64"/>
      <c r="E6" s="64"/>
      <c r="F6" s="64"/>
      <c r="G6" s="64"/>
      <c r="H6" s="164" t="s">
        <v>5</v>
      </c>
      <c r="I6" s="165"/>
      <c r="J6" s="164" t="s">
        <v>5</v>
      </c>
      <c r="K6" s="94"/>
      <c r="L6" s="164" t="s">
        <v>5</v>
      </c>
      <c r="M6" s="165"/>
      <c r="N6" s="164" t="s">
        <v>5</v>
      </c>
    </row>
    <row r="7" spans="1:19" ht="18.899999999999999" customHeight="1" x14ac:dyDescent="0.45">
      <c r="A7" s="64"/>
      <c r="B7" s="64"/>
      <c r="C7" s="64"/>
      <c r="D7" s="64"/>
      <c r="E7" s="64"/>
      <c r="F7" s="64"/>
      <c r="G7" s="64"/>
      <c r="H7" s="166" t="s">
        <v>9</v>
      </c>
      <c r="J7" s="166" t="s">
        <v>10</v>
      </c>
      <c r="K7" s="94"/>
      <c r="L7" s="166" t="s">
        <v>9</v>
      </c>
      <c r="N7" s="166" t="s">
        <v>10</v>
      </c>
    </row>
    <row r="8" spans="1:19" ht="18.899999999999999" customHeight="1" x14ac:dyDescent="0.45">
      <c r="A8" s="64"/>
      <c r="B8" s="64"/>
      <c r="C8" s="64"/>
      <c r="D8" s="64"/>
      <c r="E8" s="64"/>
      <c r="F8" s="167" t="s">
        <v>11</v>
      </c>
      <c r="G8" s="64"/>
      <c r="H8" s="168" t="s">
        <v>12</v>
      </c>
      <c r="I8" s="169"/>
      <c r="J8" s="168" t="s">
        <v>12</v>
      </c>
      <c r="K8" s="169"/>
      <c r="L8" s="168" t="s">
        <v>12</v>
      </c>
      <c r="M8" s="170"/>
      <c r="N8" s="168" t="s">
        <v>12</v>
      </c>
    </row>
    <row r="9" spans="1:19" ht="18.899999999999999" customHeight="1" x14ac:dyDescent="0.45">
      <c r="A9" s="78" t="s">
        <v>157</v>
      </c>
      <c r="B9" s="78"/>
      <c r="C9" s="78"/>
      <c r="D9" s="78"/>
      <c r="E9" s="78"/>
      <c r="F9" s="128"/>
      <c r="G9" s="128"/>
      <c r="H9" s="100"/>
      <c r="I9" s="82"/>
      <c r="J9" s="82"/>
      <c r="K9" s="82"/>
      <c r="L9" s="100"/>
      <c r="M9" s="82"/>
      <c r="N9" s="82"/>
    </row>
    <row r="10" spans="1:19" ht="18.899999999999999" customHeight="1" x14ac:dyDescent="0.45">
      <c r="A10" s="198" t="s">
        <v>95</v>
      </c>
      <c r="B10" s="198"/>
      <c r="C10" s="198"/>
      <c r="D10" s="198"/>
      <c r="E10" s="198"/>
      <c r="F10" s="171"/>
      <c r="G10" s="171"/>
      <c r="H10" s="100">
        <v>47905996</v>
      </c>
      <c r="I10" s="82"/>
      <c r="J10" s="82">
        <v>115329877</v>
      </c>
      <c r="K10" s="82"/>
      <c r="L10" s="100">
        <v>35637047</v>
      </c>
      <c r="M10" s="82"/>
      <c r="N10" s="82">
        <v>105523245</v>
      </c>
    </row>
    <row r="11" spans="1:19" ht="18.899999999999999" customHeight="1" x14ac:dyDescent="0.45">
      <c r="A11" s="199" t="s">
        <v>158</v>
      </c>
      <c r="B11" s="199"/>
      <c r="C11" s="199"/>
      <c r="D11" s="199"/>
      <c r="E11" s="199"/>
      <c r="F11" s="172"/>
      <c r="G11" s="172"/>
      <c r="H11" s="100"/>
      <c r="I11" s="173"/>
      <c r="J11" s="82"/>
      <c r="K11" s="173"/>
      <c r="L11" s="100"/>
      <c r="M11" s="173"/>
      <c r="N11" s="82"/>
    </row>
    <row r="12" spans="1:19" ht="18.899999999999999" customHeight="1" x14ac:dyDescent="0.45">
      <c r="A12" s="64"/>
      <c r="B12" s="64" t="s">
        <v>159</v>
      </c>
      <c r="C12" s="64"/>
      <c r="D12" s="64"/>
      <c r="E12" s="64"/>
      <c r="F12" s="79"/>
      <c r="G12" s="64"/>
      <c r="H12" s="100">
        <v>1110261</v>
      </c>
      <c r="I12" s="173"/>
      <c r="J12" s="82">
        <v>1110262</v>
      </c>
      <c r="K12" s="173"/>
      <c r="L12" s="100">
        <v>1110261</v>
      </c>
      <c r="M12" s="173"/>
      <c r="N12" s="157">
        <v>1110262</v>
      </c>
      <c r="S12" s="6" t="s">
        <v>160</v>
      </c>
    </row>
    <row r="13" spans="1:19" ht="18.899999999999999" customHeight="1" x14ac:dyDescent="0.45">
      <c r="A13" s="64"/>
      <c r="B13" s="64" t="s">
        <v>161</v>
      </c>
      <c r="C13" s="64"/>
      <c r="D13" s="64"/>
      <c r="E13" s="64"/>
      <c r="F13" s="79"/>
      <c r="G13" s="64"/>
      <c r="H13" s="100"/>
      <c r="I13" s="173"/>
      <c r="J13" s="82"/>
      <c r="K13" s="173"/>
      <c r="L13" s="100"/>
      <c r="M13" s="173"/>
      <c r="N13" s="82"/>
    </row>
    <row r="14" spans="1:19" ht="18.899999999999999" customHeight="1" x14ac:dyDescent="0.45">
      <c r="A14" s="64"/>
      <c r="B14" s="64"/>
      <c r="C14" s="174" t="s">
        <v>162</v>
      </c>
      <c r="D14" s="174"/>
      <c r="E14" s="174"/>
      <c r="F14" s="79">
        <v>9</v>
      </c>
      <c r="G14" s="174"/>
      <c r="H14" s="100">
        <v>2946615</v>
      </c>
      <c r="I14" s="173"/>
      <c r="J14" s="82">
        <v>3259381</v>
      </c>
      <c r="K14" s="173"/>
      <c r="L14" s="100">
        <v>2909858</v>
      </c>
      <c r="M14" s="173"/>
      <c r="N14" s="157">
        <v>3205062</v>
      </c>
    </row>
    <row r="15" spans="1:19" ht="18.899999999999999" customHeight="1" x14ac:dyDescent="0.45">
      <c r="A15" s="64"/>
      <c r="B15" s="64" t="s">
        <v>163</v>
      </c>
      <c r="C15" s="64"/>
      <c r="D15" s="64"/>
      <c r="E15" s="64"/>
      <c r="F15" s="79"/>
      <c r="G15" s="64"/>
      <c r="H15" s="100">
        <v>213121</v>
      </c>
      <c r="I15" s="173"/>
      <c r="J15" s="82">
        <v>821105</v>
      </c>
      <c r="K15" s="173"/>
      <c r="L15" s="100">
        <v>213121</v>
      </c>
      <c r="M15" s="173"/>
      <c r="N15" s="157">
        <v>821105</v>
      </c>
    </row>
    <row r="16" spans="1:19" ht="18.899999999999999" customHeight="1" x14ac:dyDescent="0.45">
      <c r="A16" s="64"/>
      <c r="B16" s="64" t="s">
        <v>164</v>
      </c>
      <c r="C16" s="64"/>
      <c r="D16" s="64"/>
      <c r="E16" s="64"/>
      <c r="F16" s="79"/>
      <c r="G16" s="64"/>
      <c r="H16" s="100">
        <v>1115965</v>
      </c>
      <c r="I16" s="173"/>
      <c r="J16" s="82">
        <v>869962</v>
      </c>
      <c r="K16" s="173"/>
      <c r="L16" s="100">
        <v>960231</v>
      </c>
      <c r="M16" s="173"/>
      <c r="N16" s="157">
        <v>709122</v>
      </c>
    </row>
    <row r="17" spans="1:14" ht="18.899999999999999" customHeight="1" x14ac:dyDescent="0.45">
      <c r="A17" s="64"/>
      <c r="B17" s="64" t="s">
        <v>165</v>
      </c>
      <c r="C17" s="64"/>
      <c r="D17" s="64"/>
      <c r="E17" s="64"/>
      <c r="F17" s="79"/>
      <c r="G17" s="64"/>
      <c r="H17" s="100">
        <v>0</v>
      </c>
      <c r="I17" s="173"/>
      <c r="J17" s="82">
        <v>-1499</v>
      </c>
      <c r="K17" s="173"/>
      <c r="L17" s="100">
        <v>0</v>
      </c>
      <c r="M17" s="173"/>
      <c r="N17" s="157">
        <v>-1499</v>
      </c>
    </row>
    <row r="18" spans="1:14" ht="18.899999999999999" customHeight="1" x14ac:dyDescent="0.45">
      <c r="A18" s="64"/>
      <c r="B18" s="64" t="s">
        <v>166</v>
      </c>
      <c r="C18" s="64"/>
      <c r="D18" s="64"/>
      <c r="E18" s="64"/>
      <c r="F18" s="79"/>
      <c r="G18" s="64"/>
      <c r="H18" s="100"/>
      <c r="I18" s="173"/>
      <c r="J18" s="82"/>
      <c r="K18" s="173"/>
      <c r="L18" s="100"/>
      <c r="M18" s="173"/>
      <c r="N18" s="82"/>
    </row>
    <row r="19" spans="1:14" ht="18.899999999999999" customHeight="1" x14ac:dyDescent="0.45">
      <c r="A19" s="64"/>
      <c r="B19" s="64"/>
      <c r="C19" s="174" t="s">
        <v>162</v>
      </c>
      <c r="D19" s="64"/>
      <c r="E19" s="64"/>
      <c r="F19" s="79">
        <v>9</v>
      </c>
      <c r="G19" s="64"/>
      <c r="H19" s="100">
        <v>16</v>
      </c>
      <c r="I19" s="173"/>
      <c r="J19" s="82">
        <v>5192</v>
      </c>
      <c r="K19" s="173"/>
      <c r="L19" s="100">
        <v>16</v>
      </c>
      <c r="M19" s="173"/>
      <c r="N19" s="157">
        <v>3001</v>
      </c>
    </row>
    <row r="20" spans="1:14" ht="18.899999999999999" customHeight="1" x14ac:dyDescent="0.45">
      <c r="A20" s="64"/>
      <c r="B20" s="64" t="s">
        <v>167</v>
      </c>
      <c r="C20" s="174"/>
      <c r="D20" s="64"/>
      <c r="E20" s="64"/>
      <c r="F20" s="79"/>
      <c r="G20" s="64"/>
      <c r="H20" s="100">
        <v>123705</v>
      </c>
      <c r="I20" s="173"/>
      <c r="J20" s="82" t="s">
        <v>26</v>
      </c>
      <c r="K20" s="173"/>
      <c r="L20" s="100">
        <v>123705</v>
      </c>
      <c r="M20" s="173"/>
      <c r="N20" s="157" t="s">
        <v>26</v>
      </c>
    </row>
    <row r="21" spans="1:14" ht="18.899999999999999" customHeight="1" x14ac:dyDescent="0.45">
      <c r="A21" s="64"/>
      <c r="B21" s="64" t="s">
        <v>168</v>
      </c>
      <c r="C21" s="64"/>
      <c r="D21" s="64"/>
      <c r="E21" s="64"/>
      <c r="F21" s="79"/>
      <c r="G21" s="174"/>
      <c r="H21" s="100">
        <v>-99234</v>
      </c>
      <c r="I21" s="173"/>
      <c r="J21" s="82">
        <v>-31929</v>
      </c>
      <c r="K21" s="173"/>
      <c r="L21" s="100">
        <v>-4473280</v>
      </c>
      <c r="M21" s="173"/>
      <c r="N21" s="157">
        <v>-4501253</v>
      </c>
    </row>
    <row r="22" spans="1:14" ht="18.899999999999999" customHeight="1" x14ac:dyDescent="0.45">
      <c r="A22" s="172"/>
      <c r="B22" s="64" t="s">
        <v>94</v>
      </c>
      <c r="C22" s="64"/>
      <c r="D22" s="64"/>
      <c r="E22" s="64"/>
      <c r="F22" s="174"/>
      <c r="G22" s="174"/>
      <c r="H22" s="112">
        <v>2777838</v>
      </c>
      <c r="I22" s="157"/>
      <c r="J22" s="77">
        <v>1476281</v>
      </c>
      <c r="K22" s="157"/>
      <c r="L22" s="112">
        <v>2718312</v>
      </c>
      <c r="M22" s="157"/>
      <c r="N22" s="175">
        <v>1429806</v>
      </c>
    </row>
    <row r="23" spans="1:14" ht="6" customHeight="1" x14ac:dyDescent="0.45">
      <c r="A23" s="172"/>
      <c r="B23" s="172"/>
      <c r="C23" s="172"/>
      <c r="D23" s="172"/>
      <c r="E23" s="172"/>
      <c r="F23" s="172"/>
      <c r="G23" s="172"/>
      <c r="H23" s="100"/>
      <c r="I23" s="82"/>
      <c r="J23" s="82"/>
      <c r="K23" s="82"/>
      <c r="L23" s="100"/>
      <c r="M23" s="82"/>
      <c r="N23" s="82"/>
    </row>
    <row r="24" spans="1:14" ht="18.899999999999999" customHeight="1" x14ac:dyDescent="0.45">
      <c r="A24" s="172"/>
      <c r="B24" s="64"/>
      <c r="C24" s="172"/>
      <c r="D24" s="172"/>
      <c r="E24" s="172"/>
      <c r="F24" s="172"/>
      <c r="G24" s="172"/>
      <c r="H24" s="100">
        <f>SUM(H10:H22)</f>
        <v>56094283</v>
      </c>
      <c r="I24" s="82"/>
      <c r="J24" s="82">
        <f>SUM(J10:J22)</f>
        <v>122838632</v>
      </c>
      <c r="K24" s="82"/>
      <c r="L24" s="100">
        <f>SUM(L10:L22)</f>
        <v>39199271</v>
      </c>
      <c r="M24" s="82"/>
      <c r="N24" s="82">
        <f>SUM(N10:N22)</f>
        <v>108298851</v>
      </c>
    </row>
    <row r="25" spans="1:14" ht="18.899999999999999" customHeight="1" x14ac:dyDescent="0.45">
      <c r="A25" s="64" t="s">
        <v>169</v>
      </c>
      <c r="B25" s="64"/>
      <c r="C25" s="64"/>
      <c r="D25" s="64"/>
      <c r="E25" s="64"/>
      <c r="F25" s="172"/>
      <c r="G25" s="172"/>
      <c r="H25" s="100"/>
      <c r="I25" s="82"/>
      <c r="J25" s="82"/>
      <c r="K25" s="82"/>
      <c r="L25" s="100"/>
      <c r="M25" s="82"/>
      <c r="N25" s="82"/>
    </row>
    <row r="26" spans="1:14" ht="18.899999999999999" customHeight="1" x14ac:dyDescent="0.45">
      <c r="A26" s="172"/>
      <c r="B26" s="174" t="s">
        <v>170</v>
      </c>
      <c r="C26" s="172"/>
      <c r="D26" s="172"/>
      <c r="E26" s="172"/>
      <c r="F26" s="172"/>
      <c r="G26" s="172"/>
      <c r="H26" s="100"/>
      <c r="I26" s="82"/>
      <c r="J26" s="82"/>
      <c r="K26" s="82"/>
      <c r="L26" s="100"/>
      <c r="M26" s="82"/>
      <c r="N26" s="82"/>
    </row>
    <row r="27" spans="1:14" ht="18.899999999999999" customHeight="1" x14ac:dyDescent="0.45">
      <c r="A27" s="64"/>
      <c r="B27" s="64"/>
      <c r="C27" s="64" t="s">
        <v>171</v>
      </c>
      <c r="D27" s="64"/>
      <c r="E27" s="64"/>
      <c r="F27" s="64"/>
      <c r="G27" s="64"/>
      <c r="H27" s="100">
        <v>-8012567</v>
      </c>
      <c r="I27" s="157"/>
      <c r="J27" s="82">
        <v>26992047</v>
      </c>
      <c r="K27" s="157"/>
      <c r="L27" s="100">
        <v>-7551042</v>
      </c>
      <c r="M27" s="157"/>
      <c r="N27" s="157">
        <v>26939319</v>
      </c>
    </row>
    <row r="28" spans="1:14" ht="18.899999999999999" customHeight="1" x14ac:dyDescent="0.45">
      <c r="A28" s="64"/>
      <c r="B28" s="64"/>
      <c r="C28" s="64" t="s">
        <v>20</v>
      </c>
      <c r="D28" s="64"/>
      <c r="E28" s="64"/>
      <c r="F28" s="64"/>
      <c r="G28" s="64"/>
      <c r="H28" s="100">
        <v>-698555935</v>
      </c>
      <c r="I28" s="157"/>
      <c r="J28" s="82">
        <v>-75225864</v>
      </c>
      <c r="K28" s="157"/>
      <c r="L28" s="100">
        <v>-707412167</v>
      </c>
      <c r="M28" s="157"/>
      <c r="N28" s="157">
        <v>-48191475</v>
      </c>
    </row>
    <row r="29" spans="1:14" ht="18.899999999999999" customHeight="1" x14ac:dyDescent="0.45">
      <c r="A29" s="64"/>
      <c r="B29" s="64"/>
      <c r="C29" s="64" t="s">
        <v>21</v>
      </c>
      <c r="D29" s="64"/>
      <c r="E29" s="64"/>
      <c r="F29" s="64"/>
      <c r="G29" s="64"/>
      <c r="H29" s="100">
        <v>101000000</v>
      </c>
      <c r="I29" s="157"/>
      <c r="J29" s="82">
        <v>-17366907</v>
      </c>
      <c r="K29" s="157"/>
      <c r="L29" s="100">
        <v>101000000</v>
      </c>
      <c r="M29" s="157"/>
      <c r="N29" s="82">
        <v>-17796700</v>
      </c>
    </row>
    <row r="30" spans="1:14" ht="18.899999999999999" customHeight="1" x14ac:dyDescent="0.45">
      <c r="A30" s="64"/>
      <c r="B30" s="64"/>
      <c r="C30" s="64" t="s">
        <v>28</v>
      </c>
      <c r="D30" s="64"/>
      <c r="E30" s="64"/>
      <c r="F30" s="64"/>
      <c r="G30" s="64"/>
      <c r="H30" s="100">
        <v>-76868750</v>
      </c>
      <c r="I30" s="157"/>
      <c r="J30" s="82">
        <v>0</v>
      </c>
      <c r="K30" s="157"/>
      <c r="L30" s="100">
        <v>-76868750</v>
      </c>
      <c r="M30" s="157"/>
      <c r="N30" s="82">
        <v>0</v>
      </c>
    </row>
    <row r="31" spans="1:14" ht="18.899999999999999" customHeight="1" x14ac:dyDescent="0.45">
      <c r="A31" s="64"/>
      <c r="B31" s="64"/>
      <c r="C31" s="64" t="s">
        <v>34</v>
      </c>
      <c r="D31" s="64"/>
      <c r="E31" s="64"/>
      <c r="F31" s="64"/>
      <c r="G31" s="64"/>
      <c r="H31" s="100">
        <v>14891002</v>
      </c>
      <c r="I31" s="157"/>
      <c r="J31" s="82">
        <v>-63972504</v>
      </c>
      <c r="K31" s="157"/>
      <c r="L31" s="100">
        <v>14901199</v>
      </c>
      <c r="M31" s="157"/>
      <c r="N31" s="82">
        <v>-64015858</v>
      </c>
    </row>
    <row r="32" spans="1:14" ht="18.899999999999999" customHeight="1" x14ac:dyDescent="0.45">
      <c r="A32" s="64"/>
      <c r="B32" s="64" t="s">
        <v>172</v>
      </c>
      <c r="C32" s="64"/>
      <c r="D32" s="64"/>
      <c r="E32" s="64"/>
      <c r="F32" s="64"/>
      <c r="G32" s="64"/>
      <c r="H32" s="100"/>
      <c r="I32" s="157"/>
      <c r="J32" s="82"/>
      <c r="K32" s="157"/>
      <c r="L32" s="100"/>
      <c r="M32" s="157"/>
      <c r="N32" s="82"/>
    </row>
    <row r="33" spans="1:14" ht="18.899999999999999" customHeight="1" x14ac:dyDescent="0.45">
      <c r="A33" s="64"/>
      <c r="B33" s="176"/>
      <c r="C33" s="64" t="s">
        <v>42</v>
      </c>
      <c r="D33" s="64"/>
      <c r="E33" s="64"/>
      <c r="F33" s="64"/>
      <c r="G33" s="64"/>
      <c r="H33" s="100">
        <v>-37771227</v>
      </c>
      <c r="I33" s="157"/>
      <c r="J33" s="82">
        <v>-9547225</v>
      </c>
      <c r="K33" s="157"/>
      <c r="L33" s="100">
        <v>-46272739</v>
      </c>
      <c r="M33" s="157"/>
      <c r="N33" s="157">
        <v>-9410885</v>
      </c>
    </row>
    <row r="34" spans="1:14" ht="18.899999999999999" customHeight="1" x14ac:dyDescent="0.45">
      <c r="A34" s="64"/>
      <c r="B34" s="176"/>
      <c r="C34" s="64" t="s">
        <v>44</v>
      </c>
      <c r="D34" s="64"/>
      <c r="E34" s="64"/>
      <c r="F34" s="64"/>
      <c r="G34" s="64"/>
      <c r="H34" s="100">
        <v>-1014922</v>
      </c>
      <c r="I34" s="157"/>
      <c r="J34" s="82">
        <v>-172118</v>
      </c>
      <c r="K34" s="157"/>
      <c r="L34" s="100">
        <v>-215732</v>
      </c>
      <c r="M34" s="157"/>
      <c r="N34" s="157">
        <v>-775231</v>
      </c>
    </row>
    <row r="35" spans="1:14" ht="18.899999999999999" customHeight="1" x14ac:dyDescent="0.45">
      <c r="A35" s="64"/>
      <c r="B35" s="176"/>
      <c r="C35" s="64" t="s">
        <v>53</v>
      </c>
      <c r="D35" s="64"/>
      <c r="E35" s="64"/>
      <c r="F35" s="64"/>
      <c r="G35" s="64"/>
      <c r="H35" s="100">
        <v>-8050</v>
      </c>
      <c r="I35" s="157"/>
      <c r="J35" s="82">
        <v>8050</v>
      </c>
      <c r="K35" s="157"/>
      <c r="L35" s="100">
        <v>-8050</v>
      </c>
      <c r="M35" s="157"/>
      <c r="N35" s="157">
        <v>8050</v>
      </c>
    </row>
    <row r="36" spans="1:14" ht="18.899999999999999" customHeight="1" x14ac:dyDescent="0.45">
      <c r="A36" s="64"/>
      <c r="B36" s="176"/>
      <c r="C36" s="177" t="s">
        <v>173</v>
      </c>
      <c r="D36" s="64"/>
      <c r="E36" s="64"/>
      <c r="F36" s="64"/>
      <c r="G36" s="64"/>
      <c r="H36" s="112">
        <v>-227129</v>
      </c>
      <c r="I36" s="157"/>
      <c r="J36" s="77">
        <v>0</v>
      </c>
      <c r="K36" s="157"/>
      <c r="L36" s="112">
        <v>-227129</v>
      </c>
      <c r="M36" s="157"/>
      <c r="N36" s="175">
        <v>0</v>
      </c>
    </row>
    <row r="37" spans="1:14" ht="6" customHeight="1" x14ac:dyDescent="0.45">
      <c r="A37" s="172"/>
      <c r="B37" s="172"/>
      <c r="C37" s="64"/>
      <c r="D37" s="64"/>
      <c r="E37" s="64"/>
      <c r="F37" s="64"/>
      <c r="G37" s="64"/>
      <c r="H37" s="100"/>
      <c r="I37" s="82"/>
      <c r="J37" s="82"/>
      <c r="K37" s="82"/>
      <c r="L37" s="100"/>
      <c r="M37" s="82"/>
      <c r="N37" s="82"/>
    </row>
    <row r="38" spans="1:14" ht="18.899999999999999" customHeight="1" x14ac:dyDescent="0.45">
      <c r="A38" s="64" t="s">
        <v>174</v>
      </c>
      <c r="B38" s="64"/>
      <c r="C38" s="64"/>
      <c r="D38" s="64"/>
      <c r="E38" s="64"/>
      <c r="F38" s="64"/>
      <c r="G38" s="64"/>
      <c r="H38" s="100">
        <f>SUM(H24:H36)</f>
        <v>-650473295</v>
      </c>
      <c r="I38" s="82"/>
      <c r="J38" s="82">
        <f>SUM(J24:J36)</f>
        <v>-16445889</v>
      </c>
      <c r="K38" s="82"/>
      <c r="L38" s="100">
        <f>SUM(L24:L36)</f>
        <v>-683455139</v>
      </c>
      <c r="M38" s="82"/>
      <c r="N38" s="82">
        <f>SUM(N24:N36)</f>
        <v>-4943929</v>
      </c>
    </row>
    <row r="39" spans="1:14" ht="18.899999999999999" customHeight="1" x14ac:dyDescent="0.45">
      <c r="A39" s="64"/>
      <c r="B39" s="64" t="s">
        <v>175</v>
      </c>
      <c r="C39" s="64"/>
      <c r="D39" s="64"/>
      <c r="E39" s="64"/>
      <c r="F39" s="64"/>
      <c r="G39" s="64"/>
      <c r="H39" s="100">
        <v>186282</v>
      </c>
      <c r="I39" s="157"/>
      <c r="J39" s="82">
        <v>29306</v>
      </c>
      <c r="K39" s="157"/>
      <c r="L39" s="100">
        <v>4836833</v>
      </c>
      <c r="M39" s="157"/>
      <c r="N39" s="157">
        <v>4320490</v>
      </c>
    </row>
    <row r="40" spans="1:14" ht="18.899999999999999" customHeight="1" x14ac:dyDescent="0.45">
      <c r="A40" s="64"/>
      <c r="B40" s="64" t="s">
        <v>176</v>
      </c>
      <c r="C40" s="64"/>
      <c r="D40" s="64"/>
      <c r="E40" s="64"/>
      <c r="F40" s="64"/>
      <c r="G40" s="64"/>
      <c r="H40" s="100">
        <v>-73325161</v>
      </c>
      <c r="I40" s="173"/>
      <c r="J40" s="82">
        <v>-32997019</v>
      </c>
      <c r="K40" s="173"/>
      <c r="L40" s="100">
        <v>-71283187</v>
      </c>
      <c r="M40" s="173"/>
      <c r="N40" s="178">
        <v>-31378176</v>
      </c>
    </row>
    <row r="41" spans="1:14" ht="18.899999999999999" customHeight="1" x14ac:dyDescent="0.45">
      <c r="A41" s="64"/>
      <c r="B41" s="64" t="s">
        <v>177</v>
      </c>
      <c r="C41" s="64"/>
      <c r="D41" s="64"/>
      <c r="E41" s="64"/>
      <c r="F41" s="64"/>
      <c r="G41" s="64"/>
      <c r="H41" s="112">
        <v>-10192984</v>
      </c>
      <c r="I41" s="173"/>
      <c r="J41" s="77">
        <v>-39014877</v>
      </c>
      <c r="K41" s="173"/>
      <c r="L41" s="112">
        <v>-8536572</v>
      </c>
      <c r="M41" s="173"/>
      <c r="N41" s="179">
        <v>-37250838</v>
      </c>
    </row>
    <row r="42" spans="1:14" ht="6" customHeight="1" x14ac:dyDescent="0.45">
      <c r="A42" s="172"/>
      <c r="B42" s="172"/>
      <c r="C42" s="64"/>
      <c r="D42" s="64"/>
      <c r="E42" s="64"/>
      <c r="F42" s="64"/>
      <c r="G42" s="64"/>
      <c r="H42" s="100"/>
      <c r="I42" s="82"/>
      <c r="J42" s="82"/>
      <c r="K42" s="82"/>
      <c r="L42" s="100"/>
      <c r="M42" s="82"/>
      <c r="N42" s="82"/>
    </row>
    <row r="43" spans="1:14" ht="18.899999999999999" customHeight="1" x14ac:dyDescent="0.45">
      <c r="A43" s="78" t="s">
        <v>178</v>
      </c>
      <c r="B43" s="78"/>
      <c r="C43" s="78"/>
      <c r="D43" s="78"/>
      <c r="E43" s="78"/>
      <c r="F43" s="180"/>
      <c r="G43" s="180"/>
      <c r="H43" s="112">
        <f>SUM(H38:H41)</f>
        <v>-733805158</v>
      </c>
      <c r="I43" s="82"/>
      <c r="J43" s="77">
        <f>SUM(J38:J41)</f>
        <v>-88428479</v>
      </c>
      <c r="K43" s="82"/>
      <c r="L43" s="112">
        <f>SUM(L38:L41)</f>
        <v>-758438065</v>
      </c>
      <c r="M43" s="82"/>
      <c r="N43" s="77">
        <f>SUM(N38:N41)</f>
        <v>-69252453</v>
      </c>
    </row>
    <row r="44" spans="1:14" ht="18.899999999999999" customHeight="1" x14ac:dyDescent="0.45">
      <c r="A44" s="78"/>
      <c r="B44" s="78"/>
      <c r="C44" s="78"/>
      <c r="D44" s="78"/>
      <c r="E44" s="78"/>
      <c r="F44" s="180"/>
      <c r="G44" s="180"/>
      <c r="H44" s="82"/>
      <c r="I44" s="82"/>
      <c r="J44" s="82"/>
      <c r="K44" s="82"/>
      <c r="L44" s="82"/>
      <c r="M44" s="82"/>
      <c r="N44" s="82"/>
    </row>
    <row r="45" spans="1:14" ht="18.899999999999999" customHeight="1" x14ac:dyDescent="0.45">
      <c r="A45" s="78"/>
      <c r="B45" s="78"/>
      <c r="C45" s="78"/>
      <c r="D45" s="78"/>
      <c r="E45" s="78"/>
      <c r="F45" s="180"/>
      <c r="G45" s="180"/>
      <c r="H45" s="82"/>
      <c r="I45" s="82"/>
      <c r="J45" s="82"/>
      <c r="K45" s="82"/>
      <c r="L45" s="82"/>
      <c r="M45" s="82"/>
      <c r="N45" s="82"/>
    </row>
    <row r="46" spans="1:14" ht="18.899999999999999" customHeight="1" x14ac:dyDescent="0.45">
      <c r="A46" s="78"/>
      <c r="B46" s="78"/>
      <c r="C46" s="78"/>
      <c r="D46" s="78"/>
      <c r="E46" s="78"/>
      <c r="F46" s="180"/>
      <c r="G46" s="180"/>
      <c r="H46" s="82"/>
      <c r="I46" s="82"/>
      <c r="J46" s="82"/>
      <c r="K46" s="82"/>
      <c r="L46" s="82"/>
      <c r="M46" s="82"/>
      <c r="N46" s="82"/>
    </row>
    <row r="47" spans="1:14" ht="18.899999999999999" customHeight="1" x14ac:dyDescent="0.45">
      <c r="A47" s="78"/>
      <c r="B47" s="78"/>
      <c r="C47" s="78"/>
      <c r="D47" s="78"/>
      <c r="E47" s="78"/>
      <c r="F47" s="180"/>
      <c r="G47" s="180"/>
      <c r="H47" s="82"/>
      <c r="I47" s="82"/>
      <c r="J47" s="82"/>
      <c r="K47" s="82"/>
      <c r="L47" s="82"/>
      <c r="M47" s="82"/>
      <c r="N47" s="82"/>
    </row>
    <row r="48" spans="1:14" ht="10.5" customHeight="1" x14ac:dyDescent="0.45">
      <c r="A48" s="181"/>
      <c r="B48" s="64"/>
      <c r="C48" s="64"/>
      <c r="D48" s="64"/>
      <c r="E48" s="64"/>
      <c r="F48" s="64"/>
      <c r="G48" s="64"/>
      <c r="H48" s="82"/>
      <c r="I48" s="82"/>
      <c r="J48" s="82"/>
      <c r="K48" s="82"/>
      <c r="L48" s="82"/>
      <c r="M48" s="82"/>
      <c r="N48" s="82"/>
    </row>
    <row r="49" spans="1:14" ht="21.9" customHeight="1" x14ac:dyDescent="0.45">
      <c r="A49" s="84" t="str">
        <f>'[8]Equity Com 8'!A33</f>
        <v>หมายเหตุประกอบข้อมูลทางการเงินเป็นส่วนหนึ่งของข้อมูลทางการเงินระหว่างกาลนี้</v>
      </c>
      <c r="B49" s="84"/>
      <c r="C49" s="84"/>
      <c r="D49" s="84"/>
      <c r="E49" s="84"/>
      <c r="F49" s="84"/>
      <c r="G49" s="84"/>
      <c r="H49" s="77"/>
      <c r="I49" s="77"/>
      <c r="J49" s="77"/>
      <c r="K49" s="77"/>
      <c r="L49" s="77"/>
      <c r="M49" s="77"/>
      <c r="N49" s="77"/>
    </row>
    <row r="50" spans="1:14" ht="18.899999999999999" customHeight="1" x14ac:dyDescent="0.45">
      <c r="A50" s="1" t="str">
        <f>A1</f>
        <v>บริษัท วิลล่า คุณาลัย จำกัด (มหาชน)</v>
      </c>
      <c r="B50" s="78"/>
      <c r="C50" s="78"/>
      <c r="D50" s="78"/>
      <c r="E50" s="64"/>
      <c r="F50" s="64"/>
      <c r="G50" s="64"/>
      <c r="H50" s="82"/>
      <c r="I50" s="82"/>
      <c r="J50" s="82"/>
      <c r="K50" s="82"/>
      <c r="L50" s="82"/>
      <c r="M50" s="82"/>
      <c r="N50" s="82"/>
    </row>
    <row r="51" spans="1:14" ht="18.899999999999999" customHeight="1" x14ac:dyDescent="0.45">
      <c r="A51" s="78" t="s">
        <v>179</v>
      </c>
      <c r="B51" s="78"/>
      <c r="C51" s="78"/>
      <c r="D51" s="78"/>
      <c r="E51" s="64"/>
      <c r="F51" s="64"/>
      <c r="G51" s="64"/>
      <c r="H51" s="82"/>
      <c r="I51" s="82"/>
      <c r="J51" s="82"/>
      <c r="K51" s="82"/>
      <c r="L51" s="82"/>
      <c r="M51" s="82"/>
      <c r="N51" s="82"/>
    </row>
    <row r="52" spans="1:14" ht="18.899999999999999" customHeight="1" x14ac:dyDescent="0.45">
      <c r="A52" s="83" t="str">
        <f>A3</f>
        <v>สำหรับงวดเก้าเดือนสิ้นสุดวันที่ 30 กันยายน พ.ศ. 2566</v>
      </c>
      <c r="B52" s="83"/>
      <c r="C52" s="83"/>
      <c r="D52" s="83"/>
      <c r="E52" s="84"/>
      <c r="F52" s="84"/>
      <c r="G52" s="84"/>
      <c r="H52" s="77"/>
      <c r="I52" s="77"/>
      <c r="J52" s="77"/>
      <c r="K52" s="77"/>
      <c r="L52" s="77"/>
      <c r="M52" s="77"/>
      <c r="N52" s="77"/>
    </row>
    <row r="53" spans="1:14" ht="14.25" customHeight="1" x14ac:dyDescent="0.45">
      <c r="A53" s="64"/>
      <c r="B53" s="64"/>
      <c r="C53" s="64"/>
      <c r="D53" s="64"/>
      <c r="E53" s="64"/>
      <c r="F53" s="64"/>
      <c r="G53" s="64"/>
      <c r="H53" s="82"/>
      <c r="I53" s="82"/>
      <c r="J53" s="82"/>
      <c r="K53" s="82"/>
      <c r="L53" s="82"/>
      <c r="M53" s="82"/>
      <c r="N53" s="82"/>
    </row>
    <row r="54" spans="1:14" ht="18.899999999999999" customHeight="1" x14ac:dyDescent="0.45">
      <c r="A54" s="64"/>
      <c r="B54" s="64"/>
      <c r="C54" s="64"/>
      <c r="D54" s="64"/>
      <c r="E54" s="64"/>
      <c r="F54" s="64"/>
      <c r="G54" s="64"/>
      <c r="H54" s="193" t="s">
        <v>3</v>
      </c>
      <c r="I54" s="193"/>
      <c r="J54" s="193"/>
      <c r="K54" s="163"/>
      <c r="L54" s="193" t="s">
        <v>4</v>
      </c>
      <c r="M54" s="193"/>
      <c r="N54" s="193"/>
    </row>
    <row r="55" spans="1:14" ht="18.899999999999999" customHeight="1" x14ac:dyDescent="0.45">
      <c r="A55" s="78"/>
      <c r="B55" s="78"/>
      <c r="C55" s="78"/>
      <c r="D55" s="78"/>
      <c r="E55" s="78"/>
      <c r="F55" s="78"/>
      <c r="G55" s="78"/>
      <c r="H55" s="94" t="s">
        <v>5</v>
      </c>
      <c r="I55" s="182"/>
      <c r="J55" s="94" t="s">
        <v>5</v>
      </c>
      <c r="K55" s="94"/>
      <c r="L55" s="94" t="s">
        <v>5</v>
      </c>
      <c r="M55" s="182"/>
      <c r="N55" s="94" t="s">
        <v>5</v>
      </c>
    </row>
    <row r="56" spans="1:14" ht="18.899999999999999" customHeight="1" x14ac:dyDescent="0.45">
      <c r="A56" s="64"/>
      <c r="B56" s="64"/>
      <c r="C56" s="64"/>
      <c r="D56" s="64"/>
      <c r="E56" s="64"/>
      <c r="F56" s="64"/>
      <c r="G56" s="64"/>
      <c r="H56" s="166" t="s">
        <v>9</v>
      </c>
      <c r="J56" s="166" t="s">
        <v>10</v>
      </c>
      <c r="K56" s="94"/>
      <c r="L56" s="166" t="s">
        <v>9</v>
      </c>
      <c r="N56" s="166" t="s">
        <v>10</v>
      </c>
    </row>
    <row r="57" spans="1:14" ht="18.899999999999999" customHeight="1" x14ac:dyDescent="0.45">
      <c r="A57" s="64"/>
      <c r="B57" s="64"/>
      <c r="C57" s="64"/>
      <c r="D57" s="64"/>
      <c r="E57" s="64"/>
      <c r="F57" s="167" t="s">
        <v>11</v>
      </c>
      <c r="G57" s="64"/>
      <c r="H57" s="168" t="s">
        <v>12</v>
      </c>
      <c r="I57" s="169"/>
      <c r="J57" s="168" t="s">
        <v>12</v>
      </c>
      <c r="K57" s="169"/>
      <c r="L57" s="168" t="s">
        <v>12</v>
      </c>
      <c r="M57" s="170"/>
      <c r="N57" s="168" t="s">
        <v>12</v>
      </c>
    </row>
    <row r="58" spans="1:14" ht="18.75" customHeight="1" x14ac:dyDescent="0.45">
      <c r="A58" s="183" t="s">
        <v>180</v>
      </c>
      <c r="B58" s="183"/>
      <c r="C58" s="64"/>
      <c r="D58" s="64"/>
      <c r="E58" s="64"/>
      <c r="F58" s="64"/>
      <c r="G58" s="64"/>
      <c r="H58" s="100"/>
      <c r="I58" s="94"/>
      <c r="J58" s="82"/>
      <c r="K58" s="94"/>
      <c r="L58" s="100"/>
      <c r="M58" s="94"/>
      <c r="N58" s="82"/>
    </row>
    <row r="59" spans="1:14" ht="18.899999999999999" customHeight="1" x14ac:dyDescent="0.45">
      <c r="A59" s="184" t="s">
        <v>181</v>
      </c>
      <c r="B59" s="184"/>
      <c r="C59" s="64"/>
      <c r="D59" s="64"/>
      <c r="E59" s="64"/>
      <c r="F59" s="64"/>
      <c r="G59" s="64"/>
      <c r="H59" s="100">
        <v>2959675</v>
      </c>
      <c r="I59" s="94"/>
      <c r="J59" s="82">
        <v>11107070</v>
      </c>
      <c r="K59" s="94"/>
      <c r="L59" s="100">
        <v>2959675</v>
      </c>
      <c r="M59" s="94"/>
      <c r="N59" s="82">
        <v>11107070</v>
      </c>
    </row>
    <row r="60" spans="1:14" ht="18.899999999999999" customHeight="1" x14ac:dyDescent="0.45">
      <c r="A60" s="64" t="s">
        <v>182</v>
      </c>
      <c r="B60" s="184"/>
      <c r="C60" s="64"/>
      <c r="D60" s="64"/>
      <c r="E60" s="64"/>
      <c r="F60" s="79"/>
      <c r="G60" s="64"/>
      <c r="H60" s="100">
        <v>-8552156</v>
      </c>
      <c r="I60" s="94"/>
      <c r="J60" s="82">
        <v>-1466478</v>
      </c>
      <c r="K60" s="94"/>
      <c r="L60" s="100">
        <v>-8512161</v>
      </c>
      <c r="M60" s="94"/>
      <c r="N60" s="82">
        <v>-1454174</v>
      </c>
    </row>
    <row r="61" spans="1:14" ht="18.899999999999999" customHeight="1" x14ac:dyDescent="0.45">
      <c r="A61" s="64" t="s">
        <v>183</v>
      </c>
      <c r="B61" s="184"/>
      <c r="C61" s="64"/>
      <c r="D61" s="64"/>
      <c r="E61" s="64"/>
      <c r="F61" s="79"/>
      <c r="G61" s="64"/>
      <c r="H61" s="100">
        <v>0</v>
      </c>
      <c r="I61" s="94"/>
      <c r="J61" s="82">
        <v>-503756</v>
      </c>
      <c r="K61" s="94"/>
      <c r="L61" s="100">
        <v>0</v>
      </c>
      <c r="M61" s="94"/>
      <c r="N61" s="82">
        <v>-503756</v>
      </c>
    </row>
    <row r="62" spans="1:14" ht="18.899999999999999" customHeight="1" x14ac:dyDescent="0.45">
      <c r="A62" s="64" t="s">
        <v>184</v>
      </c>
      <c r="B62" s="184"/>
      <c r="C62" s="64"/>
      <c r="D62" s="64"/>
      <c r="E62" s="64"/>
      <c r="F62" s="79"/>
      <c r="G62" s="64"/>
      <c r="H62" s="100">
        <v>0</v>
      </c>
      <c r="I62" s="94"/>
      <c r="J62" s="82">
        <v>1500</v>
      </c>
      <c r="K62" s="94"/>
      <c r="L62" s="100">
        <v>0</v>
      </c>
      <c r="M62" s="94"/>
      <c r="N62" s="82">
        <v>1500</v>
      </c>
    </row>
    <row r="63" spans="1:14" ht="18.899999999999999" customHeight="1" x14ac:dyDescent="0.45">
      <c r="A63" s="184" t="s">
        <v>185</v>
      </c>
      <c r="B63" s="184"/>
      <c r="C63" s="64"/>
      <c r="D63" s="64"/>
      <c r="E63" s="64"/>
      <c r="F63" s="18" t="s">
        <v>19</v>
      </c>
      <c r="G63" s="64"/>
      <c r="H63" s="100">
        <v>0</v>
      </c>
      <c r="I63" s="94"/>
      <c r="J63" s="82">
        <v>0</v>
      </c>
      <c r="K63" s="94"/>
      <c r="L63" s="100">
        <v>-15000000</v>
      </c>
      <c r="M63" s="94"/>
      <c r="N63" s="82">
        <v>-31500000</v>
      </c>
    </row>
    <row r="64" spans="1:14" ht="18.899999999999999" customHeight="1" x14ac:dyDescent="0.45">
      <c r="A64" s="184" t="s">
        <v>186</v>
      </c>
      <c r="B64" s="184"/>
      <c r="C64" s="64"/>
      <c r="D64" s="64"/>
      <c r="E64" s="64"/>
      <c r="F64" s="18"/>
      <c r="G64" s="64"/>
      <c r="H64" s="100"/>
      <c r="I64" s="94"/>
      <c r="K64" s="94"/>
      <c r="L64" s="100"/>
      <c r="M64" s="94"/>
      <c r="N64" s="82"/>
    </row>
    <row r="65" spans="1:14" ht="18.600000000000001" customHeight="1" x14ac:dyDescent="0.45">
      <c r="A65" s="184"/>
      <c r="B65" s="184" t="s">
        <v>187</v>
      </c>
      <c r="C65" s="64"/>
      <c r="D65" s="64"/>
      <c r="E65" s="64"/>
      <c r="F65" s="18" t="s">
        <v>19</v>
      </c>
      <c r="G65" s="64"/>
      <c r="H65" s="112">
        <v>0</v>
      </c>
      <c r="I65" s="94"/>
      <c r="J65" s="77">
        <v>0</v>
      </c>
      <c r="K65" s="94"/>
      <c r="L65" s="112">
        <v>69000000</v>
      </c>
      <c r="M65" s="94"/>
      <c r="N65" s="77">
        <v>0</v>
      </c>
    </row>
    <row r="66" spans="1:14" ht="3.9" customHeight="1" x14ac:dyDescent="0.45">
      <c r="A66" s="64"/>
      <c r="B66" s="64"/>
      <c r="C66" s="64"/>
      <c r="D66" s="64"/>
      <c r="E66" s="64"/>
      <c r="F66" s="64"/>
      <c r="G66" s="64"/>
      <c r="H66" s="100"/>
      <c r="I66" s="48"/>
      <c r="J66" s="82"/>
      <c r="K66" s="48"/>
      <c r="L66" s="160"/>
      <c r="M66" s="48"/>
      <c r="N66" s="48"/>
    </row>
    <row r="67" spans="1:14" ht="18.600000000000001" customHeight="1" x14ac:dyDescent="0.45">
      <c r="A67" s="183" t="s">
        <v>188</v>
      </c>
      <c r="B67" s="183"/>
      <c r="C67" s="64"/>
      <c r="D67" s="64"/>
      <c r="E67" s="64"/>
      <c r="F67" s="64"/>
      <c r="G67" s="64"/>
      <c r="H67" s="112">
        <f>SUM(H59:H65)</f>
        <v>-5592481</v>
      </c>
      <c r="I67" s="82"/>
      <c r="J67" s="77">
        <f>SUM(J59:J66)</f>
        <v>9138336</v>
      </c>
      <c r="K67" s="82"/>
      <c r="L67" s="112">
        <f>SUM(L59:L65)</f>
        <v>48447514</v>
      </c>
      <c r="M67" s="82"/>
      <c r="N67" s="77">
        <f>SUM(N59:N66)</f>
        <v>-22349360</v>
      </c>
    </row>
    <row r="68" spans="1:14" ht="8.1" customHeight="1" x14ac:dyDescent="0.45">
      <c r="A68" s="64"/>
      <c r="B68" s="64"/>
      <c r="C68" s="64"/>
      <c r="D68" s="64"/>
      <c r="E68" s="64"/>
      <c r="F68" s="64"/>
      <c r="G68" s="64"/>
      <c r="H68" s="100"/>
      <c r="I68" s="82"/>
      <c r="J68" s="82"/>
      <c r="K68" s="82"/>
      <c r="L68" s="100"/>
      <c r="M68" s="82"/>
      <c r="N68" s="82"/>
    </row>
    <row r="69" spans="1:14" ht="18.600000000000001" customHeight="1" x14ac:dyDescent="0.45">
      <c r="A69" s="183" t="s">
        <v>189</v>
      </c>
      <c r="B69" s="183"/>
      <c r="C69" s="64"/>
      <c r="D69" s="64"/>
      <c r="E69" s="64"/>
      <c r="F69" s="64"/>
      <c r="G69" s="64"/>
      <c r="H69" s="100"/>
      <c r="I69" s="82"/>
      <c r="J69" s="82"/>
      <c r="K69" s="82"/>
      <c r="L69" s="100"/>
      <c r="M69" s="82"/>
      <c r="N69" s="82"/>
    </row>
    <row r="70" spans="1:14" ht="18.600000000000001" customHeight="1" x14ac:dyDescent="0.45">
      <c r="A70" s="184" t="s">
        <v>190</v>
      </c>
      <c r="B70" s="183"/>
      <c r="C70" s="64"/>
      <c r="D70" s="64"/>
      <c r="E70" s="64"/>
      <c r="F70" s="64"/>
      <c r="G70" s="64"/>
      <c r="H70" s="100">
        <v>-4566260</v>
      </c>
      <c r="I70" s="82"/>
      <c r="J70" s="82" t="s">
        <v>26</v>
      </c>
      <c r="K70" s="82"/>
      <c r="L70" s="100">
        <v>-4036250</v>
      </c>
      <c r="M70" s="82"/>
      <c r="N70" s="82">
        <v>0</v>
      </c>
    </row>
    <row r="71" spans="1:14" ht="18.600000000000001" customHeight="1" x14ac:dyDescent="0.45">
      <c r="A71" s="184" t="s">
        <v>191</v>
      </c>
      <c r="B71" s="64"/>
      <c r="C71" s="64"/>
      <c r="D71" s="64"/>
      <c r="E71" s="64"/>
      <c r="F71" s="79">
        <v>12</v>
      </c>
      <c r="G71" s="64"/>
      <c r="H71" s="100">
        <v>120000000</v>
      </c>
      <c r="I71" s="82"/>
      <c r="J71" s="82">
        <v>120000000</v>
      </c>
      <c r="K71" s="82"/>
      <c r="L71" s="100">
        <v>120000000</v>
      </c>
      <c r="M71" s="82"/>
      <c r="N71" s="82">
        <v>120000000</v>
      </c>
    </row>
    <row r="72" spans="1:14" ht="18.600000000000001" customHeight="1" x14ac:dyDescent="0.45">
      <c r="A72" s="184" t="s">
        <v>192</v>
      </c>
      <c r="B72" s="64"/>
      <c r="C72" s="64"/>
      <c r="D72" s="64"/>
      <c r="E72" s="64"/>
      <c r="F72" s="79">
        <v>12</v>
      </c>
      <c r="G72" s="64"/>
      <c r="H72" s="100">
        <v>-120000000</v>
      </c>
      <c r="I72" s="82"/>
      <c r="J72" s="82">
        <v>-169747945</v>
      </c>
      <c r="K72" s="82"/>
      <c r="L72" s="100">
        <v>-120000000</v>
      </c>
      <c r="M72" s="82"/>
      <c r="N72" s="82">
        <v>-169747945</v>
      </c>
    </row>
    <row r="73" spans="1:14" ht="18.600000000000001" customHeight="1" x14ac:dyDescent="0.45">
      <c r="A73" s="64" t="s">
        <v>193</v>
      </c>
      <c r="B73" s="64"/>
      <c r="C73" s="64"/>
      <c r="D73" s="64"/>
      <c r="E73" s="64"/>
      <c r="F73" s="79">
        <v>12</v>
      </c>
      <c r="G73" s="64"/>
      <c r="H73" s="100">
        <v>200000000</v>
      </c>
      <c r="I73" s="82"/>
      <c r="J73" s="82">
        <v>200000000</v>
      </c>
      <c r="K73" s="82"/>
      <c r="L73" s="100">
        <v>200000000</v>
      </c>
      <c r="M73" s="82"/>
      <c r="N73" s="82">
        <v>200000000</v>
      </c>
    </row>
    <row r="74" spans="1:14" ht="18.600000000000001" customHeight="1" x14ac:dyDescent="0.45">
      <c r="A74" s="64" t="s">
        <v>194</v>
      </c>
      <c r="C74" s="64"/>
      <c r="D74" s="64"/>
      <c r="E74" s="64"/>
      <c r="F74" s="79">
        <v>12</v>
      </c>
      <c r="G74" s="64"/>
      <c r="H74" s="100">
        <v>-3685473</v>
      </c>
      <c r="I74" s="82"/>
      <c r="J74" s="82">
        <v>-3801122</v>
      </c>
      <c r="K74" s="82"/>
      <c r="L74" s="100">
        <v>-3685473</v>
      </c>
      <c r="M74" s="82"/>
      <c r="N74" s="82">
        <v>-3801122</v>
      </c>
    </row>
    <row r="75" spans="1:14" ht="18.600000000000001" customHeight="1" x14ac:dyDescent="0.45">
      <c r="A75" s="64" t="s">
        <v>195</v>
      </c>
      <c r="C75" s="64"/>
      <c r="D75" s="64"/>
      <c r="E75" s="64"/>
      <c r="F75" s="79">
        <v>12</v>
      </c>
      <c r="G75" s="64"/>
      <c r="H75" s="100">
        <v>-150000000</v>
      </c>
      <c r="I75" s="82"/>
      <c r="J75" s="82" t="s">
        <v>26</v>
      </c>
      <c r="K75" s="82"/>
      <c r="L75" s="100">
        <v>-150000000</v>
      </c>
      <c r="M75" s="82"/>
      <c r="N75" s="82" t="s">
        <v>26</v>
      </c>
    </row>
    <row r="76" spans="1:14" ht="18.600000000000001" customHeight="1" x14ac:dyDescent="0.45">
      <c r="A76" s="64" t="s">
        <v>196</v>
      </c>
      <c r="B76" s="64"/>
      <c r="C76" s="64"/>
      <c r="D76" s="64"/>
      <c r="E76" s="64"/>
      <c r="F76" s="79">
        <v>12</v>
      </c>
      <c r="G76" s="64"/>
      <c r="H76" s="100">
        <v>-120000000</v>
      </c>
      <c r="I76" s="82"/>
      <c r="J76" s="82" t="s">
        <v>26</v>
      </c>
      <c r="K76" s="82"/>
      <c r="L76" s="100">
        <v>-120000000</v>
      </c>
      <c r="M76" s="82"/>
      <c r="N76" s="82" t="s">
        <v>26</v>
      </c>
    </row>
    <row r="77" spans="1:14" ht="18.600000000000001" customHeight="1" x14ac:dyDescent="0.45">
      <c r="A77" s="64" t="s">
        <v>197</v>
      </c>
      <c r="B77" s="64"/>
      <c r="C77" s="64"/>
      <c r="D77" s="64"/>
      <c r="E77" s="64"/>
      <c r="F77" s="79">
        <v>12</v>
      </c>
      <c r="G77" s="64"/>
      <c r="H77" s="100">
        <v>992637574</v>
      </c>
      <c r="I77" s="82"/>
      <c r="J77" s="82">
        <v>345856215</v>
      </c>
      <c r="K77" s="82"/>
      <c r="L77" s="100">
        <v>898543174</v>
      </c>
      <c r="M77" s="82"/>
      <c r="N77" s="82">
        <v>314129235</v>
      </c>
    </row>
    <row r="78" spans="1:14" ht="18.600000000000001" customHeight="1" x14ac:dyDescent="0.45">
      <c r="A78" s="64" t="s">
        <v>198</v>
      </c>
      <c r="B78" s="64"/>
      <c r="C78" s="64"/>
      <c r="D78" s="64"/>
      <c r="E78" s="64"/>
      <c r="F78" s="79">
        <v>12</v>
      </c>
      <c r="G78" s="64"/>
      <c r="H78" s="100">
        <v>-489174498</v>
      </c>
      <c r="I78" s="82"/>
      <c r="J78" s="82">
        <v>-365855730</v>
      </c>
      <c r="K78" s="82"/>
      <c r="L78" s="100">
        <v>-443846818</v>
      </c>
      <c r="M78" s="82"/>
      <c r="N78" s="82">
        <v>-318817830</v>
      </c>
    </row>
    <row r="79" spans="1:14" ht="18.600000000000001" customHeight="1" x14ac:dyDescent="0.45">
      <c r="A79" s="64" t="s">
        <v>199</v>
      </c>
      <c r="B79" s="64"/>
      <c r="C79" s="64"/>
      <c r="D79" s="64"/>
      <c r="E79" s="64"/>
      <c r="F79" s="79"/>
      <c r="G79" s="64"/>
      <c r="H79" s="100">
        <v>-1191514</v>
      </c>
      <c r="I79" s="82"/>
      <c r="J79" s="82">
        <v>-1110049</v>
      </c>
      <c r="K79" s="82"/>
      <c r="L79" s="100">
        <v>-1164709</v>
      </c>
      <c r="M79" s="82"/>
      <c r="N79" s="82">
        <v>-1067849</v>
      </c>
    </row>
    <row r="80" spans="1:14" ht="18.600000000000001" customHeight="1" x14ac:dyDescent="0.45">
      <c r="A80" s="64" t="s">
        <v>200</v>
      </c>
      <c r="B80" s="64"/>
      <c r="C80" s="64"/>
      <c r="D80" s="64"/>
      <c r="E80" s="64"/>
      <c r="F80" s="79">
        <v>13</v>
      </c>
      <c r="G80" s="64"/>
      <c r="H80" s="100">
        <v>131691292</v>
      </c>
      <c r="I80" s="82"/>
      <c r="J80" s="82" t="s">
        <v>26</v>
      </c>
      <c r="K80" s="82"/>
      <c r="L80" s="100">
        <v>131691292</v>
      </c>
      <c r="M80" s="82"/>
      <c r="N80" s="82" t="s">
        <v>26</v>
      </c>
    </row>
    <row r="81" spans="1:14" ht="18.600000000000001" customHeight="1" x14ac:dyDescent="0.45">
      <c r="A81" s="64" t="s">
        <v>201</v>
      </c>
      <c r="B81" s="64"/>
      <c r="C81" s="64"/>
      <c r="D81" s="64"/>
      <c r="E81" s="64"/>
      <c r="F81" s="79">
        <v>14</v>
      </c>
      <c r="G81" s="64"/>
      <c r="H81" s="112">
        <v>-20591998</v>
      </c>
      <c r="I81" s="82"/>
      <c r="J81" s="77">
        <v>-54911994</v>
      </c>
      <c r="K81" s="82"/>
      <c r="L81" s="112">
        <v>-20591998</v>
      </c>
      <c r="M81" s="82"/>
      <c r="N81" s="77">
        <v>-54911994</v>
      </c>
    </row>
    <row r="82" spans="1:14" ht="3.9" customHeight="1" x14ac:dyDescent="0.45">
      <c r="A82" s="184"/>
      <c r="B82" s="184"/>
      <c r="C82" s="64"/>
      <c r="D82" s="64"/>
      <c r="E82" s="64"/>
      <c r="F82" s="64"/>
      <c r="G82" s="64"/>
      <c r="H82" s="100"/>
      <c r="I82" s="82"/>
      <c r="J82" s="82"/>
      <c r="K82" s="82"/>
      <c r="L82" s="160"/>
      <c r="M82" s="82"/>
      <c r="N82" s="48"/>
    </row>
    <row r="83" spans="1:14" ht="18.600000000000001" customHeight="1" x14ac:dyDescent="0.45">
      <c r="A83" s="183" t="s">
        <v>202</v>
      </c>
      <c r="B83" s="183"/>
      <c r="C83" s="64"/>
      <c r="D83" s="64"/>
      <c r="E83" s="64"/>
      <c r="F83" s="64"/>
      <c r="G83" s="64"/>
      <c r="H83" s="112">
        <f>SUM(H70:H81)</f>
        <v>535119123</v>
      </c>
      <c r="I83" s="82"/>
      <c r="J83" s="77">
        <f>SUM(J70:J81)</f>
        <v>70429375</v>
      </c>
      <c r="K83" s="82"/>
      <c r="L83" s="112">
        <f>SUM(L70:L81)</f>
        <v>486909218</v>
      </c>
      <c r="M83" s="82"/>
      <c r="N83" s="77">
        <f>SUM(N70:N81)</f>
        <v>85782495</v>
      </c>
    </row>
    <row r="84" spans="1:14" ht="8.1" customHeight="1" x14ac:dyDescent="0.45">
      <c r="A84" s="64"/>
      <c r="B84" s="64"/>
      <c r="C84" s="64"/>
      <c r="D84" s="64"/>
      <c r="E84" s="64"/>
      <c r="F84" s="64"/>
      <c r="G84" s="64"/>
      <c r="H84" s="100"/>
      <c r="I84" s="82"/>
      <c r="J84" s="82"/>
      <c r="K84" s="82"/>
      <c r="L84" s="100"/>
      <c r="M84" s="82"/>
      <c r="N84" s="82"/>
    </row>
    <row r="85" spans="1:14" ht="18.600000000000001" customHeight="1" x14ac:dyDescent="0.45">
      <c r="A85" s="183" t="s">
        <v>203</v>
      </c>
      <c r="C85" s="64"/>
      <c r="D85" s="64"/>
      <c r="E85" s="64"/>
      <c r="F85" s="64"/>
      <c r="G85" s="64"/>
      <c r="H85" s="100">
        <f>+H43+H67+H83</f>
        <v>-204278516</v>
      </c>
      <c r="I85" s="82"/>
      <c r="J85" s="82">
        <f>+J43+J67+J83</f>
        <v>-8860768</v>
      </c>
      <c r="K85" s="82"/>
      <c r="L85" s="100">
        <f>+L43+L67+L83</f>
        <v>-223081333</v>
      </c>
      <c r="M85" s="82"/>
      <c r="N85" s="82">
        <f>+N43+N67+N83</f>
        <v>-5819318</v>
      </c>
    </row>
    <row r="86" spans="1:14" ht="18.600000000000001" customHeight="1" x14ac:dyDescent="0.45">
      <c r="A86" s="184" t="s">
        <v>204</v>
      </c>
      <c r="B86" s="184"/>
      <c r="C86" s="64"/>
      <c r="D86" s="64"/>
      <c r="E86" s="64"/>
      <c r="F86" s="64"/>
      <c r="G86" s="64"/>
      <c r="H86" s="112">
        <v>301243446</v>
      </c>
      <c r="I86" s="82"/>
      <c r="J86" s="77">
        <v>125655339</v>
      </c>
      <c r="K86" s="82"/>
      <c r="L86" s="112">
        <v>293109275</v>
      </c>
      <c r="M86" s="82"/>
      <c r="N86" s="77">
        <v>117855994</v>
      </c>
    </row>
    <row r="87" spans="1:14" ht="3.9" customHeight="1" x14ac:dyDescent="0.45">
      <c r="A87" s="64"/>
      <c r="B87" s="181"/>
      <c r="C87" s="64"/>
      <c r="D87" s="64"/>
      <c r="E87" s="64"/>
      <c r="F87" s="64"/>
      <c r="G87" s="64"/>
      <c r="H87" s="100"/>
      <c r="I87" s="82"/>
      <c r="J87" s="82"/>
      <c r="K87" s="82"/>
      <c r="L87" s="100"/>
      <c r="M87" s="82"/>
      <c r="N87" s="82"/>
    </row>
    <row r="88" spans="1:14" ht="18.600000000000001" customHeight="1" thickBot="1" x14ac:dyDescent="0.5">
      <c r="A88" s="183" t="s">
        <v>205</v>
      </c>
      <c r="B88" s="183"/>
      <c r="C88" s="183"/>
      <c r="D88" s="78"/>
      <c r="E88" s="64"/>
      <c r="F88" s="64"/>
      <c r="G88" s="64"/>
      <c r="H88" s="104">
        <f>SUM(H85:H87)</f>
        <v>96964930</v>
      </c>
      <c r="I88" s="82"/>
      <c r="J88" s="106">
        <f>SUM(J85:J87)</f>
        <v>116794571</v>
      </c>
      <c r="K88" s="82"/>
      <c r="L88" s="104">
        <f>SUM(L85:L87)</f>
        <v>70027942</v>
      </c>
      <c r="M88" s="82"/>
      <c r="N88" s="106">
        <f>SUM(N85:N87)</f>
        <v>112036676</v>
      </c>
    </row>
    <row r="89" spans="1:14" ht="8.1" customHeight="1" thickTop="1" x14ac:dyDescent="0.45">
      <c r="A89" s="64"/>
      <c r="B89" s="64"/>
      <c r="C89" s="64"/>
      <c r="D89" s="64"/>
      <c r="E89" s="64"/>
      <c r="F89" s="64"/>
      <c r="G89" s="64"/>
      <c r="H89" s="100"/>
      <c r="I89" s="82"/>
      <c r="J89" s="82"/>
      <c r="K89" s="82"/>
      <c r="L89" s="185"/>
      <c r="M89" s="82"/>
      <c r="N89" s="157"/>
    </row>
    <row r="90" spans="1:14" ht="18" customHeight="1" x14ac:dyDescent="0.45">
      <c r="A90" s="78" t="s">
        <v>206</v>
      </c>
      <c r="B90" s="64"/>
      <c r="C90" s="64"/>
      <c r="D90" s="64"/>
      <c r="E90" s="64"/>
      <c r="F90" s="64"/>
      <c r="G90" s="64"/>
      <c r="H90" s="100"/>
      <c r="I90" s="82"/>
      <c r="J90" s="82"/>
      <c r="K90" s="82"/>
      <c r="L90" s="100"/>
      <c r="M90" s="82"/>
      <c r="N90" s="82"/>
    </row>
    <row r="91" spans="1:14" ht="18.600000000000001" customHeight="1" x14ac:dyDescent="0.45">
      <c r="A91" s="181" t="s">
        <v>207</v>
      </c>
      <c r="B91" s="64"/>
      <c r="C91" s="64"/>
      <c r="D91" s="64"/>
      <c r="E91" s="64"/>
      <c r="F91" s="79"/>
      <c r="G91" s="64"/>
      <c r="H91" s="100">
        <v>0</v>
      </c>
      <c r="I91" s="82"/>
      <c r="J91" s="82">
        <v>6249</v>
      </c>
      <c r="K91" s="82"/>
      <c r="L91" s="100">
        <v>0</v>
      </c>
      <c r="M91" s="82"/>
      <c r="N91" s="82" t="s">
        <v>26</v>
      </c>
    </row>
    <row r="92" spans="1:14" ht="18.600000000000001" customHeight="1" x14ac:dyDescent="0.45">
      <c r="A92" s="181" t="s">
        <v>208</v>
      </c>
      <c r="B92" s="64"/>
      <c r="C92" s="64"/>
      <c r="D92" s="64"/>
      <c r="E92" s="64"/>
      <c r="F92" s="64"/>
      <c r="G92" s="64"/>
      <c r="H92" s="100"/>
      <c r="I92" s="82"/>
      <c r="J92" s="82"/>
      <c r="K92" s="82"/>
      <c r="L92" s="100"/>
      <c r="M92" s="82"/>
      <c r="N92" s="82"/>
    </row>
    <row r="93" spans="1:14" ht="18.600000000000001" customHeight="1" x14ac:dyDescent="0.45">
      <c r="A93" s="181"/>
      <c r="B93" s="64" t="s">
        <v>209</v>
      </c>
      <c r="C93" s="64"/>
      <c r="D93" s="64"/>
      <c r="E93" s="64"/>
      <c r="F93" s="79">
        <v>9</v>
      </c>
      <c r="G93" s="64"/>
      <c r="H93" s="100">
        <v>51174969</v>
      </c>
      <c r="I93" s="82"/>
      <c r="J93" s="82">
        <v>21334550</v>
      </c>
      <c r="K93" s="82"/>
      <c r="L93" s="100">
        <v>51174969</v>
      </c>
      <c r="M93" s="82"/>
      <c r="N93" s="82">
        <v>3028970</v>
      </c>
    </row>
    <row r="94" spans="1:14" ht="18.600000000000001" customHeight="1" x14ac:dyDescent="0.45">
      <c r="A94" s="181" t="s">
        <v>210</v>
      </c>
      <c r="B94" s="64"/>
      <c r="C94" s="64"/>
      <c r="D94" s="64"/>
      <c r="E94" s="64"/>
      <c r="F94" s="79"/>
      <c r="G94" s="64"/>
      <c r="H94" s="100"/>
      <c r="L94" s="100"/>
    </row>
    <row r="95" spans="1:14" ht="18.600000000000001" customHeight="1" x14ac:dyDescent="0.45">
      <c r="A95" s="181"/>
      <c r="B95" s="64" t="s">
        <v>211</v>
      </c>
      <c r="D95" s="64"/>
      <c r="E95" s="64"/>
      <c r="F95" s="79"/>
      <c r="G95" s="64"/>
      <c r="H95" s="100">
        <v>86950304</v>
      </c>
      <c r="I95" s="82"/>
      <c r="J95" s="82">
        <v>21000000</v>
      </c>
      <c r="K95" s="82"/>
      <c r="L95" s="100">
        <v>0</v>
      </c>
      <c r="M95" s="82"/>
      <c r="N95" s="82">
        <v>21000000</v>
      </c>
    </row>
    <row r="96" spans="1:14" ht="18.600000000000001" customHeight="1" x14ac:dyDescent="0.45">
      <c r="A96" s="181" t="s">
        <v>212</v>
      </c>
      <c r="C96" s="64"/>
      <c r="D96" s="64"/>
      <c r="E96" s="64"/>
      <c r="F96" s="79"/>
      <c r="G96" s="64"/>
      <c r="H96" s="100"/>
      <c r="I96" s="82"/>
      <c r="J96" s="82"/>
      <c r="K96" s="82"/>
      <c r="L96" s="100"/>
      <c r="M96" s="82"/>
      <c r="N96" s="82"/>
    </row>
    <row r="97" spans="1:14" ht="18.600000000000001" customHeight="1" x14ac:dyDescent="0.45">
      <c r="A97" s="181"/>
      <c r="B97" s="6" t="s">
        <v>20</v>
      </c>
      <c r="C97" s="64"/>
      <c r="D97" s="64"/>
      <c r="E97" s="64"/>
      <c r="F97" s="79">
        <v>9</v>
      </c>
      <c r="G97" s="64"/>
      <c r="H97" s="100">
        <v>11482799</v>
      </c>
      <c r="I97" s="82"/>
      <c r="J97" s="82">
        <v>18279236</v>
      </c>
      <c r="K97" s="82"/>
      <c r="L97" s="100">
        <v>11482799</v>
      </c>
      <c r="M97" s="82"/>
      <c r="N97" s="82">
        <v>18279236</v>
      </c>
    </row>
    <row r="98" spans="1:14" ht="18.600000000000001" customHeight="1" x14ac:dyDescent="0.45">
      <c r="A98" s="181" t="s">
        <v>213</v>
      </c>
      <c r="C98" s="64"/>
      <c r="D98" s="64"/>
      <c r="E98" s="64"/>
      <c r="F98" s="79">
        <v>9</v>
      </c>
      <c r="G98" s="64"/>
      <c r="H98" s="100">
        <v>758310</v>
      </c>
      <c r="I98" s="82"/>
      <c r="J98" s="82">
        <v>262150</v>
      </c>
      <c r="K98" s="82"/>
      <c r="L98" s="100">
        <v>932212</v>
      </c>
      <c r="M98" s="82"/>
      <c r="N98" s="82">
        <v>0</v>
      </c>
    </row>
    <row r="99" spans="1:14" ht="18.600000000000001" customHeight="1" x14ac:dyDescent="0.45">
      <c r="A99" s="181" t="s">
        <v>214</v>
      </c>
      <c r="C99" s="64"/>
      <c r="D99" s="64"/>
      <c r="E99" s="64"/>
      <c r="F99" s="79">
        <v>9</v>
      </c>
      <c r="G99" s="64"/>
      <c r="H99" s="186">
        <v>1566426</v>
      </c>
      <c r="I99" s="187"/>
      <c r="J99" s="187">
        <v>0</v>
      </c>
      <c r="K99" s="187"/>
      <c r="L99" s="186">
        <v>1566426</v>
      </c>
      <c r="M99" s="187"/>
      <c r="N99" s="187">
        <v>0</v>
      </c>
    </row>
    <row r="100" spans="1:14" ht="8.25" customHeight="1" x14ac:dyDescent="0.45">
      <c r="A100" s="181"/>
      <c r="B100" s="64"/>
      <c r="C100" s="64"/>
      <c r="D100" s="64"/>
      <c r="E100" s="64"/>
      <c r="F100" s="64"/>
      <c r="G100" s="64"/>
      <c r="H100" s="82"/>
      <c r="I100" s="82"/>
      <c r="J100" s="82"/>
      <c r="K100" s="82"/>
      <c r="L100" s="82"/>
      <c r="M100" s="82"/>
      <c r="N100" s="82"/>
    </row>
    <row r="101" spans="1:14" ht="21.9" customHeight="1" x14ac:dyDescent="0.55000000000000004">
      <c r="A101" s="188" t="s">
        <v>38</v>
      </c>
      <c r="B101" s="188"/>
      <c r="C101" s="188"/>
      <c r="D101" s="188"/>
      <c r="E101" s="188"/>
      <c r="F101" s="188"/>
      <c r="G101" s="188"/>
      <c r="H101" s="189"/>
      <c r="I101" s="189"/>
      <c r="J101" s="189"/>
      <c r="K101" s="189"/>
      <c r="L101" s="189"/>
      <c r="M101" s="189"/>
      <c r="N101" s="189"/>
    </row>
  </sheetData>
  <mergeCells count="6">
    <mergeCell ref="H5:J5"/>
    <mergeCell ref="L5:N5"/>
    <mergeCell ref="A10:E10"/>
    <mergeCell ref="A11:E11"/>
    <mergeCell ref="H54:J54"/>
    <mergeCell ref="L54:N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Equity Conso 7</vt:lpstr>
      <vt:lpstr>Equity Com 8</vt:lpstr>
      <vt:lpstr>CF 9-10</vt:lpstr>
      <vt:lpstr>'CF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Jintana Roinak (จินตนา ร้อยนาค)</cp:lastModifiedBy>
  <cp:lastPrinted>2023-11-07T08:05:14Z</cp:lastPrinted>
  <dcterms:created xsi:type="dcterms:W3CDTF">2023-11-07T08:01:46Z</dcterms:created>
  <dcterms:modified xsi:type="dcterms:W3CDTF">2023-11-09T02:32:58Z</dcterms:modified>
</cp:coreProperties>
</file>