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R&amp;B Food Supply Public Company Limited\R&amp;B Food Supply_Sep2023_Q3\"/>
    </mc:Choice>
  </mc:AlternateContent>
  <xr:revisionPtr revIDLastSave="0" documentId="13_ncr:1_{02CDC859-3776-4D83-9843-3746B74BEEC7}" xr6:coauthVersionLast="47" xr6:coauthVersionMax="47" xr10:uidLastSave="{00000000-0000-0000-0000-000000000000}"/>
  <bookViews>
    <workbookView xWindow="-120" yWindow="-120" windowWidth="21840" windowHeight="13020" tabRatio="703" xr2:uid="{00000000-000D-0000-FFFF-FFFF00000000}"/>
  </bookViews>
  <sheets>
    <sheet name="EN 2-4" sheetId="23" r:id="rId1"/>
    <sheet name="E5 (3M)" sheetId="30" r:id="rId2"/>
    <sheet name="E6 (9M)" sheetId="31" r:id="rId3"/>
    <sheet name="E7" sheetId="32" r:id="rId4"/>
    <sheet name="E8" sheetId="33" r:id="rId5"/>
    <sheet name="E9-11" sheetId="34" r:id="rId6"/>
  </sheets>
  <definedNames>
    <definedName name="_______a1" localSheetId="5">{"'Sheet1'!$L$16"}</definedName>
    <definedName name="_______a1">{"'Sheet1'!$L$16"}</definedName>
    <definedName name="______a1" localSheetId="5">{"'Sheet1'!$L$16"}</definedName>
    <definedName name="______a1">{"'Sheet1'!$L$16"}</definedName>
    <definedName name="_____a1" localSheetId="5">{"'Sheet1'!$L$16"}</definedName>
    <definedName name="_____a1">{"'Sheet1'!$L$16"}</definedName>
    <definedName name="__IntlFixup">TRUE</definedName>
    <definedName name="_K306" localSheetId="5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abcde" localSheetId="5">BlankMacro1</definedName>
    <definedName name="abcde">BlankMacro1</definedName>
    <definedName name="AccessDatabase">"F:\@Job\Job Bonus.mdb"</definedName>
    <definedName name="arhred" localSheetId="5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5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5">BlankMacro1</definedName>
    <definedName name="de">BlankMacro1</definedName>
    <definedName name="Document_array" localSheetId="5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5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5">{"'Eng (page2)'!$A$1:$D$52"}</definedName>
    <definedName name="HTML">{"'Eng (page2)'!$A$1:$D$52"}</definedName>
    <definedName name="HTML_CodePage">874</definedName>
    <definedName name="HTML_Control" localSheetId="5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5">BlankMacro1</definedName>
    <definedName name="jfalsjfs">BlankMacro1</definedName>
    <definedName name="Last_Row" localSheetId="4">IF('E8'!Values_Entered,'E8'!Header_Row+'E8'!Number_of_Payments,'E8'!Header_Row)</definedName>
    <definedName name="Last_Row" localSheetId="5">IF('E9-11'!Values_Entered,'E9-11'!Header_Row+'E9-11'!Number_of_Payments,'E9-11'!Header_Row)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4">MATCH(0.01,'E8'!End_Bal,-1)+1</definedName>
    <definedName name="Number_of_Payments" localSheetId="5">MATCH(0.01,'E9-11'!End_Bal,-1)+1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4">DATE(YEAR('E8'!Loan_Start),MONTH('E8'!Loan_Start)+Payment_Number,DAY('E8'!Loan_Start))</definedName>
    <definedName name="Payment_Date" localSheetId="5">DATE(YEAR('E9-11'!Loan_Start),MONTH('E9-11'!Loan_Start)+Payment_Number,DAY('E9-11'!Loan_Start))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3">'E7'!$A$1:$W$34</definedName>
    <definedName name="_xlnm.Print_Area" localSheetId="4">'E8'!$A$1:$O$32</definedName>
    <definedName name="_xlnm.Print_Area" localSheetId="5">'E9-11'!$A$1:$K$165</definedName>
    <definedName name="_xlnm.Print_Area" localSheetId="0">'EN 2-4'!$A$1:$M$145</definedName>
    <definedName name="Print_Area_Reset" localSheetId="4">OFFSET('E8'!Full_Print,0,0,'E8'!Last_Row)</definedName>
    <definedName name="Print_Area_Reset" localSheetId="5">OFFSET('E9-11'!Full_Print,0,0,'E9-11'!Last_Row)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5">BlankMacro1</definedName>
    <definedName name="tooling">BlankMacro1</definedName>
    <definedName name="Tooling1" localSheetId="5">BlankMacro1</definedName>
    <definedName name="Tooling1">BlankMacro1</definedName>
    <definedName name="Total_Payment" localSheetId="4">Scheduled_Payment+Extra_Payment</definedName>
    <definedName name="Total_Payment" localSheetId="5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4">IF('E8'!Loan_Amount*'E8'!Interest_Rate*'E8'!Loan_Years*'E8'!Loan_Start&gt;0,1,0)</definedName>
    <definedName name="Values_Entered" localSheetId="5">IF('E9-11'!Loan_Amount*'E9-11'!Interest_Rate*'E9-11'!Loan_Years*'E9-11'!Loan_Start&gt;0,1,0)</definedName>
    <definedName name="Values_Entered">IF(Loan_Amount*Interest_Rate*Loan_Years*Loan_Start&gt;0,1,0)</definedName>
    <definedName name="vehicle" localSheetId="5">BlankMacro1</definedName>
    <definedName name="vehicle">BlankMacro1</definedName>
    <definedName name="what_man" localSheetId="5">{"'Eng (page2)'!$A$1:$D$52"}</definedName>
    <definedName name="what_man">{"'Eng (page2)'!$A$1:$D$52"}</definedName>
    <definedName name="x" localSheetId="5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5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5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5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5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5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5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5">BlankMacro1</definedName>
    <definedName name="검증">BlankMacro1</definedName>
    <definedName name="ㄹㄹ" localSheetId="5">BlankMacro1</definedName>
    <definedName name="ㄹㄹ">BlankMacro1</definedName>
    <definedName name="미실현" localSheetId="5">BlankMacro1</definedName>
    <definedName name="미실현">BlankMacro1</definedName>
    <definedName name="ㅂㅂ" localSheetId="5">BlankMacro1</definedName>
    <definedName name="ㅂㅂ">BlankMacro1</definedName>
    <definedName name="수정사항2" localSheetId="5">BlankMacro1</definedName>
    <definedName name="수정사항2">BlankMacro1</definedName>
    <definedName name="템플리트모듈1" localSheetId="5">BlankMacro1</definedName>
    <definedName name="템플리트모듈1">BlankMacro1</definedName>
    <definedName name="템플리트모듈2" localSheetId="5">BlankMacro1</definedName>
    <definedName name="템플리트모듈2">BlankMacro1</definedName>
    <definedName name="템플리트모듈3" localSheetId="5">BlankMacro1</definedName>
    <definedName name="템플리트모듈3">BlankMacro1</definedName>
    <definedName name="템플리트모듈4" localSheetId="5">BlankMacro1</definedName>
    <definedName name="템플리트모듈4">BlankMacro1</definedName>
    <definedName name="템플리트모듈5" localSheetId="5">BlankMacro1</definedName>
    <definedName name="템플리트모듈5">BlankMacro1</definedName>
    <definedName name="템플리트모듈6" localSheetId="5">BlankMacro1</definedName>
    <definedName name="템플리트모듈6">BlankMacro1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23" l="1"/>
  <c r="G38" i="31"/>
  <c r="S25" i="32" l="1"/>
  <c r="G37" i="30" l="1"/>
  <c r="G39" i="30" s="1"/>
  <c r="G74" i="23" l="1"/>
  <c r="I74" i="23"/>
  <c r="K74" i="23"/>
  <c r="M74" i="23"/>
  <c r="U20" i="32" l="1"/>
  <c r="U22" i="32" s="1"/>
  <c r="K97" i="34"/>
  <c r="I97" i="34"/>
  <c r="G97" i="34"/>
  <c r="E97" i="34"/>
  <c r="K88" i="34"/>
  <c r="I88" i="34"/>
  <c r="G88" i="34"/>
  <c r="E88" i="34"/>
  <c r="K23" i="33"/>
  <c r="I23" i="33"/>
  <c r="G23" i="33"/>
  <c r="O20" i="33"/>
  <c r="O19" i="33"/>
  <c r="K16" i="33"/>
  <c r="I16" i="33"/>
  <c r="G16" i="33"/>
  <c r="O13" i="33"/>
  <c r="O12" i="33"/>
  <c r="A1" i="33"/>
  <c r="A1" i="34" s="1"/>
  <c r="A115" i="34" s="1"/>
  <c r="M29" i="32"/>
  <c r="K29" i="32"/>
  <c r="I29" i="32"/>
  <c r="G29" i="32"/>
  <c r="S26" i="32"/>
  <c r="W26" i="32" s="1"/>
  <c r="W25" i="32"/>
  <c r="M22" i="32"/>
  <c r="K22" i="32"/>
  <c r="I22" i="32"/>
  <c r="G22" i="32"/>
  <c r="S19" i="32"/>
  <c r="W19" i="32" s="1"/>
  <c r="W18" i="32"/>
  <c r="S15" i="32"/>
  <c r="W15" i="32" s="1"/>
  <c r="A3" i="32"/>
  <c r="A3" i="33" s="1"/>
  <c r="U27" i="32"/>
  <c r="U29" i="32" s="1"/>
  <c r="M38" i="31"/>
  <c r="M40" i="31" s="1"/>
  <c r="K38" i="31"/>
  <c r="K40" i="31" s="1"/>
  <c r="I38" i="31"/>
  <c r="I40" i="31" s="1"/>
  <c r="G40" i="31"/>
  <c r="M16" i="31"/>
  <c r="M28" i="31" s="1"/>
  <c r="M31" i="31" s="1"/>
  <c r="K16" i="31"/>
  <c r="K28" i="31" s="1"/>
  <c r="K31" i="31" s="1"/>
  <c r="K45" i="31" s="1"/>
  <c r="K58" i="31" s="1"/>
  <c r="I16" i="31"/>
  <c r="I28" i="31" s="1"/>
  <c r="I31" i="31" s="1"/>
  <c r="G16" i="31"/>
  <c r="G28" i="31" s="1"/>
  <c r="G31" i="31" s="1"/>
  <c r="M37" i="30"/>
  <c r="M39" i="30" s="1"/>
  <c r="K37" i="30"/>
  <c r="K39" i="30" s="1"/>
  <c r="I37" i="30"/>
  <c r="I39" i="30" s="1"/>
  <c r="M16" i="30"/>
  <c r="K16" i="30"/>
  <c r="I16" i="30"/>
  <c r="G16" i="30"/>
  <c r="G27" i="30" s="1"/>
  <c r="G30" i="30" s="1"/>
  <c r="M27" i="30" l="1"/>
  <c r="M30" i="30" s="1"/>
  <c r="I27" i="30"/>
  <c r="I30" i="30" s="1"/>
  <c r="G41" i="30"/>
  <c r="G53" i="30" s="1"/>
  <c r="G44" i="30"/>
  <c r="K27" i="30"/>
  <c r="K30" i="30" s="1"/>
  <c r="G42" i="31"/>
  <c r="G45" i="31"/>
  <c r="Q22" i="32"/>
  <c r="I14" i="34"/>
  <c r="I47" i="34" s="1"/>
  <c r="I52" i="34" s="1"/>
  <c r="I99" i="34" s="1"/>
  <c r="I103" i="34" s="1"/>
  <c r="K14" i="34"/>
  <c r="K47" i="34" s="1"/>
  <c r="K52" i="34" s="1"/>
  <c r="K99" i="34" s="1"/>
  <c r="K103" i="34" s="1"/>
  <c r="G14" i="34"/>
  <c r="G47" i="34" s="1"/>
  <c r="G52" i="34" s="1"/>
  <c r="G99" i="34" s="1"/>
  <c r="G103" i="34" s="1"/>
  <c r="E14" i="34"/>
  <c r="A58" i="34"/>
  <c r="E47" i="34" l="1"/>
  <c r="E52" i="34" s="1"/>
  <c r="E99" i="34" s="1"/>
  <c r="E103" i="34" s="1"/>
  <c r="O27" i="32"/>
  <c r="G58" i="31"/>
  <c r="G54" i="31"/>
  <c r="K41" i="30"/>
  <c r="K53" i="30" s="1"/>
  <c r="K44" i="30"/>
  <c r="K57" i="30" s="1"/>
  <c r="I44" i="30"/>
  <c r="I47" i="30" s="1"/>
  <c r="I41" i="30"/>
  <c r="I53" i="30" s="1"/>
  <c r="M41" i="30"/>
  <c r="M53" i="30" s="1"/>
  <c r="M44" i="30"/>
  <c r="M57" i="30" s="1"/>
  <c r="G47" i="30"/>
  <c r="G57" i="30"/>
  <c r="M45" i="31"/>
  <c r="M58" i="31" s="1"/>
  <c r="G48" i="31"/>
  <c r="I45" i="31"/>
  <c r="O20" i="32" l="1"/>
  <c r="S20" i="32" s="1"/>
  <c r="I58" i="31"/>
  <c r="K47" i="30"/>
  <c r="I57" i="30"/>
  <c r="M47" i="30"/>
  <c r="Q29" i="32"/>
  <c r="I48" i="31"/>
  <c r="I42" i="31"/>
  <c r="I54" i="31" s="1"/>
  <c r="K48" i="31"/>
  <c r="K42" i="31"/>
  <c r="K54" i="31" s="1"/>
  <c r="M21" i="33"/>
  <c r="O29" i="32"/>
  <c r="M48" i="31"/>
  <c r="M42" i="31"/>
  <c r="M54" i="31" s="1"/>
  <c r="O22" i="32" l="1"/>
  <c r="M14" i="33"/>
  <c r="S22" i="32"/>
  <c r="W20" i="32"/>
  <c r="W22" i="32" s="1"/>
  <c r="M23" i="33"/>
  <c r="O21" i="33"/>
  <c r="O23" i="33" s="1"/>
  <c r="S27" i="32"/>
  <c r="O14" i="33" l="1"/>
  <c r="O16" i="33" s="1"/>
  <c r="M16" i="33"/>
  <c r="W27" i="32"/>
  <c r="W29" i="32" s="1"/>
  <c r="S29" i="32"/>
  <c r="A98" i="23" l="1"/>
  <c r="M131" i="23" l="1"/>
  <c r="I131" i="23"/>
  <c r="K131" i="23"/>
  <c r="G131" i="23"/>
  <c r="G134" i="23" s="1"/>
  <c r="I134" i="23" l="1"/>
  <c r="G26" i="23" l="1"/>
  <c r="G43" i="23" s="1"/>
  <c r="M134" i="23" l="1"/>
  <c r="M81" i="23"/>
  <c r="M41" i="23"/>
  <c r="M26" i="23"/>
  <c r="I81" i="23"/>
  <c r="I41" i="23"/>
  <c r="I26" i="23"/>
  <c r="K134" i="23"/>
  <c r="K81" i="23"/>
  <c r="G81" i="23"/>
  <c r="A54" i="23"/>
  <c r="A101" i="23" s="1"/>
  <c r="K41" i="23"/>
  <c r="K26" i="23"/>
  <c r="I83" i="23" l="1"/>
  <c r="I136" i="23" s="1"/>
  <c r="M43" i="23"/>
  <c r="I43" i="23"/>
  <c r="K83" i="23"/>
  <c r="K136" i="23" s="1"/>
  <c r="M83" i="23"/>
  <c r="M136" i="23" s="1"/>
  <c r="K43" i="23"/>
  <c r="G83" i="23"/>
  <c r="G136" i="23" s="1"/>
</calcChain>
</file>

<file path=xl/sharedStrings.xml><?xml version="1.0" encoding="utf-8"?>
<sst xmlns="http://schemas.openxmlformats.org/spreadsheetml/2006/main" count="466" uniqueCount="226">
  <si>
    <t>Notes</t>
  </si>
  <si>
    <t>Baht</t>
  </si>
  <si>
    <t>Assets</t>
  </si>
  <si>
    <t>Current assets</t>
  </si>
  <si>
    <t>Cash and cash equivalents</t>
  </si>
  <si>
    <t>Trade and other receivables</t>
  </si>
  <si>
    <t>Total current assets</t>
  </si>
  <si>
    <t>Non-current assets</t>
  </si>
  <si>
    <t>Total non-current assets</t>
  </si>
  <si>
    <t>Total assets</t>
  </si>
  <si>
    <t>……………………………………………………Director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</si>
  <si>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</si>
  <si>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</si>
  <si>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</si>
  <si>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</si>
  <si>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</si>
  <si>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</si>
  <si>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</si>
  <si>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</si>
  <si>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 xml:space="preserve">Authorised share capital </t>
  </si>
  <si>
    <t>Retained earnings</t>
  </si>
  <si>
    <t>Unappropriated</t>
  </si>
  <si>
    <t>Gross profit</t>
  </si>
  <si>
    <t>Selling expenses</t>
  </si>
  <si>
    <t>Administrative expenses</t>
  </si>
  <si>
    <t xml:space="preserve">Finance costs </t>
  </si>
  <si>
    <t>Income tax expense</t>
  </si>
  <si>
    <t>share capital</t>
  </si>
  <si>
    <t>Total</t>
  </si>
  <si>
    <t>Profit before income tax expense</t>
  </si>
  <si>
    <t>Income tax payable</t>
  </si>
  <si>
    <t>31 December</t>
  </si>
  <si>
    <t>Adjustments for:</t>
  </si>
  <si>
    <t>Depreciation of building and equipment</t>
  </si>
  <si>
    <t>Amortisation expenses</t>
  </si>
  <si>
    <t>Interest income</t>
  </si>
  <si>
    <t>Cash flow from investing activities</t>
  </si>
  <si>
    <t>Interest received</t>
  </si>
  <si>
    <t>Cash flows from financing activities</t>
  </si>
  <si>
    <t>Employee benefit expenses</t>
  </si>
  <si>
    <t>Consolidated</t>
  </si>
  <si>
    <t>financial information</t>
  </si>
  <si>
    <t>Unaudited</t>
  </si>
  <si>
    <t>Issued and paid-up</t>
  </si>
  <si>
    <t>Long-term loans to related parties</t>
  </si>
  <si>
    <t>Other income</t>
  </si>
  <si>
    <t>Total equity</t>
  </si>
  <si>
    <t>interests</t>
  </si>
  <si>
    <t>owners of</t>
  </si>
  <si>
    <t>the parent</t>
  </si>
  <si>
    <t>Non</t>
  </si>
  <si>
    <t>controlling</t>
  </si>
  <si>
    <t>Other comprehensive income</t>
  </si>
  <si>
    <t>subsequently to profit or loss</t>
  </si>
  <si>
    <t>Currency translation differences</t>
  </si>
  <si>
    <t xml:space="preserve">Total items that will be reclassified </t>
  </si>
  <si>
    <t>Profit attributable to:</t>
  </si>
  <si>
    <t xml:space="preserve">Owners of the parent </t>
  </si>
  <si>
    <t>Non-controlling interests</t>
  </si>
  <si>
    <t>Total comprehensive income attributable to:</t>
  </si>
  <si>
    <t>Separate</t>
  </si>
  <si>
    <t>Other non-current assets</t>
  </si>
  <si>
    <t>Equity</t>
  </si>
  <si>
    <t>Total liabilities and equity</t>
  </si>
  <si>
    <t>Total comprehensive income for the period</t>
  </si>
  <si>
    <t>Cash and cash equivalents at the beginning of the period</t>
  </si>
  <si>
    <t>Cash and cash equivalents at the end of the period</t>
  </si>
  <si>
    <t>Property, plant and equipment</t>
  </si>
  <si>
    <t>Issued and paid-up share capital</t>
  </si>
  <si>
    <t>Net cash flows generated from operating activities</t>
  </si>
  <si>
    <t>paid-up</t>
  </si>
  <si>
    <t>Issued and</t>
  </si>
  <si>
    <t xml:space="preserve">Current portion of long-term loans </t>
  </si>
  <si>
    <t>to related parties</t>
  </si>
  <si>
    <t>Inventories</t>
  </si>
  <si>
    <t>Other current assets</t>
  </si>
  <si>
    <t>Deposit at bank pledged as collateral</t>
  </si>
  <si>
    <t xml:space="preserve">Investments in subsidiaries </t>
  </si>
  <si>
    <t>Intangible assets</t>
  </si>
  <si>
    <t>Deferred tax assets</t>
  </si>
  <si>
    <t>Liabilities and equity</t>
  </si>
  <si>
    <t>Other current liabilities</t>
  </si>
  <si>
    <t>Premium arising from business combination</t>
  </si>
  <si>
    <t>under common control</t>
  </si>
  <si>
    <t>common control</t>
  </si>
  <si>
    <t>Proceeds from disposals of property, plant and equipment</t>
  </si>
  <si>
    <t>Premium arising</t>
  </si>
  <si>
    <t xml:space="preserve">Consolidated financial information (Unaudited) </t>
  </si>
  <si>
    <t>Cost of goods sold and rendering services</t>
  </si>
  <si>
    <t>Items that will be reclassified subsequently to profit or loss</t>
  </si>
  <si>
    <t>Other components of equity</t>
  </si>
  <si>
    <t>Revenue from sales and rendering services</t>
  </si>
  <si>
    <t>from business</t>
  </si>
  <si>
    <t>combination under</t>
  </si>
  <si>
    <t>Finance costs</t>
  </si>
  <si>
    <t xml:space="preserve">Appropriated </t>
  </si>
  <si>
    <t xml:space="preserve"> Legal reserve</t>
  </si>
  <si>
    <t>R&amp;B Food Supply Public Company Limited</t>
  </si>
  <si>
    <t>Appropriated</t>
  </si>
  <si>
    <t>for legal</t>
  </si>
  <si>
    <t>reserve</t>
  </si>
  <si>
    <t>Appropriated for</t>
  </si>
  <si>
    <t>legal reserve</t>
  </si>
  <si>
    <t>Depreciation of building and building improvement from</t>
  </si>
  <si>
    <t>Statement of Comprehensive Income</t>
  </si>
  <si>
    <t>Statement of Changes in Equity</t>
  </si>
  <si>
    <t xml:space="preserve">Statement of Cash Flows </t>
  </si>
  <si>
    <t>Statement of Financial Position</t>
  </si>
  <si>
    <t xml:space="preserve"> financial statements</t>
  </si>
  <si>
    <t>Investment properties</t>
  </si>
  <si>
    <r>
      <t xml:space="preserve">Statement of Financial Position </t>
    </r>
    <r>
      <rPr>
        <sz val="9"/>
        <rFont val="Arial"/>
        <family val="2"/>
      </rPr>
      <t>(Cont’d)</t>
    </r>
  </si>
  <si>
    <t xml:space="preserve">Ordinary shares, 2,000,000,000 shares </t>
  </si>
  <si>
    <t>of par Baht 1 each</t>
  </si>
  <si>
    <t xml:space="preserve">of paid-up Baht 1 each </t>
  </si>
  <si>
    <t xml:space="preserve">Total equity attributable to owners </t>
  </si>
  <si>
    <t>of the parent</t>
  </si>
  <si>
    <t>Current portion of lease liabilities</t>
  </si>
  <si>
    <t>Lease liabilities</t>
  </si>
  <si>
    <t>Right-of-use assets</t>
  </si>
  <si>
    <t>Expense from investment property</t>
  </si>
  <si>
    <t>Translation of</t>
  </si>
  <si>
    <t>Audited</t>
  </si>
  <si>
    <t>Amortisation of right-of-use assets</t>
  </si>
  <si>
    <t>Rental income on a straight line basis of investment property</t>
  </si>
  <si>
    <t>Payment of investment property</t>
  </si>
  <si>
    <t>at amortised cost</t>
  </si>
  <si>
    <t xml:space="preserve"> financial information</t>
  </si>
  <si>
    <t>from non-controlling interests</t>
  </si>
  <si>
    <t xml:space="preserve">Increasing of non-controlling interest from  </t>
  </si>
  <si>
    <t xml:space="preserve">Financial assets (fixed deposits) measured </t>
  </si>
  <si>
    <t>Capital contributed</t>
  </si>
  <si>
    <t>Other comprehensive income:</t>
  </si>
  <si>
    <t xml:space="preserve">Separate financial information  (Unaudited) </t>
  </si>
  <si>
    <t>Premium</t>
  </si>
  <si>
    <t>on paid-up</t>
  </si>
  <si>
    <t>capital</t>
  </si>
  <si>
    <t>paid-up capital</t>
  </si>
  <si>
    <t>Rental income from investment property</t>
  </si>
  <si>
    <t>Payments for purchase of property, plant and equipment</t>
  </si>
  <si>
    <t>Payments for purchase of intangible assets</t>
  </si>
  <si>
    <t>Proceeds from long-term loans to related parties</t>
  </si>
  <si>
    <t>Proceeds from leases investment property</t>
  </si>
  <si>
    <t>Proceeds shares subscription of subsidiary</t>
  </si>
  <si>
    <t>The accompanying notes from part of this interim financial information</t>
  </si>
  <si>
    <t xml:space="preserve">Payments for acquisition of subsidiaries
</t>
  </si>
  <si>
    <t>2022</t>
  </si>
  <si>
    <t>Opening balance as at 1 January 2022</t>
  </si>
  <si>
    <t>Biological assets</t>
  </si>
  <si>
    <t>Dividend income</t>
  </si>
  <si>
    <t>Basic earnings per share</t>
  </si>
  <si>
    <t xml:space="preserve">Dividends </t>
  </si>
  <si>
    <t>Profit for the period</t>
  </si>
  <si>
    <t>Premium on paid-up capital</t>
  </si>
  <si>
    <t>Premium on</t>
  </si>
  <si>
    <t>2023</t>
  </si>
  <si>
    <t>Opening balance as at 1 January 2023</t>
  </si>
  <si>
    <t>Investments in a joint venture</t>
  </si>
  <si>
    <t>Derivatives liabilities</t>
  </si>
  <si>
    <t>Dividends received</t>
  </si>
  <si>
    <t>Gain on lease termination</t>
  </si>
  <si>
    <t>Gain on exchange rate</t>
  </si>
  <si>
    <t xml:space="preserve">Other comprehensive income for the period </t>
  </si>
  <si>
    <t>Net impairment losses on financial assets (reversal)</t>
  </si>
  <si>
    <t>Loss on written off equipment</t>
  </si>
  <si>
    <t>Cash generated from operations</t>
  </si>
  <si>
    <t>Proceeds from financial assets (fixed account)</t>
  </si>
  <si>
    <t>measured at amortised cost</t>
  </si>
  <si>
    <t>Payment for invest of financial assets (fixed account)</t>
  </si>
  <si>
    <t>Payment for acquisition of joint ventures</t>
  </si>
  <si>
    <t>Payment for principal elements of lease payments</t>
  </si>
  <si>
    <t>Dividends paid to the Company’s shareholders</t>
  </si>
  <si>
    <t>Net cash flows used in financing activities</t>
  </si>
  <si>
    <t>Exchange gain on cash and cash equivalents</t>
  </si>
  <si>
    <t>property, plant and equipment</t>
  </si>
  <si>
    <t xml:space="preserve">Lease termination </t>
  </si>
  <si>
    <t>Increase in right-of-use assets from leases</t>
  </si>
  <si>
    <t>Unrealised loss (gain) on exchange rate</t>
  </si>
  <si>
    <t>Accrued expense related to investment property</t>
  </si>
  <si>
    <t>Note</t>
  </si>
  <si>
    <t xml:space="preserve">Allowance for inventory obsolescence </t>
  </si>
  <si>
    <t>Decrease in value of inventories (reversal)</t>
  </si>
  <si>
    <t>As at 30 September 2023</t>
  </si>
  <si>
    <t>30 September</t>
  </si>
  <si>
    <t>For the three-month period ended 30 September 2023</t>
  </si>
  <si>
    <t xml:space="preserve">Other comprehensive loss for the period </t>
  </si>
  <si>
    <t>Earnings per share - owners of the Company (Baht)</t>
  </si>
  <si>
    <t>The accompanying notes are an integral part of this interim financial information</t>
  </si>
  <si>
    <t>Earnings (losses) per share - owners of the Company (Baht)</t>
  </si>
  <si>
    <t>Basic earnings (losses) per share</t>
  </si>
  <si>
    <t xml:space="preserve">     Attributable to owners of the parent</t>
  </si>
  <si>
    <t xml:space="preserve">subsidiary requests from shares subscription </t>
  </si>
  <si>
    <t xml:space="preserve">   payment </t>
  </si>
  <si>
    <t>Closing balance as at 30 September 2022</t>
  </si>
  <si>
    <r>
      <t xml:space="preserve">Statement of Changes in Equity </t>
    </r>
    <r>
      <rPr>
        <sz val="9"/>
        <rFont val="Arial"/>
        <family val="2"/>
      </rPr>
      <t>(Cont’d)</t>
    </r>
  </si>
  <si>
    <t>Opening balance at 1 January 2022</t>
  </si>
  <si>
    <t>Cash flows from operating activities</t>
  </si>
  <si>
    <t>Changes in working capital</t>
  </si>
  <si>
    <t xml:space="preserve">   - Trade and other receivables </t>
  </si>
  <si>
    <t xml:space="preserve">   - Inventories</t>
  </si>
  <si>
    <t xml:space="preserve">   - Biological assets</t>
  </si>
  <si>
    <t xml:space="preserve">   - Other current assets</t>
  </si>
  <si>
    <t xml:space="preserve">   - Other non-current assets</t>
  </si>
  <si>
    <t xml:space="preserve">   - Trade and other payables</t>
  </si>
  <si>
    <t xml:space="preserve">   - Other current liabilities</t>
  </si>
  <si>
    <r>
      <rPr>
        <u/>
        <sz val="8"/>
        <rFont val="Arial"/>
        <family val="2"/>
      </rPr>
      <t>Less</t>
    </r>
    <r>
      <rPr>
        <sz val="8"/>
        <rFont val="Arial"/>
        <family val="2"/>
      </rPr>
      <t xml:space="preserve">  employee benefit paid</t>
    </r>
  </si>
  <si>
    <r>
      <t>Less</t>
    </r>
    <r>
      <rPr>
        <sz val="8"/>
        <rFont val="Arial"/>
        <family val="2"/>
      </rPr>
      <t xml:space="preserve">  interest paid</t>
    </r>
  </si>
  <si>
    <r>
      <t>Less</t>
    </r>
    <r>
      <rPr>
        <sz val="8"/>
        <rFont val="Arial"/>
        <family val="2"/>
      </rPr>
      <t xml:space="preserve">  income tax paid</t>
    </r>
  </si>
  <si>
    <r>
      <t xml:space="preserve">Statement of Cash Flows </t>
    </r>
    <r>
      <rPr>
        <sz val="9"/>
        <rFont val="Arial"/>
        <family val="2"/>
      </rPr>
      <t>(Cont’d)</t>
    </r>
  </si>
  <si>
    <t>Proceeds on short-term loans to related parties</t>
  </si>
  <si>
    <t>Proceeds from promissory notes</t>
  </si>
  <si>
    <t>Net increase (decrease) in cash and cash equivalents</t>
  </si>
  <si>
    <t>Non-cash item</t>
  </si>
  <si>
    <t>For the nine-month period ended 30 September 2023</t>
  </si>
  <si>
    <t>Closing balance as at 30 September 2023</t>
  </si>
  <si>
    <t>Opening balance at 1 January 2023</t>
  </si>
  <si>
    <t>Share of profit of joint ventures</t>
  </si>
  <si>
    <t>accounted for using the equity method</t>
  </si>
  <si>
    <t xml:space="preserve">  accounted for using the equity method</t>
  </si>
  <si>
    <t xml:space="preserve">Increase in accounts payable from purchased </t>
  </si>
  <si>
    <t>Transfers from Land to investment property</t>
  </si>
  <si>
    <t>Net cash flows generated from (used in) investing activities</t>
  </si>
  <si>
    <t xml:space="preserve">Reversal of (loss from) net impairment losses </t>
  </si>
  <si>
    <t>on financial assets</t>
  </si>
  <si>
    <t>Changes in fair value of foreign currency forward contracts</t>
  </si>
  <si>
    <t xml:space="preserve">   investment property</t>
  </si>
  <si>
    <t>Gain on disposals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</si>
</sst>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.000;\(#,##0.000\);&quot;-&quot;;@"/>
    <numFmt numFmtId="169" formatCode="_-* #,##0.000_-;\-* #,##0.000_-;_-* &quot;-&quot;??_-;_-@_-"/>
    <numFmt numFmtId="170" formatCode="0.0"/>
  </numFmts>
  <fonts count="16" x14ac:knownFonts="1">
    <font>
      <sz val="16"/>
      <color theme="1"/>
      <name val="AngsanaUPC"/>
      <family val="2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name val="Arial"/>
      <family val="2"/>
    </font>
    <font>
      <sz val="16"/>
      <color theme="1"/>
      <name val="AngsanaUPC"/>
      <family val="2"/>
      <charset val="222"/>
    </font>
    <font>
      <b/>
      <sz val="9"/>
      <name val="Arial"/>
      <family val="2"/>
    </font>
    <font>
      <u/>
      <sz val="9"/>
      <name val="Arial"/>
      <family val="2"/>
    </font>
    <font>
      <sz val="10"/>
      <name val="MS Sans Serif"/>
      <family val="2"/>
      <charset val="222"/>
    </font>
    <font>
      <sz val="14"/>
      <name val="Cordia New"/>
      <family val="2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</borders>
  <cellStyleXfs count="6">
    <xf numFmtId="0" fontId="0" fillId="0" borderId="0"/>
    <xf numFmtId="0" fontId="10" fillId="0" borderId="0" applyFont="0" applyAlignment="0">
      <alignment horizontal="center"/>
    </xf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</cellStyleXfs>
  <cellXfs count="176">
    <xf numFmtId="0" fontId="0" fillId="0" borderId="0" xfId="0"/>
    <xf numFmtId="165" fontId="2" fillId="0" borderId="0" xfId="0" applyNumberFormat="1" applyFont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5" fontId="4" fillId="0" borderId="3" xfId="0" applyNumberFormat="1" applyFont="1" applyBorder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43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165" fontId="6" fillId="0" borderId="3" xfId="0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5" fontId="8" fillId="0" borderId="0" xfId="0" quotePrefix="1" applyNumberFormat="1" applyFont="1" applyAlignment="1">
      <alignment horizontal="right" vertical="center"/>
    </xf>
    <xf numFmtId="0" fontId="8" fillId="0" borderId="0" xfId="0" quotePrefix="1" applyFont="1" applyAlignment="1">
      <alignment vertical="center"/>
    </xf>
    <xf numFmtId="165" fontId="8" fillId="0" borderId="3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165" fontId="8" fillId="2" borderId="0" xfId="0" quotePrefix="1" applyNumberFormat="1" applyFont="1" applyFill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0" quotePrefix="1" applyFont="1" applyAlignment="1">
      <alignment horizontal="right" vertical="center"/>
    </xf>
    <xf numFmtId="0" fontId="6" fillId="0" borderId="0" xfId="0" quotePrefix="1" applyFont="1" applyAlignment="1">
      <alignment horizontal="left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165" fontId="6" fillId="2" borderId="4" xfId="0" applyNumberFormat="1" applyFont="1" applyFill="1" applyBorder="1" applyAlignment="1">
      <alignment horizontal="right" vertical="center"/>
    </xf>
    <xf numFmtId="165" fontId="6" fillId="0" borderId="4" xfId="0" applyNumberFormat="1" applyFont="1" applyBorder="1" applyAlignment="1">
      <alignment horizontal="right" vertical="center"/>
    </xf>
    <xf numFmtId="165" fontId="8" fillId="2" borderId="0" xfId="0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5" fontId="6" fillId="2" borderId="3" xfId="0" applyNumberFormat="1" applyFont="1" applyFill="1" applyBorder="1" applyAlignment="1">
      <alignment vertical="center"/>
    </xf>
    <xf numFmtId="0" fontId="6" fillId="2" borderId="0" xfId="0" applyFont="1" applyFill="1" applyAlignment="1">
      <alignment vertical="center"/>
    </xf>
    <xf numFmtId="165" fontId="6" fillId="2" borderId="4" xfId="0" applyNumberFormat="1" applyFont="1" applyFill="1" applyBorder="1" applyAlignment="1">
      <alignment vertical="center"/>
    </xf>
    <xf numFmtId="165" fontId="6" fillId="0" borderId="4" xfId="0" applyNumberFormat="1" applyFont="1" applyBorder="1" applyAlignment="1">
      <alignment vertical="center"/>
    </xf>
    <xf numFmtId="164" fontId="6" fillId="0" borderId="3" xfId="2" applyFont="1" applyFill="1" applyBorder="1" applyAlignment="1">
      <alignment vertical="center"/>
    </xf>
    <xf numFmtId="165" fontId="4" fillId="2" borderId="0" xfId="0" applyNumberFormat="1" applyFont="1" applyFill="1" applyAlignment="1">
      <alignment horizontal="right" vertical="center"/>
    </xf>
    <xf numFmtId="165" fontId="4" fillId="2" borderId="3" xfId="0" applyNumberFormat="1" applyFont="1" applyFill="1" applyBorder="1" applyAlignment="1">
      <alignment horizontal="right" vertical="center"/>
    </xf>
    <xf numFmtId="165" fontId="4" fillId="2" borderId="0" xfId="0" applyNumberFormat="1" applyFont="1" applyFill="1" applyAlignment="1">
      <alignment vertical="center"/>
    </xf>
    <xf numFmtId="165" fontId="4" fillId="2" borderId="0" xfId="0" quotePrefix="1" applyNumberFormat="1" applyFont="1" applyFill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165" fontId="4" fillId="2" borderId="4" xfId="0" applyNumberFormat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0" fontId="6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165" fontId="12" fillId="2" borderId="0" xfId="0" applyNumberFormat="1" applyFont="1" applyFill="1" applyAlignment="1">
      <alignment horizontal="right" vertical="center"/>
    </xf>
    <xf numFmtId="166" fontId="12" fillId="0" borderId="0" xfId="0" applyNumberFormat="1" applyFont="1" applyAlignment="1">
      <alignment horizontal="left" vertical="center"/>
    </xf>
    <xf numFmtId="165" fontId="12" fillId="2" borderId="0" xfId="0" applyNumberFormat="1" applyFont="1" applyFill="1" applyAlignment="1">
      <alignment horizontal="right" vertical="center" wrapText="1"/>
    </xf>
    <xf numFmtId="166" fontId="12" fillId="0" borderId="0" xfId="0" applyNumberFormat="1" applyFont="1" applyAlignment="1">
      <alignment horizontal="center" vertical="center"/>
    </xf>
    <xf numFmtId="165" fontId="12" fillId="2" borderId="3" xfId="0" applyNumberFormat="1" applyFont="1" applyFill="1" applyBorder="1" applyAlignment="1">
      <alignment horizontal="right" vertical="center" wrapText="1"/>
    </xf>
    <xf numFmtId="165" fontId="12" fillId="2" borderId="3" xfId="0" applyNumberFormat="1" applyFont="1" applyFill="1" applyBorder="1" applyAlignment="1">
      <alignment horizontal="right" vertical="center"/>
    </xf>
    <xf numFmtId="166" fontId="6" fillId="0" borderId="3" xfId="0" applyNumberFormat="1" applyFont="1" applyBorder="1" applyAlignment="1">
      <alignment vertical="center"/>
    </xf>
    <xf numFmtId="0" fontId="12" fillId="0" borderId="0" xfId="0" applyFont="1" applyAlignment="1">
      <alignment horizontal="left"/>
    </xf>
    <xf numFmtId="165" fontId="12" fillId="2" borderId="0" xfId="0" quotePrefix="1" applyNumberFormat="1" applyFont="1" applyFill="1" applyAlignment="1">
      <alignment horizontal="right" vertical="center"/>
    </xf>
    <xf numFmtId="43" fontId="6" fillId="0" borderId="0" xfId="0" applyNumberFormat="1" applyFont="1" applyAlignment="1">
      <alignment horizontal="right" vertical="center"/>
    </xf>
    <xf numFmtId="43" fontId="6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13" fillId="0" borderId="0" xfId="0" quotePrefix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165" fontId="4" fillId="0" borderId="3" xfId="0" applyNumberFormat="1" applyFont="1" applyBorder="1" applyAlignment="1">
      <alignment horizontal="right" vertical="center"/>
    </xf>
    <xf numFmtId="165" fontId="12" fillId="0" borderId="0" xfId="0" quotePrefix="1" applyNumberFormat="1" applyFont="1" applyAlignment="1">
      <alignment horizontal="right" vertical="center"/>
    </xf>
    <xf numFmtId="165" fontId="12" fillId="0" borderId="3" xfId="0" applyNumberFormat="1" applyFont="1" applyBorder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/>
    </xf>
    <xf numFmtId="165" fontId="12" fillId="0" borderId="3" xfId="0" applyNumberFormat="1" applyFont="1" applyBorder="1" applyAlignment="1">
      <alignment horizontal="right" vertical="center"/>
    </xf>
    <xf numFmtId="165" fontId="4" fillId="0" borderId="0" xfId="0" quotePrefix="1" applyNumberFormat="1" applyFont="1" applyAlignment="1">
      <alignment vertical="center"/>
    </xf>
    <xf numFmtId="165" fontId="4" fillId="0" borderId="4" xfId="0" applyNumberFormat="1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2" fillId="0" borderId="0" xfId="4" applyFont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5" fontId="13" fillId="0" borderId="0" xfId="0" quotePrefix="1" applyNumberFormat="1" applyFont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165" fontId="13" fillId="0" borderId="3" xfId="0" applyNumberFormat="1" applyFont="1" applyBorder="1" applyAlignment="1">
      <alignment horizontal="right" vertical="center"/>
    </xf>
    <xf numFmtId="165" fontId="13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vertical="center"/>
    </xf>
    <xf numFmtId="43" fontId="12" fillId="0" borderId="0" xfId="0" applyNumberFormat="1" applyFont="1" applyAlignment="1">
      <alignment horizontal="right" vertical="center"/>
    </xf>
    <xf numFmtId="165" fontId="12" fillId="2" borderId="0" xfId="0" applyNumberFormat="1" applyFont="1" applyFill="1" applyAlignment="1">
      <alignment vertical="center"/>
    </xf>
    <xf numFmtId="165" fontId="12" fillId="2" borderId="0" xfId="0" quotePrefix="1" applyNumberFormat="1" applyFont="1" applyFill="1" applyAlignment="1">
      <alignment vertical="center"/>
    </xf>
    <xf numFmtId="165" fontId="12" fillId="0" borderId="0" xfId="0" quotePrefix="1" applyNumberFormat="1" applyFont="1" applyAlignment="1">
      <alignment vertical="center"/>
    </xf>
    <xf numFmtId="165" fontId="12" fillId="2" borderId="3" xfId="0" applyNumberFormat="1" applyFont="1" applyFill="1" applyBorder="1" applyAlignment="1">
      <alignment vertical="center"/>
    </xf>
    <xf numFmtId="165" fontId="12" fillId="0" borderId="3" xfId="0" applyNumberFormat="1" applyFont="1" applyBorder="1" applyAlignment="1">
      <alignment vertical="center"/>
    </xf>
    <xf numFmtId="165" fontId="12" fillId="2" borderId="3" xfId="0" quotePrefix="1" applyNumberFormat="1" applyFont="1" applyFill="1" applyBorder="1" applyAlignment="1">
      <alignment vertical="center"/>
    </xf>
    <xf numFmtId="10" fontId="12" fillId="2" borderId="0" xfId="5" applyNumberFormat="1" applyFont="1" applyFill="1" applyAlignment="1">
      <alignment vertical="center"/>
    </xf>
    <xf numFmtId="10" fontId="12" fillId="0" borderId="0" xfId="5" applyNumberFormat="1" applyFont="1" applyFill="1" applyAlignment="1">
      <alignment vertical="center"/>
    </xf>
    <xf numFmtId="0" fontId="14" fillId="0" borderId="0" xfId="0" applyFont="1" applyAlignment="1">
      <alignment vertical="center"/>
    </xf>
    <xf numFmtId="165" fontId="12" fillId="2" borderId="4" xfId="0" applyNumberFormat="1" applyFont="1" applyFill="1" applyBorder="1" applyAlignment="1">
      <alignment vertical="center"/>
    </xf>
    <xf numFmtId="165" fontId="12" fillId="0" borderId="4" xfId="0" applyNumberFormat="1" applyFont="1" applyBorder="1" applyAlignment="1">
      <alignment vertical="center"/>
    </xf>
    <xf numFmtId="169" fontId="12" fillId="0" borderId="0" xfId="0" applyNumberFormat="1" applyFont="1" applyAlignment="1">
      <alignment vertical="center"/>
    </xf>
    <xf numFmtId="169" fontId="12" fillId="2" borderId="4" xfId="0" applyNumberFormat="1" applyFont="1" applyFill="1" applyBorder="1" applyAlignment="1">
      <alignment vertical="center"/>
    </xf>
    <xf numFmtId="0" fontId="13" fillId="0" borderId="0" xfId="0" quotePrefix="1" applyFont="1" applyAlignment="1">
      <alignment vertical="center"/>
    </xf>
    <xf numFmtId="165" fontId="12" fillId="0" borderId="0" xfId="0" quotePrefix="1" applyNumberFormat="1" applyFont="1" applyAlignment="1">
      <alignment horizontal="center" vertical="center"/>
    </xf>
    <xf numFmtId="165" fontId="12" fillId="2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Alignment="1">
      <alignment horizontal="center" vertical="center"/>
    </xf>
    <xf numFmtId="43" fontId="6" fillId="0" borderId="0" xfId="0" applyNumberFormat="1" applyFont="1" applyAlignment="1">
      <alignment horizontal="right" vertical="center" wrapText="1"/>
    </xf>
    <xf numFmtId="165" fontId="6" fillId="2" borderId="0" xfId="0" quotePrefix="1" applyNumberFormat="1" applyFont="1" applyFill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left" vertical="center"/>
    </xf>
    <xf numFmtId="166" fontId="8" fillId="0" borderId="0" xfId="0" quotePrefix="1" applyNumberFormat="1" applyFont="1" applyAlignment="1">
      <alignment horizontal="left" vertical="center"/>
    </xf>
    <xf numFmtId="166" fontId="8" fillId="0" borderId="3" xfId="0" applyNumberFormat="1" applyFont="1" applyBorder="1" applyAlignment="1">
      <alignment horizontal="left" vertical="center"/>
    </xf>
    <xf numFmtId="166" fontId="13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right" vertical="center"/>
    </xf>
    <xf numFmtId="0" fontId="12" fillId="2" borderId="0" xfId="0" applyFont="1" applyFill="1" applyAlignment="1">
      <alignment vertical="center"/>
    </xf>
    <xf numFmtId="4" fontId="12" fillId="2" borderId="0" xfId="0" applyNumberFormat="1" applyFont="1" applyFill="1" applyAlignment="1">
      <alignment vertical="center"/>
    </xf>
    <xf numFmtId="4" fontId="12" fillId="0" borderId="0" xfId="0" applyNumberFormat="1" applyFont="1" applyAlignment="1">
      <alignment vertical="center"/>
    </xf>
    <xf numFmtId="0" fontId="12" fillId="0" borderId="0" xfId="0" quotePrefix="1" applyFont="1" applyAlignment="1">
      <alignment vertical="center"/>
    </xf>
    <xf numFmtId="0" fontId="15" fillId="0" borderId="0" xfId="0" applyFont="1" applyAlignment="1">
      <alignment vertical="center"/>
    </xf>
    <xf numFmtId="0" fontId="12" fillId="0" borderId="3" xfId="0" applyFont="1" applyBorder="1" applyAlignment="1">
      <alignment vertical="center"/>
    </xf>
    <xf numFmtId="166" fontId="6" fillId="0" borderId="3" xfId="0" applyNumberFormat="1" applyFont="1" applyBorder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12" fillId="0" borderId="2" xfId="0" applyNumberFormat="1" applyFont="1" applyBorder="1" applyAlignment="1">
      <alignment horizontal="right" vertical="center"/>
    </xf>
    <xf numFmtId="170" fontId="12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166" fontId="12" fillId="0" borderId="0" xfId="0" quotePrefix="1" applyNumberFormat="1" applyFont="1" applyAlignment="1">
      <alignment horizontal="left" vertical="center"/>
    </xf>
    <xf numFmtId="166" fontId="12" fillId="0" borderId="0" xfId="0" quotePrefix="1" applyNumberFormat="1" applyFont="1" applyAlignment="1">
      <alignment horizontal="center" vertical="center"/>
    </xf>
    <xf numFmtId="165" fontId="12" fillId="2" borderId="4" xfId="0" applyNumberFormat="1" applyFont="1" applyFill="1" applyBorder="1" applyAlignment="1">
      <alignment horizontal="right" vertical="center"/>
    </xf>
    <xf numFmtId="165" fontId="12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1" fillId="0" borderId="0" xfId="0" quotePrefix="1" applyNumberFormat="1" applyFont="1" applyAlignment="1">
      <alignment horizontal="right" vertical="center"/>
    </xf>
    <xf numFmtId="43" fontId="4" fillId="0" borderId="0" xfId="0" applyNumberFormat="1" applyFont="1" applyAlignment="1">
      <alignment vertical="center"/>
    </xf>
    <xf numFmtId="165" fontId="4" fillId="2" borderId="3" xfId="0" quotePrefix="1" applyNumberFormat="1" applyFont="1" applyFill="1" applyBorder="1" applyAlignment="1">
      <alignment vertical="center"/>
    </xf>
    <xf numFmtId="165" fontId="4" fillId="0" borderId="3" xfId="0" quotePrefix="1" applyNumberFormat="1" applyFont="1" applyBorder="1" applyAlignment="1">
      <alignment vertical="center"/>
    </xf>
    <xf numFmtId="168" fontId="4" fillId="2" borderId="4" xfId="0" applyNumberFormat="1" applyFont="1" applyFill="1" applyBorder="1" applyAlignment="1">
      <alignment vertical="center"/>
    </xf>
    <xf numFmtId="168" fontId="4" fillId="0" borderId="4" xfId="0" applyNumberFormat="1" applyFont="1" applyBorder="1" applyAlignment="1">
      <alignment vertical="center"/>
    </xf>
    <xf numFmtId="165" fontId="12" fillId="0" borderId="3" xfId="0" quotePrefix="1" applyNumberFormat="1" applyFont="1" applyBorder="1" applyAlignment="1">
      <alignment vertical="center"/>
    </xf>
    <xf numFmtId="169" fontId="12" fillId="0" borderId="4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8" fillId="0" borderId="3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5" fontId="3" fillId="0" borderId="0" xfId="0" quotePrefix="1" applyNumberFormat="1" applyFont="1" applyAlignment="1">
      <alignment horizontal="center" vertical="center"/>
    </xf>
    <xf numFmtId="165" fontId="3" fillId="0" borderId="3" xfId="0" quotePrefix="1" applyNumberFormat="1" applyFont="1" applyBorder="1" applyAlignment="1">
      <alignment horizontal="center" vertical="center"/>
    </xf>
    <xf numFmtId="165" fontId="13" fillId="0" borderId="0" xfId="0" quotePrefix="1" applyNumberFormat="1" applyFont="1" applyAlignment="1">
      <alignment horizontal="center" vertical="center"/>
    </xf>
    <xf numFmtId="165" fontId="13" fillId="0" borderId="3" xfId="0" quotePrefix="1" applyNumberFormat="1" applyFont="1" applyBorder="1" applyAlignment="1">
      <alignment horizontal="center" vertical="center"/>
    </xf>
    <xf numFmtId="165" fontId="13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</cellXfs>
  <cellStyles count="6">
    <cellStyle name="Comma 2" xfId="2" xr:uid="{00000000-0005-0000-0000-000000000000}"/>
    <cellStyle name="Comma 2 2" xfId="3" xr:uid="{00000000-0005-0000-0000-000001000000}"/>
    <cellStyle name="Normal" xfId="0" builtinId="0"/>
    <cellStyle name="Normal 3 3" xfId="4" xr:uid="{00000000-0005-0000-0000-000003000000}"/>
    <cellStyle name="Normal 8" xfId="1" xr:uid="{00000000-0005-0000-0000-000004000000}"/>
    <cellStyle name="Percent" xfId="5" builtinId="5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AFAFA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79998168889431442"/>
  </sheetPr>
  <dimension ref="A1:M146"/>
  <sheetViews>
    <sheetView tabSelected="1" topLeftCell="A124" zoomScaleNormal="100" zoomScaleSheetLayoutView="100" workbookViewId="0">
      <selection activeCell="D139" sqref="D139"/>
    </sheetView>
  </sheetViews>
  <sheetFormatPr defaultColWidth="9.42578125" defaultRowHeight="16.5" customHeight="1" x14ac:dyDescent="0.5"/>
  <cols>
    <col min="1" max="3" width="1.5703125" style="42" customWidth="1"/>
    <col min="4" max="4" width="31.5703125" style="42" customWidth="1"/>
    <col min="5" max="5" width="5.28515625" style="42" customWidth="1"/>
    <col min="6" max="6" width="0.7109375" style="42" customWidth="1"/>
    <col min="7" max="7" width="12.5703125" style="42" customWidth="1"/>
    <col min="8" max="8" width="0.7109375" style="42" customWidth="1"/>
    <col min="9" max="9" width="12.5703125" style="42" customWidth="1"/>
    <col min="10" max="10" width="0.7109375" style="42" customWidth="1"/>
    <col min="11" max="11" width="12.5703125" style="42" customWidth="1"/>
    <col min="12" max="12" width="0.7109375" style="42" customWidth="1"/>
    <col min="13" max="13" width="12.5703125" style="42" customWidth="1"/>
    <col min="14" max="16384" width="9.42578125" style="42"/>
  </cols>
  <sheetData>
    <row r="1" spans="1:13" ht="16.5" customHeight="1" x14ac:dyDescent="0.5">
      <c r="A1" s="26" t="s">
        <v>97</v>
      </c>
      <c r="E1" s="159"/>
      <c r="G1" s="25"/>
      <c r="H1" s="25"/>
      <c r="I1" s="25"/>
      <c r="K1" s="25"/>
      <c r="L1" s="25"/>
      <c r="M1" s="25"/>
    </row>
    <row r="2" spans="1:13" ht="16.5" customHeight="1" x14ac:dyDescent="0.5">
      <c r="A2" s="26" t="s">
        <v>107</v>
      </c>
      <c r="E2" s="159"/>
      <c r="G2" s="25"/>
      <c r="H2" s="25"/>
      <c r="I2" s="25"/>
      <c r="K2" s="25"/>
      <c r="L2" s="25"/>
      <c r="M2" s="25"/>
    </row>
    <row r="3" spans="1:13" ht="16.5" customHeight="1" x14ac:dyDescent="0.5">
      <c r="A3" s="27" t="s">
        <v>181</v>
      </c>
      <c r="B3" s="28"/>
      <c r="C3" s="28"/>
      <c r="D3" s="28"/>
      <c r="E3" s="59"/>
      <c r="F3" s="28"/>
      <c r="G3" s="29"/>
      <c r="H3" s="29"/>
      <c r="I3" s="29"/>
      <c r="J3" s="28"/>
      <c r="K3" s="29"/>
      <c r="L3" s="29"/>
      <c r="M3" s="29"/>
    </row>
    <row r="4" spans="1:13" ht="16.5" customHeight="1" x14ac:dyDescent="0.5">
      <c r="E4" s="159"/>
      <c r="G4" s="62"/>
      <c r="H4" s="62"/>
      <c r="I4" s="62"/>
      <c r="J4" s="30"/>
      <c r="K4" s="62"/>
      <c r="L4" s="62"/>
      <c r="M4" s="62"/>
    </row>
    <row r="5" spans="1:13" ht="16.5" customHeight="1" x14ac:dyDescent="0.5">
      <c r="E5" s="159"/>
      <c r="G5" s="62"/>
      <c r="H5" s="62"/>
      <c r="I5" s="62"/>
      <c r="J5" s="30"/>
      <c r="K5" s="62"/>
      <c r="L5" s="62"/>
      <c r="M5" s="62"/>
    </row>
    <row r="6" spans="1:13" ht="16.5" customHeight="1" x14ac:dyDescent="0.5">
      <c r="E6" s="159"/>
      <c r="G6" s="164" t="s">
        <v>40</v>
      </c>
      <c r="H6" s="164"/>
      <c r="I6" s="164"/>
      <c r="J6" s="26"/>
      <c r="K6" s="164" t="s">
        <v>60</v>
      </c>
      <c r="L6" s="164"/>
      <c r="M6" s="164"/>
    </row>
    <row r="7" spans="1:13" ht="16.5" customHeight="1" x14ac:dyDescent="0.5">
      <c r="E7" s="159"/>
      <c r="G7" s="163" t="s">
        <v>126</v>
      </c>
      <c r="H7" s="163"/>
      <c r="I7" s="163"/>
      <c r="K7" s="163" t="s">
        <v>126</v>
      </c>
      <c r="L7" s="163"/>
      <c r="M7" s="163"/>
    </row>
    <row r="8" spans="1:13" ht="16.5" customHeight="1" x14ac:dyDescent="0.5">
      <c r="E8" s="159"/>
      <c r="G8" s="35" t="s">
        <v>42</v>
      </c>
      <c r="H8" s="158"/>
      <c r="I8" s="35" t="s">
        <v>121</v>
      </c>
      <c r="K8" s="35" t="s">
        <v>42</v>
      </c>
      <c r="L8" s="158"/>
      <c r="M8" s="35" t="s">
        <v>121</v>
      </c>
    </row>
    <row r="9" spans="1:13" ht="16.5" customHeight="1" x14ac:dyDescent="0.5">
      <c r="E9" s="159"/>
      <c r="G9" s="32" t="s">
        <v>182</v>
      </c>
      <c r="I9" s="32" t="s">
        <v>31</v>
      </c>
      <c r="J9" s="25"/>
      <c r="K9" s="32" t="s">
        <v>182</v>
      </c>
      <c r="M9" s="32" t="s">
        <v>31</v>
      </c>
    </row>
    <row r="10" spans="1:13" ht="16.5" customHeight="1" x14ac:dyDescent="0.5">
      <c r="A10" s="31"/>
      <c r="E10" s="60"/>
      <c r="F10" s="26"/>
      <c r="G10" s="32" t="s">
        <v>154</v>
      </c>
      <c r="H10" s="32"/>
      <c r="I10" s="32" t="s">
        <v>145</v>
      </c>
      <c r="J10" s="26"/>
      <c r="K10" s="32" t="s">
        <v>154</v>
      </c>
      <c r="L10" s="32"/>
      <c r="M10" s="32" t="s">
        <v>145</v>
      </c>
    </row>
    <row r="11" spans="1:13" ht="16.5" customHeight="1" x14ac:dyDescent="0.5">
      <c r="A11" s="31"/>
      <c r="E11" s="61" t="s">
        <v>0</v>
      </c>
      <c r="F11" s="33"/>
      <c r="G11" s="34" t="s">
        <v>1</v>
      </c>
      <c r="H11" s="32"/>
      <c r="I11" s="34" t="s">
        <v>1</v>
      </c>
      <c r="J11" s="33"/>
      <c r="K11" s="34" t="s">
        <v>1</v>
      </c>
      <c r="L11" s="35"/>
      <c r="M11" s="34" t="s">
        <v>1</v>
      </c>
    </row>
    <row r="12" spans="1:13" ht="16.5" customHeight="1" x14ac:dyDescent="0.5">
      <c r="A12" s="37" t="s">
        <v>2</v>
      </c>
      <c r="E12" s="60"/>
      <c r="F12" s="33"/>
      <c r="G12" s="36"/>
      <c r="H12" s="32"/>
      <c r="I12" s="32"/>
      <c r="J12" s="38"/>
      <c r="K12" s="36"/>
      <c r="L12" s="32"/>
      <c r="M12" s="32"/>
    </row>
    <row r="13" spans="1:13" ht="8.1" customHeight="1" x14ac:dyDescent="0.5">
      <c r="E13" s="159"/>
      <c r="G13" s="63"/>
      <c r="H13" s="62"/>
      <c r="I13" s="62"/>
      <c r="J13" s="30"/>
      <c r="K13" s="63"/>
      <c r="L13" s="62"/>
      <c r="M13" s="62"/>
    </row>
    <row r="14" spans="1:13" ht="16.5" customHeight="1" x14ac:dyDescent="0.5">
      <c r="A14" s="37" t="s">
        <v>3</v>
      </c>
      <c r="E14" s="159"/>
      <c r="G14" s="63"/>
      <c r="H14" s="62"/>
      <c r="I14" s="62"/>
      <c r="J14" s="30"/>
      <c r="K14" s="63"/>
      <c r="L14" s="62"/>
      <c r="M14" s="62"/>
    </row>
    <row r="15" spans="1:13" ht="8.1" customHeight="1" x14ac:dyDescent="0.5">
      <c r="A15" s="39"/>
      <c r="E15" s="159"/>
      <c r="G15" s="63"/>
      <c r="H15" s="62"/>
      <c r="I15" s="62"/>
      <c r="J15" s="30"/>
      <c r="K15" s="63"/>
      <c r="L15" s="62"/>
      <c r="M15" s="62"/>
    </row>
    <row r="16" spans="1:13" ht="16.5" customHeight="1" x14ac:dyDescent="0.5">
      <c r="A16" s="42" t="s">
        <v>4</v>
      </c>
      <c r="E16" s="159"/>
      <c r="G16" s="63">
        <v>665870448</v>
      </c>
      <c r="H16" s="62"/>
      <c r="I16" s="62">
        <v>666461731</v>
      </c>
      <c r="J16" s="78"/>
      <c r="K16" s="63">
        <v>224116727</v>
      </c>
      <c r="L16" s="30"/>
      <c r="M16" s="62">
        <v>228046428</v>
      </c>
    </row>
    <row r="17" spans="1:13" ht="16.5" customHeight="1" x14ac:dyDescent="0.5">
      <c r="A17" s="42" t="s">
        <v>129</v>
      </c>
      <c r="G17" s="63"/>
      <c r="K17" s="63"/>
    </row>
    <row r="18" spans="1:13" ht="16.5" customHeight="1" x14ac:dyDescent="0.2">
      <c r="B18" s="42" t="s">
        <v>125</v>
      </c>
      <c r="E18" s="64"/>
      <c r="F18" s="65"/>
      <c r="G18" s="63">
        <v>1003306</v>
      </c>
      <c r="H18" s="62"/>
      <c r="I18" s="62">
        <v>1066039</v>
      </c>
      <c r="J18" s="78"/>
      <c r="K18" s="63">
        <v>0</v>
      </c>
      <c r="L18" s="30"/>
      <c r="M18" s="62">
        <v>0</v>
      </c>
    </row>
    <row r="19" spans="1:13" ht="16.5" customHeight="1" x14ac:dyDescent="0.5">
      <c r="A19" s="42" t="s">
        <v>5</v>
      </c>
      <c r="E19" s="64">
        <v>7</v>
      </c>
      <c r="G19" s="63">
        <v>1073162620</v>
      </c>
      <c r="H19" s="62"/>
      <c r="I19" s="62">
        <v>998144230</v>
      </c>
      <c r="J19" s="78"/>
      <c r="K19" s="63">
        <v>981227727</v>
      </c>
      <c r="L19" s="30"/>
      <c r="M19" s="62">
        <v>811659801</v>
      </c>
    </row>
    <row r="20" spans="1:13" ht="16.5" customHeight="1" x14ac:dyDescent="0.5">
      <c r="A20" s="42" t="s">
        <v>72</v>
      </c>
      <c r="E20" s="159"/>
      <c r="G20" s="63"/>
      <c r="H20" s="62"/>
      <c r="I20" s="62"/>
      <c r="J20" s="62"/>
      <c r="K20" s="63"/>
      <c r="L20" s="62"/>
      <c r="M20" s="62"/>
    </row>
    <row r="21" spans="1:13" ht="16.5" customHeight="1" x14ac:dyDescent="0.5">
      <c r="B21" s="42" t="s">
        <v>73</v>
      </c>
      <c r="E21" s="159">
        <v>19</v>
      </c>
      <c r="G21" s="63">
        <v>0</v>
      </c>
      <c r="H21" s="62"/>
      <c r="I21" s="62">
        <v>0</v>
      </c>
      <c r="J21" s="78"/>
      <c r="K21" s="63">
        <v>30797346</v>
      </c>
      <c r="L21" s="30"/>
      <c r="M21" s="62">
        <v>27279492</v>
      </c>
    </row>
    <row r="22" spans="1:13" ht="16.5" customHeight="1" x14ac:dyDescent="0.5">
      <c r="A22" s="42" t="s">
        <v>74</v>
      </c>
      <c r="E22" s="159">
        <v>8</v>
      </c>
      <c r="G22" s="63">
        <v>1206550494</v>
      </c>
      <c r="H22" s="62"/>
      <c r="I22" s="62">
        <v>1216630121</v>
      </c>
      <c r="J22" s="78"/>
      <c r="K22" s="63">
        <v>727341516</v>
      </c>
      <c r="L22" s="30"/>
      <c r="M22" s="62">
        <v>757726206</v>
      </c>
    </row>
    <row r="23" spans="1:13" ht="16.5" customHeight="1" x14ac:dyDescent="0.5">
      <c r="A23" s="42" t="s">
        <v>147</v>
      </c>
      <c r="E23" s="159">
        <v>9</v>
      </c>
      <c r="G23" s="63">
        <v>0</v>
      </c>
      <c r="H23" s="62"/>
      <c r="I23" s="62">
        <v>2659327</v>
      </c>
      <c r="J23" s="78"/>
      <c r="K23" s="63">
        <v>0</v>
      </c>
      <c r="L23" s="30"/>
      <c r="M23" s="62">
        <v>2659327</v>
      </c>
    </row>
    <row r="24" spans="1:13" ht="16.5" customHeight="1" x14ac:dyDescent="0.5">
      <c r="A24" s="42" t="s">
        <v>75</v>
      </c>
      <c r="E24" s="159"/>
      <c r="G24" s="40">
        <v>59969998</v>
      </c>
      <c r="H24" s="62"/>
      <c r="I24" s="41">
        <v>41589554</v>
      </c>
      <c r="J24" s="78"/>
      <c r="K24" s="40">
        <v>1542742</v>
      </c>
      <c r="L24" s="30"/>
      <c r="M24" s="41">
        <v>2487390</v>
      </c>
    </row>
    <row r="25" spans="1:13" ht="8.1" customHeight="1" x14ac:dyDescent="0.5">
      <c r="E25" s="159"/>
      <c r="G25" s="63"/>
      <c r="H25" s="62"/>
      <c r="I25" s="62"/>
      <c r="J25" s="30"/>
      <c r="K25" s="63"/>
      <c r="L25" s="62"/>
      <c r="M25" s="62"/>
    </row>
    <row r="26" spans="1:13" ht="16.5" customHeight="1" x14ac:dyDescent="0.5">
      <c r="A26" s="37" t="s">
        <v>6</v>
      </c>
      <c r="E26" s="159"/>
      <c r="G26" s="40">
        <f>SUM(G15:G24)</f>
        <v>3006556866</v>
      </c>
      <c r="H26" s="62"/>
      <c r="I26" s="41">
        <f>SUM(I16:I24)</f>
        <v>2926551002</v>
      </c>
      <c r="J26" s="30"/>
      <c r="K26" s="40">
        <f>SUM(K16:K24)</f>
        <v>1965026058</v>
      </c>
      <c r="L26" s="62"/>
      <c r="M26" s="41">
        <f>SUM(M16:M24)</f>
        <v>1829858644</v>
      </c>
    </row>
    <row r="27" spans="1:13" ht="16.5" customHeight="1" x14ac:dyDescent="0.5">
      <c r="E27" s="159"/>
      <c r="G27" s="63"/>
      <c r="H27" s="62"/>
      <c r="I27" s="62"/>
      <c r="J27" s="30"/>
      <c r="K27" s="63"/>
      <c r="L27" s="62"/>
      <c r="M27" s="62"/>
    </row>
    <row r="28" spans="1:13" ht="16.5" customHeight="1" x14ac:dyDescent="0.5">
      <c r="A28" s="37" t="s">
        <v>7</v>
      </c>
      <c r="E28" s="159"/>
      <c r="G28" s="63"/>
      <c r="H28" s="62"/>
      <c r="I28" s="62"/>
      <c r="J28" s="30"/>
      <c r="K28" s="63"/>
      <c r="L28" s="62"/>
      <c r="M28" s="62"/>
    </row>
    <row r="29" spans="1:13" ht="8.1" customHeight="1" x14ac:dyDescent="0.5">
      <c r="E29" s="159"/>
      <c r="G29" s="63"/>
      <c r="H29" s="62"/>
      <c r="I29" s="62"/>
      <c r="J29" s="30"/>
      <c r="K29" s="63"/>
      <c r="L29" s="62"/>
      <c r="M29" s="62"/>
    </row>
    <row r="30" spans="1:13" ht="16.5" customHeight="1" x14ac:dyDescent="0.5">
      <c r="A30" s="42" t="s">
        <v>76</v>
      </c>
      <c r="E30" s="159"/>
      <c r="G30" s="63">
        <v>3364700</v>
      </c>
      <c r="H30" s="62"/>
      <c r="I30" s="62">
        <v>1864700</v>
      </c>
      <c r="J30" s="78"/>
      <c r="K30" s="63">
        <v>5000</v>
      </c>
      <c r="L30" s="30"/>
      <c r="M30" s="62">
        <v>5000</v>
      </c>
    </row>
    <row r="31" spans="1:13" ht="16.5" customHeight="1" x14ac:dyDescent="0.5">
      <c r="A31" s="42" t="s">
        <v>77</v>
      </c>
      <c r="E31" s="159">
        <v>10</v>
      </c>
      <c r="G31" s="63">
        <v>0</v>
      </c>
      <c r="H31" s="62"/>
      <c r="I31" s="62">
        <v>0</v>
      </c>
      <c r="J31" s="78"/>
      <c r="K31" s="63">
        <v>1317162522</v>
      </c>
      <c r="L31" s="30"/>
      <c r="M31" s="62">
        <v>1126027760</v>
      </c>
    </row>
    <row r="32" spans="1:13" ht="16.5" customHeight="1" x14ac:dyDescent="0.5">
      <c r="A32" s="42" t="s">
        <v>156</v>
      </c>
      <c r="E32" s="159">
        <v>10</v>
      </c>
      <c r="G32" s="63">
        <v>117027353</v>
      </c>
      <c r="H32" s="62"/>
      <c r="I32" s="62">
        <v>111042074</v>
      </c>
      <c r="J32" s="78"/>
      <c r="K32" s="63">
        <v>111022320</v>
      </c>
      <c r="L32" s="30"/>
      <c r="M32" s="62">
        <v>111022320</v>
      </c>
    </row>
    <row r="33" spans="1:13" ht="16.5" customHeight="1" x14ac:dyDescent="0.5">
      <c r="A33" s="43" t="s">
        <v>44</v>
      </c>
      <c r="E33" s="159">
        <v>19</v>
      </c>
      <c r="G33" s="63">
        <v>0</v>
      </c>
      <c r="H33" s="62"/>
      <c r="I33" s="62">
        <v>0</v>
      </c>
      <c r="J33" s="78"/>
      <c r="K33" s="63">
        <v>107277784</v>
      </c>
      <c r="L33" s="30"/>
      <c r="M33" s="62">
        <v>122251611</v>
      </c>
    </row>
    <row r="34" spans="1:13" ht="16.5" customHeight="1" x14ac:dyDescent="0.5">
      <c r="A34" s="42" t="s">
        <v>109</v>
      </c>
      <c r="E34" s="159">
        <v>11</v>
      </c>
      <c r="G34" s="63">
        <v>92326044</v>
      </c>
      <c r="H34" s="62"/>
      <c r="I34" s="62">
        <v>67126009</v>
      </c>
      <c r="J34" s="78"/>
      <c r="K34" s="63">
        <v>89204104</v>
      </c>
      <c r="L34" s="30"/>
      <c r="M34" s="62">
        <v>92041130</v>
      </c>
    </row>
    <row r="35" spans="1:13" ht="16.5" customHeight="1" x14ac:dyDescent="0.5">
      <c r="A35" s="42" t="s">
        <v>67</v>
      </c>
      <c r="E35" s="159">
        <v>12</v>
      </c>
      <c r="G35" s="63">
        <v>1899693915</v>
      </c>
      <c r="H35" s="62"/>
      <c r="I35" s="62">
        <v>1757244856</v>
      </c>
      <c r="J35" s="78"/>
      <c r="K35" s="63">
        <v>984004758</v>
      </c>
      <c r="L35" s="30"/>
      <c r="M35" s="62">
        <v>1010784967</v>
      </c>
    </row>
    <row r="36" spans="1:13" ht="16.5" customHeight="1" x14ac:dyDescent="0.5">
      <c r="A36" s="42" t="s">
        <v>118</v>
      </c>
      <c r="E36" s="159">
        <v>13</v>
      </c>
      <c r="G36" s="63">
        <v>317401506</v>
      </c>
      <c r="H36" s="62"/>
      <c r="I36" s="62">
        <v>284001359</v>
      </c>
      <c r="J36" s="78"/>
      <c r="K36" s="63">
        <v>203702390</v>
      </c>
      <c r="L36" s="30"/>
      <c r="M36" s="62">
        <v>212557659</v>
      </c>
    </row>
    <row r="37" spans="1:13" ht="16.5" customHeight="1" x14ac:dyDescent="0.5">
      <c r="A37" s="42" t="s">
        <v>78</v>
      </c>
      <c r="E37" s="159">
        <v>12</v>
      </c>
      <c r="G37" s="63">
        <v>5474778</v>
      </c>
      <c r="H37" s="62"/>
      <c r="I37" s="62">
        <v>5566660</v>
      </c>
      <c r="J37" s="78"/>
      <c r="K37" s="63">
        <v>3660953</v>
      </c>
      <c r="L37" s="30"/>
      <c r="M37" s="62">
        <v>3763968</v>
      </c>
    </row>
    <row r="38" spans="1:13" ht="16.5" customHeight="1" x14ac:dyDescent="0.5">
      <c r="A38" s="42" t="s">
        <v>79</v>
      </c>
      <c r="E38" s="159"/>
      <c r="G38" s="63">
        <v>38888875</v>
      </c>
      <c r="H38" s="62"/>
      <c r="I38" s="62">
        <v>36813677</v>
      </c>
      <c r="J38" s="78"/>
      <c r="K38" s="63">
        <v>27147565</v>
      </c>
      <c r="L38" s="30"/>
      <c r="M38" s="62">
        <v>25989711</v>
      </c>
    </row>
    <row r="39" spans="1:13" ht="16.5" customHeight="1" x14ac:dyDescent="0.5">
      <c r="A39" s="42" t="s">
        <v>61</v>
      </c>
      <c r="E39" s="159"/>
      <c r="G39" s="40">
        <v>18439876</v>
      </c>
      <c r="H39" s="62"/>
      <c r="I39" s="41">
        <v>14038411</v>
      </c>
      <c r="J39" s="78"/>
      <c r="K39" s="40">
        <v>8702169</v>
      </c>
      <c r="L39" s="30"/>
      <c r="M39" s="41">
        <v>7933464</v>
      </c>
    </row>
    <row r="40" spans="1:13" ht="8.1" customHeight="1" x14ac:dyDescent="0.5">
      <c r="E40" s="159"/>
      <c r="G40" s="63"/>
      <c r="H40" s="62"/>
      <c r="I40" s="62"/>
      <c r="J40" s="30"/>
      <c r="K40" s="63"/>
      <c r="L40" s="62"/>
      <c r="M40" s="62"/>
    </row>
    <row r="41" spans="1:13" ht="16.5" customHeight="1" x14ac:dyDescent="0.5">
      <c r="A41" s="37" t="s">
        <v>8</v>
      </c>
      <c r="E41" s="159"/>
      <c r="G41" s="40">
        <f>SUM(G30:G39)</f>
        <v>2492617047</v>
      </c>
      <c r="H41" s="62"/>
      <c r="I41" s="41">
        <f>SUM(I30:I39)</f>
        <v>2277697746</v>
      </c>
      <c r="J41" s="30"/>
      <c r="K41" s="40">
        <f>SUM(K30:K39)</f>
        <v>2851889565</v>
      </c>
      <c r="L41" s="62"/>
      <c r="M41" s="41">
        <f>SUM(M30:M39)</f>
        <v>2712377590</v>
      </c>
    </row>
    <row r="42" spans="1:13" ht="8.1" customHeight="1" x14ac:dyDescent="0.5">
      <c r="E42" s="159"/>
      <c r="G42" s="63"/>
      <c r="H42" s="62"/>
      <c r="I42" s="62"/>
      <c r="J42" s="30"/>
      <c r="K42" s="63"/>
      <c r="L42" s="62"/>
      <c r="M42" s="62"/>
    </row>
    <row r="43" spans="1:13" ht="16.5" customHeight="1" thickBot="1" x14ac:dyDescent="0.55000000000000004">
      <c r="A43" s="26" t="s">
        <v>9</v>
      </c>
      <c r="E43" s="159"/>
      <c r="G43" s="44">
        <f>+G26+G41</f>
        <v>5499173913</v>
      </c>
      <c r="H43" s="62"/>
      <c r="I43" s="45">
        <f>+I26+I41</f>
        <v>5204248748</v>
      </c>
      <c r="J43" s="30"/>
      <c r="K43" s="44">
        <f>+K26+K41</f>
        <v>4816915623</v>
      </c>
      <c r="L43" s="62"/>
      <c r="M43" s="45">
        <f>+M26+M41</f>
        <v>4542236234</v>
      </c>
    </row>
    <row r="44" spans="1:13" ht="15.75" customHeight="1" thickTop="1" x14ac:dyDescent="0.5">
      <c r="A44" s="26"/>
      <c r="E44" s="159"/>
      <c r="G44" s="25"/>
      <c r="H44" s="25"/>
      <c r="I44" s="25"/>
      <c r="K44" s="25"/>
      <c r="L44" s="25"/>
      <c r="M44" s="25"/>
    </row>
    <row r="45" spans="1:13" ht="14.1" customHeight="1" x14ac:dyDescent="0.5">
      <c r="A45" s="26"/>
      <c r="E45" s="159"/>
      <c r="G45" s="25"/>
      <c r="H45" s="25"/>
      <c r="I45" s="25"/>
      <c r="K45" s="25"/>
      <c r="L45" s="25"/>
      <c r="M45" s="25"/>
    </row>
    <row r="46" spans="1:13" ht="14.1" customHeight="1" x14ac:dyDescent="0.5">
      <c r="A46" s="26"/>
      <c r="E46" s="159"/>
      <c r="G46" s="25"/>
      <c r="H46" s="25"/>
      <c r="I46" s="25"/>
      <c r="K46" s="25"/>
      <c r="L46" s="25"/>
      <c r="M46" s="25"/>
    </row>
    <row r="47" spans="1:13" ht="14.1" customHeight="1" x14ac:dyDescent="0.5">
      <c r="A47" s="26"/>
      <c r="E47" s="159"/>
      <c r="G47" s="25"/>
      <c r="H47" s="25"/>
      <c r="I47" s="25"/>
      <c r="K47" s="25"/>
      <c r="L47" s="25"/>
      <c r="M47" s="25"/>
    </row>
    <row r="48" spans="1:13" ht="14.1" customHeight="1" x14ac:dyDescent="0.5">
      <c r="A48" s="26"/>
      <c r="E48" s="159"/>
      <c r="G48" s="25"/>
      <c r="H48" s="25"/>
      <c r="I48" s="25"/>
      <c r="K48" s="25"/>
      <c r="L48" s="25"/>
      <c r="M48" s="25"/>
    </row>
    <row r="49" spans="1:13" ht="16.5" customHeight="1" x14ac:dyDescent="0.5">
      <c r="A49" s="165" t="s">
        <v>10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</row>
    <row r="50" spans="1:13" ht="14.1" customHeight="1" x14ac:dyDescent="0.5">
      <c r="E50" s="159"/>
      <c r="G50" s="25"/>
      <c r="H50" s="25"/>
      <c r="I50" s="25"/>
      <c r="K50" s="25"/>
      <c r="L50" s="25"/>
      <c r="M50" s="25"/>
    </row>
    <row r="51" spans="1:13" ht="22.15" customHeight="1" x14ac:dyDescent="0.5">
      <c r="A51" s="75" t="s">
        <v>143</v>
      </c>
      <c r="B51" s="28"/>
      <c r="C51" s="28"/>
      <c r="D51" s="28"/>
      <c r="E51" s="59"/>
      <c r="F51" s="28"/>
      <c r="G51" s="29"/>
      <c r="H51" s="29"/>
      <c r="I51" s="29"/>
      <c r="J51" s="28"/>
      <c r="K51" s="29"/>
      <c r="L51" s="29"/>
      <c r="M51" s="29"/>
    </row>
    <row r="52" spans="1:13" ht="16.5" customHeight="1" x14ac:dyDescent="0.5">
      <c r="A52" s="26" t="s">
        <v>97</v>
      </c>
      <c r="E52" s="159"/>
      <c r="G52" s="25"/>
      <c r="H52" s="25"/>
      <c r="I52" s="25"/>
      <c r="K52" s="25"/>
      <c r="L52" s="25"/>
      <c r="M52" s="25"/>
    </row>
    <row r="53" spans="1:13" ht="16.5" customHeight="1" x14ac:dyDescent="0.5">
      <c r="A53" s="26" t="s">
        <v>110</v>
      </c>
      <c r="E53" s="159"/>
      <c r="G53" s="25"/>
      <c r="H53" s="25"/>
      <c r="I53" s="25"/>
      <c r="K53" s="25"/>
      <c r="L53" s="25"/>
      <c r="M53" s="25"/>
    </row>
    <row r="54" spans="1:13" ht="16.5" customHeight="1" x14ac:dyDescent="0.5">
      <c r="A54" s="27" t="str">
        <f>+A3</f>
        <v>As at 30 September 2023</v>
      </c>
      <c r="B54" s="28"/>
      <c r="C54" s="28"/>
      <c r="D54" s="28"/>
      <c r="E54" s="59"/>
      <c r="F54" s="28"/>
      <c r="G54" s="29"/>
      <c r="H54" s="29"/>
      <c r="I54" s="29"/>
      <c r="J54" s="28"/>
      <c r="K54" s="29"/>
      <c r="L54" s="29"/>
      <c r="M54" s="29"/>
    </row>
    <row r="55" spans="1:13" ht="16.5" customHeight="1" x14ac:dyDescent="0.5">
      <c r="A55" s="26"/>
      <c r="E55" s="159"/>
      <c r="G55" s="25"/>
      <c r="H55" s="25"/>
      <c r="I55" s="25"/>
      <c r="K55" s="25"/>
      <c r="L55" s="25"/>
      <c r="M55" s="25"/>
    </row>
    <row r="56" spans="1:13" ht="16.5" customHeight="1" x14ac:dyDescent="0.5">
      <c r="A56" s="26"/>
      <c r="E56" s="159"/>
      <c r="G56" s="25"/>
      <c r="H56" s="25"/>
      <c r="I56" s="25"/>
      <c r="K56" s="25"/>
      <c r="L56" s="25"/>
      <c r="M56" s="25"/>
    </row>
    <row r="57" spans="1:13" ht="16.5" customHeight="1" x14ac:dyDescent="0.5">
      <c r="E57" s="159"/>
      <c r="G57" s="164" t="s">
        <v>40</v>
      </c>
      <c r="H57" s="164"/>
      <c r="I57" s="164"/>
      <c r="J57" s="26"/>
      <c r="K57" s="164" t="s">
        <v>60</v>
      </c>
      <c r="L57" s="164"/>
      <c r="M57" s="164"/>
    </row>
    <row r="58" spans="1:13" ht="16.5" customHeight="1" x14ac:dyDescent="0.5">
      <c r="E58" s="159"/>
      <c r="G58" s="163" t="s">
        <v>126</v>
      </c>
      <c r="H58" s="163"/>
      <c r="I58" s="163"/>
      <c r="K58" s="163" t="s">
        <v>126</v>
      </c>
      <c r="L58" s="163"/>
      <c r="M58" s="163"/>
    </row>
    <row r="59" spans="1:13" ht="16.5" customHeight="1" x14ac:dyDescent="0.5">
      <c r="E59" s="159"/>
      <c r="G59" s="35" t="s">
        <v>42</v>
      </c>
      <c r="H59" s="158"/>
      <c r="I59" s="35" t="s">
        <v>121</v>
      </c>
      <c r="K59" s="35" t="s">
        <v>42</v>
      </c>
      <c r="L59" s="158"/>
      <c r="M59" s="35" t="s">
        <v>121</v>
      </c>
    </row>
    <row r="60" spans="1:13" ht="16.5" customHeight="1" x14ac:dyDescent="0.5">
      <c r="E60" s="159"/>
      <c r="G60" s="32" t="s">
        <v>182</v>
      </c>
      <c r="I60" s="32" t="s">
        <v>31</v>
      </c>
      <c r="J60" s="25"/>
      <c r="K60" s="32" t="s">
        <v>182</v>
      </c>
      <c r="M60" s="32" t="s">
        <v>31</v>
      </c>
    </row>
    <row r="61" spans="1:13" ht="16.5" customHeight="1" x14ac:dyDescent="0.5">
      <c r="A61" s="31"/>
      <c r="E61" s="60"/>
      <c r="F61" s="26"/>
      <c r="G61" s="32" t="s">
        <v>154</v>
      </c>
      <c r="H61" s="32"/>
      <c r="I61" s="32" t="s">
        <v>145</v>
      </c>
      <c r="J61" s="26"/>
      <c r="K61" s="32" t="s">
        <v>154</v>
      </c>
      <c r="L61" s="32"/>
      <c r="M61" s="32" t="s">
        <v>145</v>
      </c>
    </row>
    <row r="62" spans="1:13" ht="16.5" customHeight="1" x14ac:dyDescent="0.5">
      <c r="A62" s="26"/>
      <c r="E62" s="61" t="s">
        <v>0</v>
      </c>
      <c r="F62" s="33"/>
      <c r="G62" s="34" t="s">
        <v>1</v>
      </c>
      <c r="H62" s="32"/>
      <c r="I62" s="34" t="s">
        <v>1</v>
      </c>
      <c r="J62" s="33"/>
      <c r="K62" s="34" t="s">
        <v>1</v>
      </c>
      <c r="L62" s="35"/>
      <c r="M62" s="34" t="s">
        <v>1</v>
      </c>
    </row>
    <row r="63" spans="1:13" ht="16.5" customHeight="1" x14ac:dyDescent="0.5">
      <c r="A63" s="26"/>
      <c r="E63" s="60"/>
      <c r="F63" s="33"/>
      <c r="G63" s="46"/>
      <c r="H63" s="32"/>
      <c r="I63" s="35"/>
      <c r="J63" s="33"/>
      <c r="K63" s="46"/>
      <c r="L63" s="35"/>
      <c r="M63" s="35"/>
    </row>
    <row r="64" spans="1:13" ht="16.5" customHeight="1" x14ac:dyDescent="0.5">
      <c r="A64" s="26" t="s">
        <v>80</v>
      </c>
      <c r="E64" s="159"/>
      <c r="G64" s="47"/>
      <c r="H64" s="25"/>
      <c r="I64" s="25"/>
      <c r="K64" s="47"/>
      <c r="L64" s="25"/>
      <c r="M64" s="25"/>
    </row>
    <row r="65" spans="1:13" ht="16.5" customHeight="1" x14ac:dyDescent="0.5">
      <c r="E65" s="159"/>
      <c r="G65" s="47"/>
      <c r="H65" s="25"/>
      <c r="I65" s="25"/>
      <c r="K65" s="47"/>
      <c r="L65" s="25"/>
      <c r="M65" s="25"/>
    </row>
    <row r="66" spans="1:13" ht="16.5" customHeight="1" x14ac:dyDescent="0.5">
      <c r="A66" s="26" t="s">
        <v>11</v>
      </c>
      <c r="E66" s="159"/>
      <c r="G66" s="47"/>
      <c r="H66" s="25"/>
      <c r="I66" s="25"/>
      <c r="K66" s="47"/>
      <c r="L66" s="25"/>
      <c r="M66" s="25"/>
    </row>
    <row r="67" spans="1:13" ht="16.5" customHeight="1" x14ac:dyDescent="0.5">
      <c r="A67" s="26"/>
      <c r="E67" s="159"/>
      <c r="G67" s="47"/>
      <c r="H67" s="25"/>
      <c r="I67" s="25"/>
      <c r="K67" s="47"/>
      <c r="L67" s="25"/>
      <c r="M67" s="25"/>
    </row>
    <row r="68" spans="1:13" ht="16.5" customHeight="1" x14ac:dyDescent="0.5">
      <c r="A68" s="42" t="s">
        <v>12</v>
      </c>
      <c r="E68" s="159">
        <v>14</v>
      </c>
      <c r="G68" s="63">
        <v>465303337</v>
      </c>
      <c r="H68" s="62"/>
      <c r="I68" s="62">
        <v>528323856</v>
      </c>
      <c r="J68" s="78"/>
      <c r="K68" s="63">
        <v>378210814</v>
      </c>
      <c r="L68" s="30"/>
      <c r="M68" s="62">
        <v>447101963</v>
      </c>
    </row>
    <row r="69" spans="1:13" ht="16.5" customHeight="1" x14ac:dyDescent="0.5">
      <c r="A69" s="42" t="s">
        <v>30</v>
      </c>
      <c r="E69" s="159"/>
      <c r="G69" s="63">
        <v>26352731</v>
      </c>
      <c r="H69" s="62"/>
      <c r="I69" s="62">
        <v>40209532</v>
      </c>
      <c r="J69" s="78"/>
      <c r="K69" s="63">
        <v>16420736</v>
      </c>
      <c r="L69" s="30"/>
      <c r="M69" s="62">
        <v>10019385</v>
      </c>
    </row>
    <row r="70" spans="1:13" ht="16.5" customHeight="1" x14ac:dyDescent="0.5">
      <c r="A70" s="42" t="s">
        <v>116</v>
      </c>
      <c r="E70" s="159"/>
      <c r="G70" s="63">
        <v>19024935</v>
      </c>
      <c r="H70" s="62"/>
      <c r="I70" s="62">
        <v>10022468</v>
      </c>
      <c r="J70" s="78"/>
      <c r="K70" s="63">
        <v>7174976</v>
      </c>
      <c r="L70" s="30"/>
      <c r="M70" s="62">
        <v>6524172</v>
      </c>
    </row>
    <row r="71" spans="1:13" ht="16.5" customHeight="1" x14ac:dyDescent="0.5">
      <c r="A71" s="42" t="s">
        <v>157</v>
      </c>
      <c r="E71" s="159">
        <v>6</v>
      </c>
      <c r="G71" s="63">
        <v>0</v>
      </c>
      <c r="H71" s="62"/>
      <c r="I71" s="62">
        <v>2742313</v>
      </c>
      <c r="J71" s="78"/>
      <c r="K71" s="63">
        <v>0</v>
      </c>
      <c r="L71" s="30"/>
      <c r="M71" s="62">
        <v>2371840</v>
      </c>
    </row>
    <row r="72" spans="1:13" ht="16.5" customHeight="1" x14ac:dyDescent="0.5">
      <c r="A72" s="42" t="s">
        <v>81</v>
      </c>
      <c r="E72" s="159"/>
      <c r="G72" s="40">
        <v>12047086</v>
      </c>
      <c r="H72" s="62"/>
      <c r="I72" s="41">
        <v>11258256</v>
      </c>
      <c r="J72" s="78"/>
      <c r="K72" s="40">
        <v>6381763</v>
      </c>
      <c r="L72" s="30"/>
      <c r="M72" s="41">
        <v>4752524</v>
      </c>
    </row>
    <row r="73" spans="1:13" ht="16.5" customHeight="1" x14ac:dyDescent="0.5">
      <c r="E73" s="159"/>
      <c r="G73" s="47"/>
      <c r="H73" s="25"/>
      <c r="I73" s="25"/>
      <c r="K73" s="47"/>
      <c r="L73" s="25"/>
      <c r="M73" s="25"/>
    </row>
    <row r="74" spans="1:13" ht="16.5" customHeight="1" x14ac:dyDescent="0.5">
      <c r="A74" s="26" t="s">
        <v>13</v>
      </c>
      <c r="E74" s="159"/>
      <c r="G74" s="48">
        <f>SUM(G68:G72)</f>
        <v>522728089</v>
      </c>
      <c r="H74" s="25"/>
      <c r="I74" s="29">
        <f>SUM(I68:I72)</f>
        <v>592556425</v>
      </c>
      <c r="K74" s="48">
        <f>SUM(K68:K72)</f>
        <v>408188289</v>
      </c>
      <c r="L74" s="25"/>
      <c r="M74" s="29">
        <f>SUM(M68:M72)</f>
        <v>470769884</v>
      </c>
    </row>
    <row r="75" spans="1:13" ht="16.5" customHeight="1" x14ac:dyDescent="0.5">
      <c r="A75" s="26"/>
      <c r="E75" s="159"/>
      <c r="G75" s="47"/>
      <c r="H75" s="25"/>
      <c r="I75" s="25"/>
      <c r="K75" s="47"/>
      <c r="L75" s="25"/>
      <c r="M75" s="25"/>
    </row>
    <row r="76" spans="1:13" ht="16.5" customHeight="1" x14ac:dyDescent="0.5">
      <c r="A76" s="26" t="s">
        <v>14</v>
      </c>
      <c r="E76" s="159"/>
      <c r="G76" s="47"/>
      <c r="H76" s="25"/>
      <c r="I76" s="25"/>
      <c r="K76" s="47"/>
      <c r="L76" s="25"/>
      <c r="M76" s="25"/>
    </row>
    <row r="77" spans="1:13" ht="16.5" customHeight="1" x14ac:dyDescent="0.5">
      <c r="E77" s="159"/>
      <c r="G77" s="47"/>
      <c r="H77" s="25"/>
      <c r="I77" s="25"/>
      <c r="K77" s="47"/>
      <c r="L77" s="25"/>
      <c r="M77" s="25"/>
    </row>
    <row r="78" spans="1:13" ht="16.5" customHeight="1" x14ac:dyDescent="0.5">
      <c r="A78" s="42" t="s">
        <v>117</v>
      </c>
      <c r="E78" s="159"/>
      <c r="G78" s="47">
        <v>192398752</v>
      </c>
      <c r="H78" s="25"/>
      <c r="I78" s="25">
        <v>156857282</v>
      </c>
      <c r="J78" s="79"/>
      <c r="K78" s="47">
        <v>144472235</v>
      </c>
      <c r="M78" s="62">
        <v>147794253</v>
      </c>
    </row>
    <row r="79" spans="1:13" ht="16.5" customHeight="1" x14ac:dyDescent="0.5">
      <c r="A79" s="42" t="s">
        <v>15</v>
      </c>
      <c r="E79" s="159">
        <v>15</v>
      </c>
      <c r="G79" s="40">
        <v>61537265</v>
      </c>
      <c r="H79" s="62"/>
      <c r="I79" s="41">
        <v>58319279</v>
      </c>
      <c r="J79" s="78"/>
      <c r="K79" s="40">
        <v>40735671</v>
      </c>
      <c r="L79" s="30"/>
      <c r="M79" s="41">
        <v>39529929</v>
      </c>
    </row>
    <row r="80" spans="1:13" ht="16.5" customHeight="1" x14ac:dyDescent="0.5">
      <c r="E80" s="159"/>
      <c r="G80" s="47"/>
      <c r="H80" s="25"/>
      <c r="I80" s="25"/>
      <c r="K80" s="47"/>
      <c r="L80" s="25"/>
      <c r="M80" s="25"/>
    </row>
    <row r="81" spans="1:13" ht="16.5" customHeight="1" x14ac:dyDescent="0.5">
      <c r="A81" s="26" t="s">
        <v>16</v>
      </c>
      <c r="E81" s="159"/>
      <c r="G81" s="48">
        <f>SUM(G78:G79)</f>
        <v>253936017</v>
      </c>
      <c r="H81" s="25"/>
      <c r="I81" s="29">
        <f>SUM(I78:I79)</f>
        <v>215176561</v>
      </c>
      <c r="K81" s="48">
        <f>SUM(K78:K79)</f>
        <v>185207906</v>
      </c>
      <c r="L81" s="25"/>
      <c r="M81" s="29">
        <f>SUM(M78:M79)</f>
        <v>187324182</v>
      </c>
    </row>
    <row r="82" spans="1:13" ht="16.5" customHeight="1" x14ac:dyDescent="0.5">
      <c r="E82" s="159"/>
      <c r="G82" s="47"/>
      <c r="H82" s="25"/>
      <c r="I82" s="25"/>
      <c r="K82" s="47"/>
      <c r="L82" s="25"/>
      <c r="M82" s="25"/>
    </row>
    <row r="83" spans="1:13" ht="16.5" customHeight="1" x14ac:dyDescent="0.5">
      <c r="A83" s="26" t="s">
        <v>17</v>
      </c>
      <c r="E83" s="159"/>
      <c r="G83" s="48">
        <f>+G74+G81</f>
        <v>776664106</v>
      </c>
      <c r="H83" s="25"/>
      <c r="I83" s="29">
        <f>+I74+I81</f>
        <v>807732986</v>
      </c>
      <c r="K83" s="48">
        <f>+K74+K81</f>
        <v>593396195</v>
      </c>
      <c r="L83" s="25"/>
      <c r="M83" s="29">
        <f>+M74+M81</f>
        <v>658094066</v>
      </c>
    </row>
    <row r="84" spans="1:13" ht="16.5" customHeight="1" x14ac:dyDescent="0.5">
      <c r="E84" s="159"/>
      <c r="G84" s="25"/>
      <c r="H84" s="25"/>
      <c r="I84" s="25"/>
      <c r="K84" s="25"/>
      <c r="L84" s="25"/>
      <c r="M84" s="25"/>
    </row>
    <row r="85" spans="1:13" ht="16.5" customHeight="1" x14ac:dyDescent="0.5">
      <c r="E85" s="159"/>
      <c r="G85" s="25"/>
      <c r="H85" s="25"/>
      <c r="I85" s="25"/>
      <c r="K85" s="25"/>
      <c r="L85" s="25"/>
      <c r="M85" s="25"/>
    </row>
    <row r="86" spans="1:13" ht="16.5" customHeight="1" x14ac:dyDescent="0.5">
      <c r="E86" s="159"/>
      <c r="G86" s="25"/>
      <c r="H86" s="25"/>
      <c r="I86" s="25"/>
      <c r="K86" s="25"/>
      <c r="L86" s="25"/>
      <c r="M86" s="25"/>
    </row>
    <row r="87" spans="1:13" ht="16.5" customHeight="1" x14ac:dyDescent="0.5">
      <c r="E87" s="159"/>
      <c r="G87" s="25"/>
      <c r="H87" s="25"/>
      <c r="I87" s="25"/>
      <c r="K87" s="25"/>
      <c r="L87" s="25"/>
      <c r="M87" s="25"/>
    </row>
    <row r="88" spans="1:13" ht="16.5" customHeight="1" x14ac:dyDescent="0.5">
      <c r="E88" s="159"/>
      <c r="G88" s="25"/>
      <c r="H88" s="25"/>
      <c r="I88" s="25"/>
      <c r="K88" s="25"/>
      <c r="L88" s="25"/>
      <c r="M88" s="25"/>
    </row>
    <row r="89" spans="1:13" ht="16.5" customHeight="1" x14ac:dyDescent="0.5">
      <c r="E89" s="159"/>
      <c r="G89" s="25"/>
      <c r="H89" s="25"/>
      <c r="I89" s="25"/>
      <c r="K89" s="25"/>
      <c r="L89" s="25"/>
      <c r="M89" s="25"/>
    </row>
    <row r="90" spans="1:13" ht="16.5" customHeight="1" x14ac:dyDescent="0.5">
      <c r="E90" s="159"/>
      <c r="G90" s="25"/>
      <c r="H90" s="25"/>
      <c r="I90" s="25"/>
      <c r="K90" s="25"/>
      <c r="L90" s="25"/>
      <c r="M90" s="25"/>
    </row>
    <row r="91" spans="1:13" ht="16.5" customHeight="1" x14ac:dyDescent="0.5">
      <c r="E91" s="159"/>
      <c r="G91" s="25"/>
      <c r="H91" s="25"/>
      <c r="I91" s="25"/>
      <c r="K91" s="25"/>
      <c r="L91" s="25"/>
      <c r="M91" s="25"/>
    </row>
    <row r="92" spans="1:13" ht="21" customHeight="1" x14ac:dyDescent="0.5">
      <c r="E92" s="159"/>
      <c r="G92" s="25"/>
      <c r="H92" s="25"/>
      <c r="I92" s="25"/>
      <c r="K92" s="25"/>
      <c r="L92" s="25"/>
      <c r="M92" s="25"/>
    </row>
    <row r="93" spans="1:13" ht="16.5" customHeight="1" x14ac:dyDescent="0.5">
      <c r="E93" s="159"/>
      <c r="G93" s="25"/>
      <c r="H93" s="25"/>
      <c r="I93" s="25"/>
      <c r="K93" s="25"/>
      <c r="L93" s="25"/>
      <c r="M93" s="25"/>
    </row>
    <row r="94" spans="1:13" ht="18" customHeight="1" x14ac:dyDescent="0.5">
      <c r="E94" s="159"/>
      <c r="G94" s="25"/>
      <c r="H94" s="25"/>
      <c r="I94" s="25"/>
      <c r="K94" s="25"/>
      <c r="L94" s="25"/>
      <c r="M94" s="25"/>
    </row>
    <row r="95" spans="1:13" ht="16.5" customHeight="1" x14ac:dyDescent="0.5">
      <c r="E95" s="159"/>
      <c r="G95" s="25"/>
      <c r="H95" s="25"/>
      <c r="I95" s="25"/>
      <c r="K95" s="25"/>
      <c r="L95" s="25"/>
      <c r="M95" s="25"/>
    </row>
    <row r="96" spans="1:13" ht="19.5" customHeight="1" x14ac:dyDescent="0.5">
      <c r="E96" s="159"/>
      <c r="G96" s="25"/>
      <c r="H96" s="25"/>
      <c r="I96" s="25"/>
      <c r="K96" s="25"/>
      <c r="L96" s="25"/>
      <c r="M96" s="25"/>
    </row>
    <row r="97" spans="1:13" ht="10.5" customHeight="1" x14ac:dyDescent="0.5">
      <c r="E97" s="159"/>
      <c r="G97" s="25"/>
      <c r="H97" s="25"/>
      <c r="I97" s="25"/>
      <c r="K97" s="25"/>
      <c r="L97" s="25"/>
      <c r="M97" s="25"/>
    </row>
    <row r="98" spans="1:13" ht="22.15" customHeight="1" x14ac:dyDescent="0.5">
      <c r="A98" s="28" t="str">
        <f>A51</f>
        <v>The accompanying notes from part of this interim financial information</v>
      </c>
      <c r="B98" s="28"/>
      <c r="C98" s="28"/>
      <c r="D98" s="28"/>
      <c r="E98" s="59"/>
      <c r="F98" s="28"/>
      <c r="G98" s="29"/>
      <c r="H98" s="29"/>
      <c r="I98" s="29"/>
      <c r="J98" s="28"/>
      <c r="K98" s="29"/>
      <c r="L98" s="29"/>
      <c r="M98" s="29"/>
    </row>
    <row r="99" spans="1:13" ht="16.5" customHeight="1" x14ac:dyDescent="0.5">
      <c r="A99" s="26" t="s">
        <v>97</v>
      </c>
      <c r="E99" s="159"/>
      <c r="G99" s="25"/>
      <c r="H99" s="25"/>
      <c r="I99" s="25"/>
      <c r="K99" s="25"/>
      <c r="L99" s="25"/>
      <c r="M99" s="25"/>
    </row>
    <row r="100" spans="1:13" ht="16.5" customHeight="1" x14ac:dyDescent="0.5">
      <c r="A100" s="26" t="s">
        <v>110</v>
      </c>
      <c r="E100" s="159"/>
      <c r="G100" s="25"/>
      <c r="H100" s="25"/>
      <c r="I100" s="25"/>
      <c r="K100" s="25"/>
      <c r="L100" s="25"/>
      <c r="M100" s="25"/>
    </row>
    <row r="101" spans="1:13" ht="16.5" customHeight="1" x14ac:dyDescent="0.5">
      <c r="A101" s="27" t="str">
        <f>A54</f>
        <v>As at 30 September 2023</v>
      </c>
      <c r="B101" s="28"/>
      <c r="C101" s="28"/>
      <c r="D101" s="28"/>
      <c r="E101" s="59"/>
      <c r="F101" s="28"/>
      <c r="G101" s="29"/>
      <c r="H101" s="29"/>
      <c r="I101" s="29"/>
      <c r="J101" s="28"/>
      <c r="K101" s="29"/>
      <c r="L101" s="29"/>
      <c r="M101" s="29"/>
    </row>
    <row r="102" spans="1:13" ht="16.5" customHeight="1" x14ac:dyDescent="0.5">
      <c r="E102" s="159"/>
      <c r="G102" s="25"/>
      <c r="H102" s="25"/>
      <c r="I102" s="25"/>
      <c r="K102" s="25"/>
      <c r="L102" s="25"/>
      <c r="M102" s="25"/>
    </row>
    <row r="103" spans="1:13" ht="16.5" customHeight="1" x14ac:dyDescent="0.5">
      <c r="E103" s="159"/>
      <c r="G103" s="25"/>
      <c r="H103" s="25"/>
      <c r="I103" s="25"/>
      <c r="K103" s="25"/>
      <c r="L103" s="25"/>
      <c r="M103" s="25"/>
    </row>
    <row r="104" spans="1:13" ht="16.5" customHeight="1" x14ac:dyDescent="0.5">
      <c r="E104" s="159"/>
      <c r="G104" s="164" t="s">
        <v>40</v>
      </c>
      <c r="H104" s="164"/>
      <c r="I104" s="164"/>
      <c r="J104" s="26"/>
      <c r="K104" s="164" t="s">
        <v>60</v>
      </c>
      <c r="L104" s="164"/>
      <c r="M104" s="164"/>
    </row>
    <row r="105" spans="1:13" ht="16.5" customHeight="1" x14ac:dyDescent="0.5">
      <c r="E105" s="159"/>
      <c r="G105" s="163" t="s">
        <v>126</v>
      </c>
      <c r="H105" s="163"/>
      <c r="I105" s="163"/>
      <c r="K105" s="163" t="s">
        <v>126</v>
      </c>
      <c r="L105" s="163"/>
      <c r="M105" s="163"/>
    </row>
    <row r="106" spans="1:13" ht="16.5" customHeight="1" x14ac:dyDescent="0.5">
      <c r="E106" s="159"/>
      <c r="G106" s="35" t="s">
        <v>42</v>
      </c>
      <c r="H106" s="158"/>
      <c r="I106" s="35" t="s">
        <v>121</v>
      </c>
      <c r="K106" s="35" t="s">
        <v>42</v>
      </c>
      <c r="L106" s="158"/>
      <c r="M106" s="35" t="s">
        <v>121</v>
      </c>
    </row>
    <row r="107" spans="1:13" ht="16.350000000000001" customHeight="1" x14ac:dyDescent="0.5">
      <c r="E107" s="159"/>
      <c r="G107" s="32" t="s">
        <v>182</v>
      </c>
      <c r="I107" s="32" t="s">
        <v>31</v>
      </c>
      <c r="J107" s="25"/>
      <c r="K107" s="32" t="s">
        <v>182</v>
      </c>
      <c r="M107" s="32" t="s">
        <v>31</v>
      </c>
    </row>
    <row r="108" spans="1:13" ht="16.5" customHeight="1" x14ac:dyDescent="0.5">
      <c r="A108" s="31"/>
      <c r="E108" s="60"/>
      <c r="F108" s="26"/>
      <c r="G108" s="32" t="s">
        <v>154</v>
      </c>
      <c r="H108" s="32"/>
      <c r="I108" s="32" t="s">
        <v>145</v>
      </c>
      <c r="J108" s="26"/>
      <c r="K108" s="32" t="s">
        <v>154</v>
      </c>
      <c r="L108" s="32"/>
      <c r="M108" s="32" t="s">
        <v>145</v>
      </c>
    </row>
    <row r="109" spans="1:13" ht="16.5" customHeight="1" x14ac:dyDescent="0.5">
      <c r="E109" s="60"/>
      <c r="F109" s="33"/>
      <c r="G109" s="34" t="s">
        <v>1</v>
      </c>
      <c r="H109" s="32"/>
      <c r="I109" s="34" t="s">
        <v>1</v>
      </c>
      <c r="J109" s="33"/>
      <c r="K109" s="34" t="s">
        <v>1</v>
      </c>
      <c r="L109" s="35"/>
      <c r="M109" s="34" t="s">
        <v>1</v>
      </c>
    </row>
    <row r="110" spans="1:13" ht="16.5" customHeight="1" x14ac:dyDescent="0.5">
      <c r="A110" s="37"/>
      <c r="E110" s="60"/>
      <c r="F110" s="33"/>
      <c r="G110" s="46"/>
      <c r="H110" s="32"/>
      <c r="I110" s="35"/>
      <c r="J110" s="33"/>
      <c r="K110" s="46"/>
      <c r="L110" s="35"/>
      <c r="M110" s="35"/>
    </row>
    <row r="111" spans="1:13" ht="16.5" customHeight="1" x14ac:dyDescent="0.5">
      <c r="A111" s="37" t="s">
        <v>62</v>
      </c>
      <c r="E111" s="60"/>
      <c r="F111" s="33"/>
      <c r="G111" s="46"/>
      <c r="H111" s="32"/>
      <c r="I111" s="35"/>
      <c r="J111" s="33"/>
      <c r="K111" s="46"/>
      <c r="L111" s="35"/>
      <c r="M111" s="35"/>
    </row>
    <row r="112" spans="1:13" ht="16.5" customHeight="1" x14ac:dyDescent="0.5">
      <c r="E112" s="159"/>
      <c r="G112" s="47"/>
      <c r="H112" s="25"/>
      <c r="I112" s="25"/>
      <c r="K112" s="47"/>
      <c r="L112" s="25"/>
      <c r="M112" s="25"/>
    </row>
    <row r="113" spans="1:13" ht="16.5" customHeight="1" x14ac:dyDescent="0.5">
      <c r="A113" s="42" t="s">
        <v>18</v>
      </c>
      <c r="E113" s="159"/>
      <c r="G113" s="47"/>
      <c r="H113" s="25"/>
      <c r="I113" s="25"/>
      <c r="K113" s="47"/>
      <c r="L113" s="25"/>
      <c r="M113" s="25"/>
    </row>
    <row r="114" spans="1:13" ht="16.5" customHeight="1" x14ac:dyDescent="0.5">
      <c r="B114" s="42" t="s">
        <v>19</v>
      </c>
      <c r="E114" s="159"/>
      <c r="G114" s="47"/>
      <c r="H114" s="25"/>
      <c r="I114" s="25"/>
      <c r="K114" s="47"/>
      <c r="L114" s="25"/>
      <c r="M114" s="25"/>
    </row>
    <row r="115" spans="1:13" ht="16.5" customHeight="1" x14ac:dyDescent="0.5">
      <c r="C115" s="42" t="s">
        <v>111</v>
      </c>
      <c r="E115" s="159"/>
      <c r="G115" s="47"/>
      <c r="H115" s="25"/>
      <c r="I115" s="25"/>
      <c r="K115" s="47"/>
      <c r="L115" s="25"/>
      <c r="M115" s="25"/>
    </row>
    <row r="116" spans="1:13" ht="16.5" customHeight="1" thickBot="1" x14ac:dyDescent="0.55000000000000004">
      <c r="D116" s="42" t="s">
        <v>112</v>
      </c>
      <c r="E116" s="159"/>
      <c r="G116" s="50">
        <v>2000000000</v>
      </c>
      <c r="H116" s="25"/>
      <c r="I116" s="51">
        <v>2000000000</v>
      </c>
      <c r="K116" s="50">
        <v>2000000000</v>
      </c>
      <c r="L116" s="25"/>
      <c r="M116" s="51">
        <v>2000000000</v>
      </c>
    </row>
    <row r="117" spans="1:13" ht="16.5" customHeight="1" thickTop="1" x14ac:dyDescent="0.5">
      <c r="E117" s="159"/>
      <c r="G117" s="47"/>
      <c r="H117" s="25"/>
      <c r="I117" s="25"/>
      <c r="K117" s="47"/>
      <c r="L117" s="25"/>
      <c r="M117" s="25"/>
    </row>
    <row r="118" spans="1:13" ht="16.5" customHeight="1" x14ac:dyDescent="0.5">
      <c r="A118" s="39"/>
      <c r="B118" s="42" t="s">
        <v>68</v>
      </c>
      <c r="C118" s="39"/>
      <c r="E118" s="159"/>
      <c r="G118" s="47"/>
      <c r="H118" s="25"/>
      <c r="I118" s="25"/>
      <c r="K118" s="47"/>
      <c r="L118" s="25"/>
      <c r="M118" s="25"/>
    </row>
    <row r="119" spans="1:13" ht="16.5" customHeight="1" x14ac:dyDescent="0.5">
      <c r="A119" s="39"/>
      <c r="C119" s="42" t="s">
        <v>111</v>
      </c>
      <c r="E119" s="159"/>
      <c r="G119" s="47"/>
      <c r="H119" s="25"/>
      <c r="I119" s="25"/>
      <c r="K119" s="47"/>
      <c r="L119" s="25"/>
      <c r="M119" s="25"/>
    </row>
    <row r="120" spans="1:13" ht="16.5" customHeight="1" x14ac:dyDescent="0.5">
      <c r="A120" s="39"/>
      <c r="D120" s="42" t="s">
        <v>113</v>
      </c>
      <c r="E120" s="159"/>
      <c r="G120" s="47">
        <v>2000000000</v>
      </c>
      <c r="H120" s="25"/>
      <c r="I120" s="25">
        <v>2000000000</v>
      </c>
      <c r="J120" s="79"/>
      <c r="K120" s="47">
        <v>2000000000</v>
      </c>
      <c r="M120" s="25">
        <v>2000000000</v>
      </c>
    </row>
    <row r="121" spans="1:13" ht="16.5" customHeight="1" x14ac:dyDescent="0.5">
      <c r="A121" s="39" t="s">
        <v>152</v>
      </c>
      <c r="E121" s="159"/>
      <c r="G121" s="47">
        <v>1248938736</v>
      </c>
      <c r="H121" s="25"/>
      <c r="I121" s="25">
        <v>1248938736</v>
      </c>
      <c r="J121" s="78"/>
      <c r="K121" s="63">
        <v>1248938736</v>
      </c>
      <c r="L121" s="30"/>
      <c r="M121" s="62">
        <v>1248938736</v>
      </c>
    </row>
    <row r="122" spans="1:13" ht="16.5" customHeight="1" x14ac:dyDescent="0.5">
      <c r="A122" s="39" t="s">
        <v>82</v>
      </c>
      <c r="E122" s="159"/>
      <c r="G122" s="47"/>
      <c r="H122" s="25"/>
      <c r="I122" s="25"/>
      <c r="K122" s="47"/>
      <c r="L122" s="25"/>
      <c r="M122" s="25"/>
    </row>
    <row r="123" spans="1:13" ht="16.5" customHeight="1" x14ac:dyDescent="0.5">
      <c r="A123" s="39"/>
      <c r="B123" s="42" t="s">
        <v>83</v>
      </c>
      <c r="E123" s="159"/>
      <c r="G123" s="47">
        <v>94712575</v>
      </c>
      <c r="H123" s="25"/>
      <c r="I123" s="25">
        <v>94712575</v>
      </c>
      <c r="J123" s="79"/>
      <c r="K123" s="63">
        <v>0</v>
      </c>
      <c r="M123" s="62">
        <v>0</v>
      </c>
    </row>
    <row r="124" spans="1:13" ht="16.5" customHeight="1" x14ac:dyDescent="0.5">
      <c r="A124" s="24" t="s">
        <v>20</v>
      </c>
      <c r="E124" s="159"/>
      <c r="G124" s="47"/>
      <c r="H124" s="25"/>
      <c r="I124" s="25"/>
      <c r="K124" s="47"/>
      <c r="L124" s="25"/>
      <c r="M124" s="25"/>
    </row>
    <row r="125" spans="1:13" ht="16.5" customHeight="1" x14ac:dyDescent="0.5">
      <c r="A125" s="24"/>
      <c r="B125" s="42" t="s">
        <v>95</v>
      </c>
      <c r="G125" s="49"/>
      <c r="K125" s="49"/>
    </row>
    <row r="126" spans="1:13" ht="16.5" customHeight="1" x14ac:dyDescent="0.5">
      <c r="A126" s="24"/>
      <c r="C126" s="42" t="s">
        <v>96</v>
      </c>
      <c r="E126" s="159"/>
      <c r="G126" s="47">
        <v>164250000</v>
      </c>
      <c r="H126" s="25"/>
      <c r="I126" s="25">
        <v>164250000</v>
      </c>
      <c r="J126" s="79"/>
      <c r="K126" s="47">
        <v>164250000</v>
      </c>
      <c r="M126" s="25">
        <v>164250000</v>
      </c>
    </row>
    <row r="127" spans="1:13" ht="16.5" customHeight="1" x14ac:dyDescent="0.5">
      <c r="B127" s="42" t="s">
        <v>21</v>
      </c>
      <c r="E127" s="159"/>
      <c r="G127" s="63">
        <v>1202722992</v>
      </c>
      <c r="H127" s="25"/>
      <c r="I127" s="25">
        <v>893334562</v>
      </c>
      <c r="J127" s="79"/>
      <c r="K127" s="63">
        <v>810330692</v>
      </c>
      <c r="M127" s="62">
        <v>470953432</v>
      </c>
    </row>
    <row r="128" spans="1:13" ht="16.5" customHeight="1" x14ac:dyDescent="0.5">
      <c r="A128" s="42" t="s">
        <v>90</v>
      </c>
      <c r="E128" s="159"/>
      <c r="G128" s="40">
        <v>-5559294</v>
      </c>
      <c r="H128" s="25"/>
      <c r="I128" s="29">
        <v>-27917903</v>
      </c>
      <c r="J128" s="79"/>
      <c r="K128" s="40">
        <v>0</v>
      </c>
      <c r="M128" s="41">
        <v>0</v>
      </c>
    </row>
    <row r="129" spans="1:13" ht="16.5" customHeight="1" x14ac:dyDescent="0.5">
      <c r="E129" s="159"/>
      <c r="G129" s="63"/>
      <c r="H129" s="25"/>
      <c r="I129" s="25"/>
      <c r="K129" s="63"/>
      <c r="L129" s="25"/>
      <c r="M129" s="62"/>
    </row>
    <row r="130" spans="1:13" ht="16.5" customHeight="1" x14ac:dyDescent="0.5">
      <c r="A130" s="26" t="s">
        <v>114</v>
      </c>
      <c r="E130" s="159"/>
      <c r="G130" s="49"/>
      <c r="K130" s="49"/>
    </row>
    <row r="131" spans="1:13" ht="16.5" customHeight="1" x14ac:dyDescent="0.5">
      <c r="B131" s="26" t="s">
        <v>115</v>
      </c>
      <c r="E131" s="159"/>
      <c r="G131" s="47">
        <f>SUM(G120:G130)</f>
        <v>4705065009</v>
      </c>
      <c r="H131" s="25"/>
      <c r="I131" s="25">
        <f>SUM(I120:I130)</f>
        <v>4373317970</v>
      </c>
      <c r="K131" s="47">
        <f>SUM(K120:K130)</f>
        <v>4223519428</v>
      </c>
      <c r="L131" s="25"/>
      <c r="M131" s="25">
        <f>SUM(M120:M130)</f>
        <v>3884142168</v>
      </c>
    </row>
    <row r="132" spans="1:13" ht="16.5" customHeight="1" x14ac:dyDescent="0.5">
      <c r="A132" s="42" t="s">
        <v>58</v>
      </c>
      <c r="E132" s="159"/>
      <c r="G132" s="40">
        <v>17444798</v>
      </c>
      <c r="H132" s="25"/>
      <c r="I132" s="29">
        <v>23197792</v>
      </c>
      <c r="K132" s="40">
        <v>0</v>
      </c>
      <c r="L132" s="25"/>
      <c r="M132" s="41">
        <v>0</v>
      </c>
    </row>
    <row r="133" spans="1:13" ht="16.5" customHeight="1" x14ac:dyDescent="0.5">
      <c r="A133" s="26"/>
      <c r="E133" s="159"/>
      <c r="G133" s="47"/>
      <c r="H133" s="25"/>
      <c r="I133" s="25"/>
      <c r="K133" s="63"/>
      <c r="L133" s="25"/>
      <c r="M133" s="62"/>
    </row>
    <row r="134" spans="1:13" ht="16.5" customHeight="1" x14ac:dyDescent="0.5">
      <c r="A134" s="26" t="s">
        <v>46</v>
      </c>
      <c r="E134" s="159"/>
      <c r="G134" s="48">
        <f>SUM(G131:G132)</f>
        <v>4722509807</v>
      </c>
      <c r="H134" s="25"/>
      <c r="I134" s="29">
        <f>SUM(I131:I132)</f>
        <v>4396515762</v>
      </c>
      <c r="K134" s="48">
        <f>SUM(K131:K132)</f>
        <v>4223519428</v>
      </c>
      <c r="L134" s="25"/>
      <c r="M134" s="29">
        <f>SUM(M131:M132)</f>
        <v>3884142168</v>
      </c>
    </row>
    <row r="135" spans="1:13" ht="16.5" customHeight="1" x14ac:dyDescent="0.5">
      <c r="A135" s="26"/>
      <c r="E135" s="159"/>
      <c r="G135" s="47"/>
      <c r="H135" s="25"/>
      <c r="I135" s="25"/>
      <c r="K135" s="47"/>
      <c r="L135" s="25"/>
      <c r="M135" s="25"/>
    </row>
    <row r="136" spans="1:13" ht="16.5" customHeight="1" thickBot="1" x14ac:dyDescent="0.55000000000000004">
      <c r="A136" s="26" t="s">
        <v>63</v>
      </c>
      <c r="B136" s="26"/>
      <c r="E136" s="159"/>
      <c r="G136" s="50">
        <f>+G134+G83</f>
        <v>5499173913</v>
      </c>
      <c r="H136" s="25"/>
      <c r="I136" s="51">
        <f>+I134+I83</f>
        <v>5204248748</v>
      </c>
      <c r="K136" s="50">
        <f>+K134+K83</f>
        <v>4816915623</v>
      </c>
      <c r="L136" s="25"/>
      <c r="M136" s="51">
        <f>+M134+M83</f>
        <v>4542236234</v>
      </c>
    </row>
    <row r="137" spans="1:13" ht="16.5" customHeight="1" thickTop="1" x14ac:dyDescent="0.5">
      <c r="A137" s="26"/>
      <c r="B137" s="26"/>
      <c r="E137" s="159"/>
      <c r="G137" s="25"/>
      <c r="H137" s="25"/>
      <c r="I137" s="25"/>
      <c r="K137" s="25"/>
      <c r="L137" s="25"/>
      <c r="M137" s="25"/>
    </row>
    <row r="138" spans="1:13" ht="16.5" customHeight="1" x14ac:dyDescent="0.5">
      <c r="A138" s="26"/>
      <c r="B138" s="26"/>
      <c r="E138" s="159"/>
      <c r="G138" s="25"/>
      <c r="H138" s="25"/>
      <c r="I138" s="25"/>
      <c r="K138" s="25"/>
      <c r="L138" s="25"/>
      <c r="M138" s="25"/>
    </row>
    <row r="139" spans="1:13" ht="16.5" customHeight="1" x14ac:dyDescent="0.5">
      <c r="A139" s="26"/>
      <c r="B139" s="26"/>
      <c r="E139" s="159"/>
      <c r="G139" s="25"/>
      <c r="H139" s="25"/>
      <c r="I139" s="25"/>
      <c r="K139" s="25"/>
      <c r="L139" s="25"/>
      <c r="M139" s="25"/>
    </row>
    <row r="140" spans="1:13" ht="16.5" customHeight="1" x14ac:dyDescent="0.5">
      <c r="A140" s="26"/>
      <c r="B140" s="26"/>
      <c r="E140" s="159"/>
      <c r="G140" s="25"/>
      <c r="H140" s="25"/>
      <c r="I140" s="25"/>
      <c r="K140" s="25"/>
      <c r="L140" s="25"/>
      <c r="M140" s="25"/>
    </row>
    <row r="141" spans="1:13" ht="16.5" customHeight="1" x14ac:dyDescent="0.5">
      <c r="A141" s="26"/>
      <c r="B141" s="26"/>
      <c r="E141" s="159"/>
      <c r="G141" s="25"/>
      <c r="H141" s="25"/>
      <c r="I141" s="25"/>
      <c r="K141" s="25"/>
      <c r="L141" s="25"/>
      <c r="M141" s="25"/>
    </row>
    <row r="142" spans="1:13" ht="16.5" customHeight="1" x14ac:dyDescent="0.5">
      <c r="A142" s="26"/>
      <c r="B142" s="26"/>
      <c r="E142" s="159"/>
      <c r="G142" s="25"/>
      <c r="H142" s="25"/>
      <c r="I142" s="25"/>
      <c r="K142" s="25"/>
      <c r="L142" s="25"/>
      <c r="M142" s="25"/>
    </row>
    <row r="143" spans="1:13" ht="20.25" customHeight="1" x14ac:dyDescent="0.5">
      <c r="A143" s="26"/>
      <c r="B143" s="26"/>
      <c r="E143" s="159"/>
      <c r="G143" s="25"/>
      <c r="H143" s="25"/>
      <c r="I143" s="25"/>
      <c r="K143" s="25"/>
      <c r="L143" s="25"/>
      <c r="M143" s="25"/>
    </row>
    <row r="144" spans="1:13" ht="15.75" customHeight="1" x14ac:dyDescent="0.5">
      <c r="A144" s="26"/>
      <c r="B144" s="26"/>
      <c r="E144" s="159"/>
      <c r="G144" s="25"/>
      <c r="H144" s="25"/>
      <c r="I144" s="25"/>
      <c r="K144" s="25"/>
      <c r="L144" s="25"/>
      <c r="M144" s="25"/>
    </row>
    <row r="145" spans="1:13" ht="22.15" customHeight="1" x14ac:dyDescent="0.5">
      <c r="A145" s="75" t="s">
        <v>143</v>
      </c>
      <c r="B145" s="28"/>
      <c r="C145" s="28"/>
      <c r="D145" s="28"/>
      <c r="E145" s="59"/>
      <c r="F145" s="28"/>
      <c r="G145" s="52"/>
      <c r="H145" s="52"/>
      <c r="I145" s="52"/>
      <c r="J145" s="52"/>
      <c r="K145" s="52"/>
      <c r="L145" s="52"/>
      <c r="M145" s="52"/>
    </row>
    <row r="146" spans="1:13" ht="16.5" customHeight="1" x14ac:dyDescent="0.5">
      <c r="G146" s="25"/>
      <c r="I146" s="25"/>
      <c r="K146" s="25"/>
      <c r="M146" s="25"/>
    </row>
  </sheetData>
  <mergeCells count="13">
    <mergeCell ref="G57:I57"/>
    <mergeCell ref="K57:M57"/>
    <mergeCell ref="G6:I6"/>
    <mergeCell ref="K6:M6"/>
    <mergeCell ref="G7:I7"/>
    <mergeCell ref="K7:M7"/>
    <mergeCell ref="A49:M49"/>
    <mergeCell ref="G58:I58"/>
    <mergeCell ref="K58:M58"/>
    <mergeCell ref="G104:I104"/>
    <mergeCell ref="K104:M104"/>
    <mergeCell ref="G105:I105"/>
    <mergeCell ref="K105:M105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1" max="12" man="1"/>
    <brk id="98" max="12" man="1"/>
  </rowBreaks>
  <ignoredErrors>
    <ignoredError sqref="G108:M108 G61:M61 J10 H10 G10 I10 K10:M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1"/>
  <sheetViews>
    <sheetView topLeftCell="A4" zoomScaleNormal="100" zoomScaleSheetLayoutView="90" workbookViewId="0">
      <selection activeCell="D32" sqref="D32"/>
    </sheetView>
  </sheetViews>
  <sheetFormatPr defaultColWidth="9.42578125" defaultRowHeight="16.350000000000001" customHeight="1" x14ac:dyDescent="0.5"/>
  <cols>
    <col min="1" max="3" width="1.42578125" style="5" customWidth="1"/>
    <col min="4" max="4" width="37.28515625" style="5" customWidth="1"/>
    <col min="5" max="5" width="4.5703125" style="5" customWidth="1"/>
    <col min="6" max="6" width="0.85546875" style="5" customWidth="1"/>
    <col min="7" max="7" width="11.28515625" style="1" customWidth="1"/>
    <col min="8" max="8" width="0.85546875" style="1" customWidth="1"/>
    <col min="9" max="9" width="11.28515625" style="1" customWidth="1"/>
    <col min="10" max="10" width="0.85546875" style="1" customWidth="1"/>
    <col min="11" max="11" width="11.28515625" style="1" customWidth="1"/>
    <col min="12" max="12" width="0.85546875" style="1" customWidth="1"/>
    <col min="13" max="13" width="11.28515625" style="1" customWidth="1"/>
    <col min="14" max="16384" width="9.42578125" style="5"/>
  </cols>
  <sheetData>
    <row r="1" spans="1:13" ht="16.350000000000001" customHeight="1" x14ac:dyDescent="0.5">
      <c r="A1" s="6" t="s">
        <v>97</v>
      </c>
      <c r="E1" s="10"/>
    </row>
    <row r="2" spans="1:13" ht="16.350000000000001" customHeight="1" x14ac:dyDescent="0.5">
      <c r="A2" s="6" t="s">
        <v>104</v>
      </c>
      <c r="E2" s="10"/>
    </row>
    <row r="3" spans="1:13" ht="16.350000000000001" customHeight="1" x14ac:dyDescent="0.5">
      <c r="A3" s="2" t="s">
        <v>183</v>
      </c>
      <c r="B3" s="3"/>
      <c r="C3" s="3"/>
      <c r="D3" s="3"/>
      <c r="E3" s="91"/>
      <c r="F3" s="3"/>
      <c r="G3" s="4"/>
      <c r="H3" s="4"/>
      <c r="I3" s="4"/>
      <c r="J3" s="4"/>
      <c r="K3" s="4"/>
      <c r="L3" s="4"/>
      <c r="M3" s="4"/>
    </row>
    <row r="4" spans="1:13" ht="14.1" customHeight="1" x14ac:dyDescent="0.5">
      <c r="E4" s="147"/>
      <c r="F4" s="6"/>
      <c r="G4" s="148"/>
      <c r="H4" s="148"/>
      <c r="I4" s="148"/>
      <c r="J4" s="148"/>
      <c r="K4" s="148"/>
      <c r="L4" s="148"/>
      <c r="M4" s="148"/>
    </row>
    <row r="5" spans="1:13" ht="14.1" customHeight="1" x14ac:dyDescent="0.5">
      <c r="E5" s="147"/>
      <c r="F5" s="6"/>
      <c r="G5" s="148"/>
      <c r="H5" s="148"/>
      <c r="I5" s="148"/>
      <c r="J5" s="148"/>
      <c r="K5" s="148"/>
      <c r="L5" s="148"/>
      <c r="M5" s="148"/>
    </row>
    <row r="6" spans="1:13" s="20" customFormat="1" ht="14.1" customHeight="1" x14ac:dyDescent="0.5">
      <c r="A6" s="17"/>
      <c r="E6" s="19"/>
      <c r="G6" s="166" t="s">
        <v>40</v>
      </c>
      <c r="H6" s="166"/>
      <c r="I6" s="166"/>
      <c r="J6" s="18"/>
      <c r="K6" s="166" t="s">
        <v>60</v>
      </c>
      <c r="L6" s="166"/>
      <c r="M6" s="166"/>
    </row>
    <row r="7" spans="1:13" s="20" customFormat="1" ht="14.1" customHeight="1" x14ac:dyDescent="0.5">
      <c r="A7" s="17"/>
      <c r="E7" s="19"/>
      <c r="G7" s="167" t="s">
        <v>41</v>
      </c>
      <c r="H7" s="167"/>
      <c r="I7" s="167"/>
      <c r="J7" s="18"/>
      <c r="K7" s="167" t="s">
        <v>41</v>
      </c>
      <c r="L7" s="167"/>
      <c r="M7" s="167"/>
    </row>
    <row r="8" spans="1:13" s="20" customFormat="1" ht="14.1" customHeight="1" x14ac:dyDescent="0.5">
      <c r="E8" s="19"/>
      <c r="G8" s="18" t="s">
        <v>42</v>
      </c>
      <c r="H8" s="18"/>
      <c r="I8" s="18" t="s">
        <v>42</v>
      </c>
      <c r="J8" s="13"/>
      <c r="K8" s="18" t="s">
        <v>42</v>
      </c>
      <c r="L8" s="18"/>
      <c r="M8" s="18" t="s">
        <v>42</v>
      </c>
    </row>
    <row r="9" spans="1:13" s="20" customFormat="1" ht="14.1" customHeight="1" x14ac:dyDescent="0.5">
      <c r="E9" s="96"/>
      <c r="F9" s="17"/>
      <c r="G9" s="18" t="s">
        <v>182</v>
      </c>
      <c r="H9" s="18"/>
      <c r="I9" s="18" t="s">
        <v>182</v>
      </c>
      <c r="J9" s="18"/>
      <c r="K9" s="18" t="s">
        <v>182</v>
      </c>
      <c r="L9" s="18"/>
      <c r="M9" s="18" t="s">
        <v>182</v>
      </c>
    </row>
    <row r="10" spans="1:13" s="20" customFormat="1" ht="14.1" customHeight="1" x14ac:dyDescent="0.5">
      <c r="E10" s="19"/>
      <c r="G10" s="18" t="s">
        <v>154</v>
      </c>
      <c r="H10" s="18"/>
      <c r="I10" s="18" t="s">
        <v>145</v>
      </c>
      <c r="J10" s="17"/>
      <c r="K10" s="18" t="s">
        <v>154</v>
      </c>
      <c r="L10" s="18"/>
      <c r="M10" s="18" t="s">
        <v>145</v>
      </c>
    </row>
    <row r="11" spans="1:13" s="20" customFormat="1" ht="14.1" customHeight="1" x14ac:dyDescent="0.5">
      <c r="E11" s="19"/>
      <c r="F11" s="17"/>
      <c r="G11" s="12" t="s">
        <v>1</v>
      </c>
      <c r="H11" s="18"/>
      <c r="I11" s="12" t="s">
        <v>1</v>
      </c>
      <c r="J11" s="21"/>
      <c r="K11" s="12" t="s">
        <v>1</v>
      </c>
      <c r="L11" s="18"/>
      <c r="M11" s="12" t="s">
        <v>1</v>
      </c>
    </row>
    <row r="12" spans="1:13" s="20" customFormat="1" ht="8.1" customHeight="1" x14ac:dyDescent="0.5">
      <c r="E12" s="19"/>
      <c r="G12" s="53"/>
      <c r="H12" s="14"/>
      <c r="I12" s="16"/>
      <c r="J12" s="14"/>
      <c r="K12" s="53"/>
      <c r="L12" s="14"/>
      <c r="M12" s="16"/>
    </row>
    <row r="13" spans="1:13" s="20" customFormat="1" ht="14.1" customHeight="1" x14ac:dyDescent="0.5">
      <c r="A13" s="20" t="s">
        <v>91</v>
      </c>
      <c r="E13" s="19"/>
      <c r="G13" s="53">
        <v>1159041254</v>
      </c>
      <c r="H13" s="14"/>
      <c r="I13" s="16">
        <v>993639755</v>
      </c>
      <c r="J13" s="149"/>
      <c r="K13" s="53">
        <v>909846938</v>
      </c>
      <c r="L13" s="22"/>
      <c r="M13" s="16">
        <v>700674600</v>
      </c>
    </row>
    <row r="14" spans="1:13" s="20" customFormat="1" ht="14.1" customHeight="1" x14ac:dyDescent="0.5">
      <c r="A14" s="20" t="s">
        <v>88</v>
      </c>
      <c r="E14" s="19"/>
      <c r="G14" s="54">
        <v>-702162275</v>
      </c>
      <c r="H14" s="14"/>
      <c r="I14" s="84">
        <v>-674932140</v>
      </c>
      <c r="J14" s="149"/>
      <c r="K14" s="54">
        <v>-567426323</v>
      </c>
      <c r="L14" s="22"/>
      <c r="M14" s="84">
        <v>-522160940</v>
      </c>
    </row>
    <row r="15" spans="1:13" s="20" customFormat="1" ht="8.1" customHeight="1" x14ac:dyDescent="0.5">
      <c r="A15" s="17"/>
      <c r="E15" s="19"/>
      <c r="G15" s="55"/>
      <c r="H15" s="14"/>
      <c r="I15" s="14"/>
      <c r="J15" s="14"/>
      <c r="K15" s="55"/>
      <c r="L15" s="14"/>
      <c r="M15" s="14"/>
    </row>
    <row r="16" spans="1:13" s="20" customFormat="1" ht="14.1" customHeight="1" x14ac:dyDescent="0.5">
      <c r="A16" s="17" t="s">
        <v>22</v>
      </c>
      <c r="E16" s="19"/>
      <c r="G16" s="55">
        <f>G13+G14</f>
        <v>456878979</v>
      </c>
      <c r="H16" s="14"/>
      <c r="I16" s="14">
        <f>I13+I14</f>
        <v>318707615</v>
      </c>
      <c r="J16" s="55"/>
      <c r="K16" s="55">
        <f t="shared" ref="K16" si="0">K13+K14</f>
        <v>342420615</v>
      </c>
      <c r="L16" s="14"/>
      <c r="M16" s="14">
        <f t="shared" ref="M16" si="1">M13+M14</f>
        <v>178513660</v>
      </c>
    </row>
    <row r="17" spans="1:13" s="20" customFormat="1" ht="14.1" customHeight="1" x14ac:dyDescent="0.5">
      <c r="A17" s="20" t="s">
        <v>160</v>
      </c>
      <c r="E17" s="19"/>
      <c r="G17" s="55">
        <v>18935598</v>
      </c>
      <c r="H17" s="14"/>
      <c r="I17" s="14">
        <v>18823806</v>
      </c>
      <c r="J17" s="55"/>
      <c r="K17" s="55">
        <v>10160150</v>
      </c>
      <c r="L17" s="14"/>
      <c r="M17" s="14">
        <v>28427588</v>
      </c>
    </row>
    <row r="18" spans="1:13" s="20" customFormat="1" ht="14.1" customHeight="1" x14ac:dyDescent="0.5">
      <c r="A18" s="20" t="s">
        <v>45</v>
      </c>
      <c r="E18" s="19"/>
      <c r="G18" s="53">
        <v>0</v>
      </c>
      <c r="H18" s="16"/>
      <c r="I18" s="16">
        <v>844655</v>
      </c>
      <c r="J18" s="149"/>
      <c r="K18" s="55">
        <v>12769855</v>
      </c>
      <c r="L18" s="149"/>
      <c r="M18" s="14">
        <v>13114583</v>
      </c>
    </row>
    <row r="19" spans="1:13" s="20" customFormat="1" ht="14.1" customHeight="1" x14ac:dyDescent="0.5">
      <c r="A19" s="20" t="s">
        <v>23</v>
      </c>
      <c r="E19" s="19"/>
      <c r="G19" s="53">
        <v>-80826840</v>
      </c>
      <c r="H19" s="16"/>
      <c r="I19" s="16">
        <v>-69779846</v>
      </c>
      <c r="J19" s="22"/>
      <c r="K19" s="53">
        <v>-61243558</v>
      </c>
      <c r="L19" s="22"/>
      <c r="M19" s="16">
        <v>-50905712</v>
      </c>
    </row>
    <row r="20" spans="1:13" s="20" customFormat="1" ht="14.1" customHeight="1" x14ac:dyDescent="0.5">
      <c r="A20" s="20" t="s">
        <v>24</v>
      </c>
      <c r="E20" s="19"/>
      <c r="G20" s="53">
        <v>-130947403</v>
      </c>
      <c r="H20" s="16"/>
      <c r="I20" s="16">
        <v>-125624441</v>
      </c>
      <c r="J20" s="22"/>
      <c r="K20" s="53">
        <v>-93895808</v>
      </c>
      <c r="L20" s="22"/>
      <c r="M20" s="16">
        <v>-89249830</v>
      </c>
    </row>
    <row r="21" spans="1:13" s="20" customFormat="1" ht="14.1" customHeight="1" x14ac:dyDescent="0.5">
      <c r="A21" s="20" t="s">
        <v>221</v>
      </c>
      <c r="E21" s="19"/>
      <c r="G21" s="53"/>
      <c r="H21" s="16"/>
      <c r="I21" s="16"/>
      <c r="J21" s="149"/>
      <c r="K21" s="55"/>
    </row>
    <row r="22" spans="1:13" s="20" customFormat="1" ht="14.1" customHeight="1" x14ac:dyDescent="0.5">
      <c r="B22" s="20" t="s">
        <v>222</v>
      </c>
      <c r="E22" s="19"/>
      <c r="G22" s="53">
        <v>-1676725</v>
      </c>
      <c r="H22" s="16"/>
      <c r="I22" s="16">
        <v>1136527</v>
      </c>
      <c r="J22" s="16"/>
      <c r="K22" s="53">
        <v>-1832876</v>
      </c>
      <c r="L22" s="16"/>
      <c r="M22" s="16">
        <v>1272274</v>
      </c>
    </row>
    <row r="23" spans="1:13" s="20" customFormat="1" ht="14.1" customHeight="1" x14ac:dyDescent="0.5">
      <c r="A23" s="20" t="s">
        <v>25</v>
      </c>
      <c r="E23" s="19"/>
      <c r="G23" s="53">
        <v>-3497760</v>
      </c>
      <c r="H23" s="14"/>
      <c r="I23" s="16">
        <v>-2063066</v>
      </c>
      <c r="J23" s="149"/>
      <c r="K23" s="56">
        <v>-2131012</v>
      </c>
      <c r="L23" s="149"/>
      <c r="M23" s="89">
        <v>-2203656</v>
      </c>
    </row>
    <row r="24" spans="1:13" s="20" customFormat="1" ht="14.1" customHeight="1" x14ac:dyDescent="0.5">
      <c r="A24" s="20" t="s">
        <v>215</v>
      </c>
      <c r="E24" s="19"/>
      <c r="G24" s="53"/>
      <c r="H24" s="14"/>
      <c r="I24" s="16"/>
      <c r="J24" s="149"/>
      <c r="K24" s="56"/>
      <c r="L24" s="149"/>
      <c r="M24" s="89"/>
    </row>
    <row r="25" spans="1:13" s="20" customFormat="1" ht="14.1" customHeight="1" x14ac:dyDescent="0.5">
      <c r="B25" s="20" t="s">
        <v>216</v>
      </c>
      <c r="E25" s="19"/>
      <c r="G25" s="150">
        <v>3305303</v>
      </c>
      <c r="H25" s="14"/>
      <c r="I25" s="84">
        <v>0</v>
      </c>
      <c r="J25" s="149"/>
      <c r="K25" s="150">
        <v>0</v>
      </c>
      <c r="L25" s="149"/>
      <c r="M25" s="151">
        <v>0</v>
      </c>
    </row>
    <row r="26" spans="1:13" s="20" customFormat="1" ht="8.1" customHeight="1" x14ac:dyDescent="0.5">
      <c r="E26" s="19"/>
      <c r="G26" s="56"/>
      <c r="H26" s="14"/>
      <c r="I26" s="89"/>
      <c r="J26" s="14"/>
      <c r="K26" s="56"/>
      <c r="L26" s="14"/>
      <c r="M26" s="89"/>
    </row>
    <row r="27" spans="1:13" s="20" customFormat="1" ht="14.1" customHeight="1" x14ac:dyDescent="0.5">
      <c r="A27" s="17" t="s">
        <v>29</v>
      </c>
      <c r="E27" s="19"/>
      <c r="G27" s="56">
        <f>SUM(G16:G25)</f>
        <v>262171152</v>
      </c>
      <c r="H27" s="14"/>
      <c r="I27" s="89">
        <f>SUM(I16:I25)</f>
        <v>142045250</v>
      </c>
      <c r="J27" s="14"/>
      <c r="K27" s="56">
        <f>SUM(K16:K25)</f>
        <v>206247366</v>
      </c>
      <c r="L27" s="14"/>
      <c r="M27" s="89">
        <f>SUM(M16:M25)</f>
        <v>78968907</v>
      </c>
    </row>
    <row r="28" spans="1:13" s="20" customFormat="1" ht="14.1" customHeight="1" x14ac:dyDescent="0.5">
      <c r="A28" s="20" t="s">
        <v>26</v>
      </c>
      <c r="E28" s="19"/>
      <c r="G28" s="54">
        <v>-52133257</v>
      </c>
      <c r="H28" s="14"/>
      <c r="I28" s="84">
        <v>-28532633</v>
      </c>
      <c r="J28" s="149"/>
      <c r="K28" s="54">
        <v>-38905883</v>
      </c>
      <c r="L28" s="149"/>
      <c r="M28" s="84">
        <v>-12736957</v>
      </c>
    </row>
    <row r="29" spans="1:13" s="20" customFormat="1" ht="8.1" customHeight="1" x14ac:dyDescent="0.5">
      <c r="E29" s="19"/>
      <c r="G29" s="55"/>
      <c r="H29" s="14"/>
      <c r="I29" s="14"/>
      <c r="J29" s="14"/>
      <c r="K29" s="55"/>
      <c r="L29" s="14"/>
      <c r="M29" s="14"/>
    </row>
    <row r="30" spans="1:13" s="20" customFormat="1" ht="15" customHeight="1" x14ac:dyDescent="0.5">
      <c r="A30" s="17" t="s">
        <v>151</v>
      </c>
      <c r="E30" s="19"/>
      <c r="G30" s="57">
        <f>SUM(G27:G28)</f>
        <v>210037895</v>
      </c>
      <c r="H30" s="14"/>
      <c r="I30" s="15">
        <f>SUM(I27:I28)</f>
        <v>113512617</v>
      </c>
      <c r="J30" s="14"/>
      <c r="K30" s="57">
        <f>SUM(K27:K28)</f>
        <v>167341483</v>
      </c>
      <c r="L30" s="14"/>
      <c r="M30" s="15">
        <f>SUM(M27:M28)</f>
        <v>66231950</v>
      </c>
    </row>
    <row r="31" spans="1:13" s="20" customFormat="1" ht="8.1" customHeight="1" x14ac:dyDescent="0.5">
      <c r="A31" s="17"/>
      <c r="E31" s="19"/>
      <c r="G31" s="55"/>
      <c r="H31" s="14"/>
      <c r="I31" s="14"/>
      <c r="J31" s="14"/>
      <c r="K31" s="55"/>
      <c r="L31" s="14"/>
      <c r="M31" s="14"/>
    </row>
    <row r="32" spans="1:13" s="20" customFormat="1" ht="14.1" customHeight="1" x14ac:dyDescent="0.5">
      <c r="A32" s="17" t="s">
        <v>131</v>
      </c>
      <c r="E32" s="19"/>
      <c r="G32" s="55"/>
      <c r="H32" s="14"/>
      <c r="I32" s="14"/>
      <c r="J32" s="14"/>
      <c r="K32" s="55"/>
      <c r="L32" s="14"/>
      <c r="M32" s="14"/>
    </row>
    <row r="33" spans="1:13" s="20" customFormat="1" ht="14.1" customHeight="1" x14ac:dyDescent="0.5">
      <c r="A33" s="23" t="s">
        <v>89</v>
      </c>
      <c r="E33" s="19"/>
      <c r="G33" s="55"/>
      <c r="H33" s="14"/>
      <c r="I33" s="14"/>
      <c r="J33" s="14"/>
      <c r="K33" s="55"/>
      <c r="L33" s="14"/>
      <c r="M33" s="14"/>
    </row>
    <row r="34" spans="1:13" s="20" customFormat="1" ht="14.1" customHeight="1" x14ac:dyDescent="0.5">
      <c r="B34" s="20" t="s">
        <v>54</v>
      </c>
      <c r="E34" s="19"/>
      <c r="G34" s="54">
        <v>-16966840</v>
      </c>
      <c r="H34" s="14"/>
      <c r="I34" s="84">
        <v>19809712</v>
      </c>
      <c r="J34" s="14"/>
      <c r="K34" s="54">
        <v>0</v>
      </c>
      <c r="L34" s="14"/>
      <c r="M34" s="84">
        <v>0</v>
      </c>
    </row>
    <row r="35" spans="1:13" s="20" customFormat="1" ht="8.1" customHeight="1" x14ac:dyDescent="0.5">
      <c r="E35" s="19"/>
      <c r="G35" s="53"/>
      <c r="H35" s="14"/>
      <c r="I35" s="16"/>
      <c r="J35" s="14"/>
      <c r="K35" s="55"/>
      <c r="L35" s="14"/>
      <c r="M35" s="14"/>
    </row>
    <row r="36" spans="1:13" s="20" customFormat="1" ht="14.1" customHeight="1" x14ac:dyDescent="0.5">
      <c r="B36" s="20" t="s">
        <v>55</v>
      </c>
      <c r="E36" s="19"/>
      <c r="G36" s="55"/>
      <c r="H36" s="14"/>
      <c r="I36" s="14"/>
      <c r="J36" s="14"/>
      <c r="K36" s="55"/>
      <c r="L36" s="14"/>
      <c r="M36" s="14"/>
    </row>
    <row r="37" spans="1:13" s="20" customFormat="1" ht="14.1" customHeight="1" x14ac:dyDescent="0.5">
      <c r="C37" s="20" t="s">
        <v>53</v>
      </c>
      <c r="E37" s="19"/>
      <c r="G37" s="57">
        <f>SUM(G34:G36)</f>
        <v>-16966840</v>
      </c>
      <c r="H37" s="14"/>
      <c r="I37" s="15">
        <f>SUM(I34:I36)</f>
        <v>19809712</v>
      </c>
      <c r="J37" s="14"/>
      <c r="K37" s="57">
        <f>SUM(K34:K36)</f>
        <v>0</v>
      </c>
      <c r="L37" s="14"/>
      <c r="M37" s="15">
        <f>SUM(M34:M36)</f>
        <v>0</v>
      </c>
    </row>
    <row r="38" spans="1:13" s="20" customFormat="1" ht="8.1" customHeight="1" x14ac:dyDescent="0.5">
      <c r="E38" s="19"/>
      <c r="G38" s="55"/>
      <c r="H38" s="14"/>
      <c r="I38" s="14"/>
      <c r="J38" s="14"/>
      <c r="K38" s="55"/>
      <c r="L38" s="14"/>
      <c r="M38" s="14"/>
    </row>
    <row r="39" spans="1:13" s="20" customFormat="1" ht="14.1" customHeight="1" x14ac:dyDescent="0.5">
      <c r="A39" s="17" t="s">
        <v>184</v>
      </c>
      <c r="B39" s="17"/>
      <c r="C39" s="17"/>
      <c r="D39" s="17"/>
      <c r="E39" s="19"/>
      <c r="G39" s="57">
        <f>G37</f>
        <v>-16966840</v>
      </c>
      <c r="H39" s="14"/>
      <c r="I39" s="15">
        <f>I37</f>
        <v>19809712</v>
      </c>
      <c r="J39" s="14"/>
      <c r="K39" s="57">
        <f>K37</f>
        <v>0</v>
      </c>
      <c r="L39" s="14"/>
      <c r="M39" s="15">
        <f>M37</f>
        <v>0</v>
      </c>
    </row>
    <row r="40" spans="1:13" s="20" customFormat="1" ht="8.1" customHeight="1" x14ac:dyDescent="0.5">
      <c r="A40" s="17"/>
      <c r="B40" s="17"/>
      <c r="C40" s="17"/>
      <c r="D40" s="17"/>
      <c r="E40" s="19"/>
      <c r="G40" s="55"/>
      <c r="H40" s="14"/>
      <c r="I40" s="14"/>
      <c r="J40" s="14"/>
      <c r="K40" s="55"/>
      <c r="L40" s="14"/>
      <c r="M40" s="14"/>
    </row>
    <row r="41" spans="1:13" s="20" customFormat="1" ht="14.1" customHeight="1" thickBot="1" x14ac:dyDescent="0.55000000000000004">
      <c r="A41" s="17" t="s">
        <v>64</v>
      </c>
      <c r="E41" s="19"/>
      <c r="G41" s="58">
        <f>SUM(G30,G39)</f>
        <v>193071055</v>
      </c>
      <c r="H41" s="14"/>
      <c r="I41" s="90">
        <f>SUM(I30,I39)</f>
        <v>133322329</v>
      </c>
      <c r="J41" s="14"/>
      <c r="K41" s="58">
        <f>SUM(K30,K39)</f>
        <v>167341483</v>
      </c>
      <c r="L41" s="14"/>
      <c r="M41" s="90">
        <f>SUM(M30,M39)</f>
        <v>66231950</v>
      </c>
    </row>
    <row r="42" spans="1:13" s="20" customFormat="1" ht="8.1" customHeight="1" thickTop="1" x14ac:dyDescent="0.5">
      <c r="A42" s="17"/>
      <c r="E42" s="19"/>
      <c r="G42" s="55"/>
      <c r="H42" s="14"/>
      <c r="I42" s="14"/>
      <c r="J42" s="14"/>
      <c r="K42" s="55"/>
      <c r="L42" s="14"/>
      <c r="M42" s="14"/>
    </row>
    <row r="43" spans="1:13" s="20" customFormat="1" ht="14.1" customHeight="1" x14ac:dyDescent="0.5">
      <c r="A43" s="17" t="s">
        <v>56</v>
      </c>
      <c r="E43" s="19"/>
      <c r="G43" s="55"/>
      <c r="H43" s="14"/>
      <c r="I43" s="14"/>
      <c r="J43" s="14"/>
      <c r="K43" s="55"/>
      <c r="L43" s="14"/>
      <c r="M43" s="14"/>
    </row>
    <row r="44" spans="1:13" s="20" customFormat="1" ht="14.1" customHeight="1" x14ac:dyDescent="0.5">
      <c r="A44" s="20" t="s">
        <v>57</v>
      </c>
      <c r="E44" s="19"/>
      <c r="G44" s="55">
        <f>G30-G45</f>
        <v>209369396</v>
      </c>
      <c r="H44" s="14"/>
      <c r="I44" s="14">
        <f>I30-I45</f>
        <v>110138161</v>
      </c>
      <c r="J44" s="14"/>
      <c r="K44" s="55">
        <f>K30-K45</f>
        <v>167341483</v>
      </c>
      <c r="L44" s="14"/>
      <c r="M44" s="14">
        <f>M30-M45</f>
        <v>66231950</v>
      </c>
    </row>
    <row r="45" spans="1:13" s="20" customFormat="1" ht="14.1" customHeight="1" x14ac:dyDescent="0.5">
      <c r="A45" s="20" t="s">
        <v>58</v>
      </c>
      <c r="E45" s="19"/>
      <c r="G45" s="57">
        <v>668499</v>
      </c>
      <c r="H45" s="14"/>
      <c r="I45" s="15">
        <v>3374456</v>
      </c>
      <c r="J45" s="14"/>
      <c r="K45" s="57">
        <v>0</v>
      </c>
      <c r="L45" s="14"/>
      <c r="M45" s="15">
        <v>0</v>
      </c>
    </row>
    <row r="46" spans="1:13" s="20" customFormat="1" ht="8.1" customHeight="1" x14ac:dyDescent="0.5">
      <c r="A46" s="17"/>
      <c r="E46" s="19"/>
      <c r="G46" s="55"/>
      <c r="H46" s="14"/>
      <c r="I46" s="14"/>
      <c r="J46" s="14"/>
      <c r="K46" s="55"/>
      <c r="L46" s="14"/>
      <c r="M46" s="14"/>
    </row>
    <row r="47" spans="1:13" s="20" customFormat="1" ht="14.1" customHeight="1" thickBot="1" x14ac:dyDescent="0.55000000000000004">
      <c r="A47" s="17"/>
      <c r="E47" s="19"/>
      <c r="G47" s="58">
        <f>SUM(G44:G46)</f>
        <v>210037895</v>
      </c>
      <c r="H47" s="14"/>
      <c r="I47" s="90">
        <f>SUM(I44:I46)</f>
        <v>113512617</v>
      </c>
      <c r="J47" s="14"/>
      <c r="K47" s="58">
        <f>SUM(K44:K46)</f>
        <v>167341483</v>
      </c>
      <c r="L47" s="14"/>
      <c r="M47" s="90">
        <f>SUM(M44:M46)</f>
        <v>66231950</v>
      </c>
    </row>
    <row r="48" spans="1:13" s="20" customFormat="1" ht="8.1" customHeight="1" thickTop="1" x14ac:dyDescent="0.5">
      <c r="A48" s="17"/>
      <c r="E48" s="19"/>
      <c r="G48" s="55"/>
      <c r="H48" s="14"/>
      <c r="I48" s="14"/>
      <c r="J48" s="14"/>
      <c r="K48" s="55"/>
      <c r="L48" s="14"/>
      <c r="M48" s="14"/>
    </row>
    <row r="49" spans="1:13" s="20" customFormat="1" ht="14.1" customHeight="1" x14ac:dyDescent="0.5">
      <c r="A49" s="17" t="s">
        <v>59</v>
      </c>
      <c r="E49" s="19"/>
      <c r="G49" s="55"/>
      <c r="H49" s="14"/>
      <c r="I49" s="14"/>
      <c r="J49" s="14"/>
      <c r="K49" s="55"/>
      <c r="L49" s="14"/>
      <c r="M49" s="14"/>
    </row>
    <row r="50" spans="1:13" s="20" customFormat="1" ht="14.1" customHeight="1" x14ac:dyDescent="0.5">
      <c r="A50" s="20" t="s">
        <v>57</v>
      </c>
      <c r="E50" s="19"/>
      <c r="G50" s="55">
        <v>192406865</v>
      </c>
      <c r="H50" s="14"/>
      <c r="I50" s="14">
        <v>129438797</v>
      </c>
      <c r="K50" s="55">
        <v>167341483</v>
      </c>
      <c r="M50" s="14">
        <v>66231950</v>
      </c>
    </row>
    <row r="51" spans="1:13" s="20" customFormat="1" ht="14.1" customHeight="1" x14ac:dyDescent="0.5">
      <c r="A51" s="20" t="s">
        <v>58</v>
      </c>
      <c r="E51" s="19"/>
      <c r="G51" s="57">
        <v>664190</v>
      </c>
      <c r="H51" s="14"/>
      <c r="I51" s="15">
        <v>3883532</v>
      </c>
      <c r="J51" s="14"/>
      <c r="K51" s="57">
        <v>0</v>
      </c>
      <c r="L51" s="14"/>
      <c r="M51" s="15">
        <v>0</v>
      </c>
    </row>
    <row r="52" spans="1:13" s="20" customFormat="1" ht="8.1" customHeight="1" x14ac:dyDescent="0.5">
      <c r="A52" s="17"/>
      <c r="E52" s="19"/>
      <c r="G52" s="55"/>
      <c r="H52" s="14"/>
      <c r="I52" s="14"/>
      <c r="J52" s="14"/>
      <c r="K52" s="55"/>
      <c r="L52" s="14"/>
      <c r="M52" s="14"/>
    </row>
    <row r="53" spans="1:13" s="20" customFormat="1" ht="14.1" customHeight="1" thickBot="1" x14ac:dyDescent="0.55000000000000004">
      <c r="A53" s="17"/>
      <c r="E53" s="19"/>
      <c r="G53" s="58">
        <f>SUM(G50:G52)</f>
        <v>193071055</v>
      </c>
      <c r="H53" s="14"/>
      <c r="I53" s="90">
        <f>SUM(I50:I52)</f>
        <v>133322329</v>
      </c>
      <c r="J53" s="14"/>
      <c r="K53" s="58">
        <f>SUM(K50:K52)</f>
        <v>167341483</v>
      </c>
      <c r="L53" s="14"/>
      <c r="M53" s="90">
        <f>SUM(M50:M52)</f>
        <v>66231950</v>
      </c>
    </row>
    <row r="54" spans="1:13" s="20" customFormat="1" ht="11.1" customHeight="1" thickTop="1" x14ac:dyDescent="0.5">
      <c r="A54" s="17"/>
      <c r="E54" s="19"/>
      <c r="G54" s="55"/>
      <c r="H54" s="14"/>
      <c r="I54" s="14"/>
      <c r="J54" s="14"/>
      <c r="K54" s="55"/>
      <c r="L54" s="14"/>
      <c r="M54" s="14"/>
    </row>
    <row r="55" spans="1:13" s="20" customFormat="1" ht="14.1" customHeight="1" x14ac:dyDescent="0.5">
      <c r="A55" s="17" t="s">
        <v>185</v>
      </c>
      <c r="E55" s="19"/>
      <c r="G55" s="55"/>
      <c r="H55" s="14"/>
      <c r="I55" s="14"/>
      <c r="J55" s="14"/>
      <c r="K55" s="55"/>
      <c r="L55" s="14"/>
      <c r="M55" s="14"/>
    </row>
    <row r="56" spans="1:13" s="20" customFormat="1" ht="8.1" customHeight="1" x14ac:dyDescent="0.5">
      <c r="A56" s="17"/>
      <c r="E56" s="19"/>
      <c r="G56" s="55"/>
      <c r="H56" s="14"/>
      <c r="I56" s="14"/>
      <c r="J56" s="14"/>
      <c r="K56" s="55"/>
      <c r="L56" s="14"/>
      <c r="M56" s="14"/>
    </row>
    <row r="57" spans="1:13" s="20" customFormat="1" ht="14.1" customHeight="1" thickBot="1" x14ac:dyDescent="0.55000000000000004">
      <c r="B57" s="20" t="s">
        <v>149</v>
      </c>
      <c r="E57" s="19"/>
      <c r="G57" s="152">
        <f>G44/2000000000</f>
        <v>0.10468469800000001</v>
      </c>
      <c r="H57" s="81"/>
      <c r="I57" s="153">
        <f>I44/2000000000</f>
        <v>5.5069080499999999E-2</v>
      </c>
      <c r="J57" s="81"/>
      <c r="K57" s="152">
        <f>K44/2000000000</f>
        <v>8.3670741500000007E-2</v>
      </c>
      <c r="L57" s="80"/>
      <c r="M57" s="153">
        <f>M44/2000000000</f>
        <v>3.3115974999999999E-2</v>
      </c>
    </row>
    <row r="58" spans="1:13" s="20" customFormat="1" ht="12" thickTop="1" x14ac:dyDescent="0.5">
      <c r="E58" s="19"/>
      <c r="G58" s="80"/>
      <c r="H58" s="81"/>
      <c r="I58" s="80"/>
      <c r="J58" s="81"/>
      <c r="K58" s="80"/>
      <c r="L58" s="80"/>
      <c r="M58" s="80"/>
    </row>
    <row r="59" spans="1:13" s="20" customFormat="1" ht="11.25" x14ac:dyDescent="0.5">
      <c r="E59" s="19"/>
      <c r="G59" s="80"/>
      <c r="H59" s="81"/>
      <c r="I59" s="80"/>
      <c r="J59" s="81"/>
      <c r="K59" s="80"/>
      <c r="L59" s="80"/>
      <c r="M59" s="80"/>
    </row>
    <row r="60" spans="1:13" s="20" customFormat="1" ht="10.15" customHeight="1" x14ac:dyDescent="0.5">
      <c r="E60" s="19"/>
      <c r="G60" s="80"/>
      <c r="H60" s="81"/>
      <c r="I60" s="80"/>
      <c r="J60" s="81"/>
      <c r="K60" s="80"/>
      <c r="L60" s="80"/>
      <c r="M60" s="80"/>
    </row>
    <row r="61" spans="1:13" ht="22.15" customHeight="1" x14ac:dyDescent="0.5">
      <c r="A61" s="3" t="s">
        <v>186</v>
      </c>
      <c r="B61" s="3"/>
      <c r="C61" s="3"/>
      <c r="D61" s="3"/>
      <c r="E61" s="3"/>
      <c r="F61" s="3"/>
      <c r="G61" s="4"/>
      <c r="H61" s="4"/>
      <c r="I61" s="4"/>
      <c r="J61" s="4"/>
      <c r="K61" s="4"/>
      <c r="L61" s="4"/>
      <c r="M61" s="4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G10:M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62"/>
  <sheetViews>
    <sheetView topLeftCell="A42" zoomScale="115" zoomScaleNormal="115" zoomScaleSheetLayoutView="80" workbookViewId="0">
      <selection activeCell="D33" sqref="D33"/>
    </sheetView>
  </sheetViews>
  <sheetFormatPr defaultColWidth="9.42578125" defaultRowHeight="12" x14ac:dyDescent="0.5"/>
  <cols>
    <col min="1" max="3" width="1.140625" style="42" customWidth="1"/>
    <col min="4" max="4" width="37.42578125" style="42" customWidth="1"/>
    <col min="5" max="5" width="4.7109375" style="42" customWidth="1"/>
    <col min="6" max="6" width="0.5703125" style="42" customWidth="1"/>
    <col min="7" max="7" width="11.7109375" style="25" customWidth="1"/>
    <col min="8" max="8" width="0.5703125" style="25" customWidth="1"/>
    <col min="9" max="9" width="11.7109375" style="25" customWidth="1"/>
    <col min="10" max="10" width="0.5703125" style="25" customWidth="1"/>
    <col min="11" max="11" width="11.7109375" style="25" customWidth="1"/>
    <col min="12" max="12" width="0.5703125" style="25" customWidth="1"/>
    <col min="13" max="13" width="11.7109375" style="25" customWidth="1"/>
    <col min="14" max="16384" width="9.42578125" style="42"/>
  </cols>
  <sheetData>
    <row r="1" spans="1:13" ht="16.350000000000001" customHeight="1" x14ac:dyDescent="0.5">
      <c r="A1" s="26" t="s">
        <v>97</v>
      </c>
      <c r="E1" s="156"/>
    </row>
    <row r="2" spans="1:13" ht="16.350000000000001" customHeight="1" x14ac:dyDescent="0.5">
      <c r="A2" s="26" t="s">
        <v>104</v>
      </c>
      <c r="E2" s="156"/>
    </row>
    <row r="3" spans="1:13" ht="16.350000000000001" customHeight="1" x14ac:dyDescent="0.5">
      <c r="A3" s="27" t="s">
        <v>212</v>
      </c>
      <c r="B3" s="28"/>
      <c r="C3" s="28"/>
      <c r="D3" s="28"/>
      <c r="E3" s="59"/>
      <c r="F3" s="28"/>
      <c r="G3" s="29"/>
      <c r="H3" s="29"/>
      <c r="I3" s="29"/>
      <c r="J3" s="29"/>
      <c r="K3" s="29"/>
      <c r="L3" s="29"/>
      <c r="M3" s="29"/>
    </row>
    <row r="4" spans="1:13" ht="14.1" customHeight="1" x14ac:dyDescent="0.5">
      <c r="E4" s="60"/>
      <c r="F4" s="26"/>
      <c r="G4" s="32"/>
      <c r="H4" s="32"/>
      <c r="I4" s="32"/>
      <c r="J4" s="32"/>
      <c r="K4" s="32"/>
      <c r="L4" s="32"/>
      <c r="M4" s="32"/>
    </row>
    <row r="5" spans="1:13" ht="14.1" customHeight="1" x14ac:dyDescent="0.5">
      <c r="A5" s="66"/>
      <c r="B5" s="66"/>
      <c r="C5" s="66"/>
      <c r="D5" s="66"/>
      <c r="E5" s="162"/>
      <c r="F5" s="94"/>
      <c r="G5" s="97"/>
      <c r="H5" s="97"/>
      <c r="I5" s="97"/>
      <c r="J5" s="97"/>
      <c r="K5" s="97"/>
      <c r="L5" s="97"/>
      <c r="M5" s="97"/>
    </row>
    <row r="6" spans="1:13" s="66" customFormat="1" ht="13.35" customHeight="1" x14ac:dyDescent="0.5">
      <c r="A6" s="94"/>
      <c r="E6" s="68"/>
      <c r="G6" s="168" t="s">
        <v>40</v>
      </c>
      <c r="H6" s="168"/>
      <c r="I6" s="168"/>
      <c r="J6" s="97"/>
      <c r="K6" s="168" t="s">
        <v>60</v>
      </c>
      <c r="L6" s="168"/>
      <c r="M6" s="168"/>
    </row>
    <row r="7" spans="1:13" s="66" customFormat="1" ht="13.35" customHeight="1" x14ac:dyDescent="0.5">
      <c r="A7" s="94"/>
      <c r="E7" s="68"/>
      <c r="G7" s="169" t="s">
        <v>41</v>
      </c>
      <c r="H7" s="169"/>
      <c r="I7" s="169"/>
      <c r="J7" s="97"/>
      <c r="K7" s="169" t="s">
        <v>41</v>
      </c>
      <c r="L7" s="169"/>
      <c r="M7" s="169"/>
    </row>
    <row r="8" spans="1:13" s="66" customFormat="1" ht="13.35" customHeight="1" x14ac:dyDescent="0.5">
      <c r="E8" s="68"/>
      <c r="G8" s="97" t="s">
        <v>42</v>
      </c>
      <c r="H8" s="97"/>
      <c r="I8" s="97" t="s">
        <v>42</v>
      </c>
      <c r="J8" s="98"/>
      <c r="K8" s="97" t="s">
        <v>42</v>
      </c>
      <c r="L8" s="97"/>
      <c r="M8" s="97" t="s">
        <v>42</v>
      </c>
    </row>
    <row r="9" spans="1:13" s="66" customFormat="1" ht="13.35" customHeight="1" x14ac:dyDescent="0.5">
      <c r="E9" s="162"/>
      <c r="F9" s="94"/>
      <c r="G9" s="97" t="s">
        <v>182</v>
      </c>
      <c r="H9" s="97"/>
      <c r="I9" s="97" t="s">
        <v>182</v>
      </c>
      <c r="J9" s="97"/>
      <c r="K9" s="97" t="s">
        <v>182</v>
      </c>
      <c r="L9" s="97"/>
      <c r="M9" s="97" t="s">
        <v>182</v>
      </c>
    </row>
    <row r="10" spans="1:13" s="66" customFormat="1" ht="13.35" customHeight="1" x14ac:dyDescent="0.5">
      <c r="E10" s="68"/>
      <c r="G10" s="97" t="s">
        <v>154</v>
      </c>
      <c r="H10" s="97"/>
      <c r="I10" s="97" t="s">
        <v>145</v>
      </c>
      <c r="J10" s="94"/>
      <c r="K10" s="97" t="s">
        <v>154</v>
      </c>
      <c r="L10" s="97"/>
      <c r="M10" s="97" t="s">
        <v>145</v>
      </c>
    </row>
    <row r="11" spans="1:13" s="66" customFormat="1" ht="13.35" customHeight="1" x14ac:dyDescent="0.5">
      <c r="E11" s="161" t="s">
        <v>0</v>
      </c>
      <c r="F11" s="94"/>
      <c r="G11" s="99" t="s">
        <v>1</v>
      </c>
      <c r="H11" s="97"/>
      <c r="I11" s="99" t="s">
        <v>1</v>
      </c>
      <c r="J11" s="100"/>
      <c r="K11" s="99" t="s">
        <v>1</v>
      </c>
      <c r="L11" s="97"/>
      <c r="M11" s="99" t="s">
        <v>1</v>
      </c>
    </row>
    <row r="12" spans="1:13" s="66" customFormat="1" ht="8.1" customHeight="1" x14ac:dyDescent="0.5">
      <c r="E12" s="68"/>
      <c r="G12" s="69"/>
      <c r="H12" s="101"/>
      <c r="I12" s="87"/>
      <c r="J12" s="101"/>
      <c r="K12" s="69"/>
      <c r="L12" s="101"/>
      <c r="M12" s="87"/>
    </row>
    <row r="13" spans="1:13" s="66" customFormat="1" ht="13.35" customHeight="1" x14ac:dyDescent="0.5">
      <c r="A13" s="66" t="s">
        <v>91</v>
      </c>
      <c r="E13" s="68"/>
      <c r="G13" s="69">
        <v>3270851970</v>
      </c>
      <c r="H13" s="101"/>
      <c r="I13" s="87">
        <v>2956220732</v>
      </c>
      <c r="J13" s="102"/>
      <c r="K13" s="69">
        <v>2435823987</v>
      </c>
      <c r="L13" s="103"/>
      <c r="M13" s="87">
        <v>2139492830</v>
      </c>
    </row>
    <row r="14" spans="1:13" s="66" customFormat="1" ht="13.35" customHeight="1" x14ac:dyDescent="0.5">
      <c r="A14" s="66" t="s">
        <v>88</v>
      </c>
      <c r="E14" s="68"/>
      <c r="G14" s="74">
        <v>-2044765198</v>
      </c>
      <c r="H14" s="101"/>
      <c r="I14" s="88">
        <v>-1933055821</v>
      </c>
      <c r="J14" s="102"/>
      <c r="K14" s="74">
        <v>-1599882431</v>
      </c>
      <c r="L14" s="103"/>
      <c r="M14" s="88">
        <v>-1531317778</v>
      </c>
    </row>
    <row r="15" spans="1:13" s="66" customFormat="1" ht="8.1" customHeight="1" x14ac:dyDescent="0.5">
      <c r="A15" s="94"/>
      <c r="E15" s="68"/>
      <c r="G15" s="104"/>
      <c r="H15" s="101"/>
      <c r="I15" s="101"/>
      <c r="J15" s="101"/>
      <c r="K15" s="104"/>
      <c r="L15" s="101"/>
      <c r="M15" s="101"/>
    </row>
    <row r="16" spans="1:13" s="66" customFormat="1" ht="13.35" customHeight="1" x14ac:dyDescent="0.5">
      <c r="A16" s="94" t="s">
        <v>22</v>
      </c>
      <c r="E16" s="68"/>
      <c r="G16" s="104">
        <f>G13+G14</f>
        <v>1226086772</v>
      </c>
      <c r="H16" s="101"/>
      <c r="I16" s="101">
        <f>I13+I14</f>
        <v>1023164911</v>
      </c>
      <c r="J16" s="101"/>
      <c r="K16" s="104">
        <f>K13+K14</f>
        <v>835941556</v>
      </c>
      <c r="L16" s="101"/>
      <c r="M16" s="101">
        <f>M13+M14</f>
        <v>608175052</v>
      </c>
    </row>
    <row r="17" spans="1:13" s="66" customFormat="1" ht="13.35" customHeight="1" x14ac:dyDescent="0.5">
      <c r="A17" s="66" t="s">
        <v>148</v>
      </c>
      <c r="E17" s="68">
        <v>19</v>
      </c>
      <c r="G17" s="104">
        <v>0</v>
      </c>
      <c r="H17" s="101"/>
      <c r="I17" s="101">
        <v>0</v>
      </c>
      <c r="J17" s="101"/>
      <c r="K17" s="104">
        <v>178442511</v>
      </c>
      <c r="L17" s="101"/>
      <c r="M17" s="101">
        <v>78274386</v>
      </c>
    </row>
    <row r="18" spans="1:13" s="66" customFormat="1" ht="13.35" customHeight="1" x14ac:dyDescent="0.5">
      <c r="A18" s="66" t="s">
        <v>160</v>
      </c>
      <c r="E18" s="68"/>
      <c r="G18" s="104">
        <v>11296090</v>
      </c>
      <c r="H18" s="101"/>
      <c r="I18" s="101">
        <v>33019423</v>
      </c>
      <c r="J18" s="101"/>
      <c r="K18" s="104">
        <v>19654288</v>
      </c>
      <c r="L18" s="101"/>
      <c r="M18" s="101">
        <v>39985813</v>
      </c>
    </row>
    <row r="19" spans="1:13" s="66" customFormat="1" ht="13.35" customHeight="1" x14ac:dyDescent="0.5">
      <c r="A19" s="66" t="s">
        <v>45</v>
      </c>
      <c r="E19" s="68"/>
      <c r="G19" s="69">
        <v>6381140</v>
      </c>
      <c r="H19" s="87"/>
      <c r="I19" s="87">
        <v>5855461</v>
      </c>
      <c r="J19" s="102"/>
      <c r="K19" s="69">
        <v>39878907</v>
      </c>
      <c r="L19" s="102"/>
      <c r="M19" s="87">
        <v>42816520</v>
      </c>
    </row>
    <row r="20" spans="1:13" s="66" customFormat="1" ht="13.35" customHeight="1" x14ac:dyDescent="0.5">
      <c r="A20" s="66" t="s">
        <v>23</v>
      </c>
      <c r="E20" s="68"/>
      <c r="G20" s="69">
        <v>-211176757</v>
      </c>
      <c r="H20" s="87"/>
      <c r="I20" s="87">
        <v>-194602576</v>
      </c>
      <c r="J20" s="103"/>
      <c r="K20" s="69">
        <v>-150417379</v>
      </c>
      <c r="L20" s="103"/>
      <c r="M20" s="87">
        <v>-143635407</v>
      </c>
    </row>
    <row r="21" spans="1:13" s="66" customFormat="1" ht="13.35" customHeight="1" x14ac:dyDescent="0.5">
      <c r="A21" s="66" t="s">
        <v>24</v>
      </c>
      <c r="E21" s="68"/>
      <c r="G21" s="69">
        <v>-398997261</v>
      </c>
      <c r="H21" s="87"/>
      <c r="I21" s="87">
        <v>-374935934</v>
      </c>
      <c r="J21" s="103"/>
      <c r="K21" s="69">
        <v>-295073639</v>
      </c>
      <c r="L21" s="103"/>
      <c r="M21" s="87">
        <v>-257538776</v>
      </c>
    </row>
    <row r="22" spans="1:13" s="66" customFormat="1" ht="13.35" customHeight="1" x14ac:dyDescent="0.5">
      <c r="A22" s="66" t="s">
        <v>221</v>
      </c>
      <c r="E22" s="68"/>
      <c r="G22" s="69"/>
      <c r="H22" s="87"/>
      <c r="I22" s="87"/>
      <c r="J22" s="103"/>
      <c r="K22" s="69"/>
      <c r="L22" s="103"/>
      <c r="M22" s="87"/>
    </row>
    <row r="23" spans="1:13" s="66" customFormat="1" ht="13.35" customHeight="1" x14ac:dyDescent="0.5">
      <c r="B23" s="66" t="s">
        <v>222</v>
      </c>
      <c r="E23" s="68"/>
      <c r="G23" s="69">
        <v>-2332267</v>
      </c>
      <c r="H23" s="87"/>
      <c r="I23" s="87">
        <v>3719623</v>
      </c>
      <c r="J23" s="87"/>
      <c r="K23" s="69">
        <v>-1310726</v>
      </c>
      <c r="L23" s="87"/>
      <c r="M23" s="87">
        <v>4510411</v>
      </c>
    </row>
    <row r="24" spans="1:13" s="66" customFormat="1" ht="13.35" customHeight="1" x14ac:dyDescent="0.5">
      <c r="A24" s="66" t="s">
        <v>25</v>
      </c>
      <c r="E24" s="68"/>
      <c r="G24" s="69">
        <v>-8106011</v>
      </c>
      <c r="H24" s="101"/>
      <c r="I24" s="87">
        <v>-6676079</v>
      </c>
      <c r="J24" s="102"/>
      <c r="K24" s="69">
        <v>-6429548</v>
      </c>
      <c r="L24" s="102"/>
      <c r="M24" s="87">
        <v>-6531234</v>
      </c>
    </row>
    <row r="25" spans="1:13" s="66" customFormat="1" ht="13.35" customHeight="1" x14ac:dyDescent="0.5">
      <c r="A25" s="66" t="s">
        <v>215</v>
      </c>
      <c r="E25" s="68"/>
      <c r="G25" s="69"/>
      <c r="H25" s="87"/>
      <c r="I25" s="87"/>
      <c r="J25" s="87"/>
      <c r="K25" s="69"/>
      <c r="L25" s="87"/>
      <c r="M25" s="87"/>
    </row>
    <row r="26" spans="1:13" s="66" customFormat="1" ht="13.35" customHeight="1" x14ac:dyDescent="0.5">
      <c r="B26" s="66" t="s">
        <v>216</v>
      </c>
      <c r="E26" s="68"/>
      <c r="G26" s="74">
        <v>5713042</v>
      </c>
      <c r="H26" s="101"/>
      <c r="I26" s="88">
        <v>0</v>
      </c>
      <c r="J26" s="102"/>
      <c r="K26" s="74">
        <v>0</v>
      </c>
      <c r="L26" s="102"/>
      <c r="M26" s="88">
        <v>0</v>
      </c>
    </row>
    <row r="27" spans="1:13" s="66" customFormat="1" ht="8.1" customHeight="1" x14ac:dyDescent="0.5">
      <c r="E27" s="68"/>
      <c r="G27" s="105"/>
      <c r="H27" s="101"/>
      <c r="I27" s="106"/>
      <c r="J27" s="101"/>
      <c r="K27" s="105"/>
      <c r="L27" s="101"/>
      <c r="M27" s="106"/>
    </row>
    <row r="28" spans="1:13" s="66" customFormat="1" ht="13.35" customHeight="1" x14ac:dyDescent="0.5">
      <c r="A28" s="94" t="s">
        <v>29</v>
      </c>
      <c r="E28" s="68"/>
      <c r="G28" s="105">
        <f>SUM(G16:G26)</f>
        <v>628864748</v>
      </c>
      <c r="H28" s="101"/>
      <c r="I28" s="106">
        <f>SUM(I16:I26)</f>
        <v>489544829</v>
      </c>
      <c r="J28" s="101"/>
      <c r="K28" s="105">
        <f>SUM(K16:K26)</f>
        <v>620685970</v>
      </c>
      <c r="L28" s="101"/>
      <c r="M28" s="106">
        <f>SUM(M16:M26)</f>
        <v>366056765</v>
      </c>
    </row>
    <row r="29" spans="1:13" s="66" customFormat="1" ht="13.35" customHeight="1" x14ac:dyDescent="0.5">
      <c r="A29" s="66" t="s">
        <v>26</v>
      </c>
      <c r="E29" s="68">
        <v>16</v>
      </c>
      <c r="G29" s="74">
        <v>-119513203</v>
      </c>
      <c r="H29" s="101"/>
      <c r="I29" s="88">
        <v>-94030753</v>
      </c>
      <c r="J29" s="102"/>
      <c r="K29" s="74">
        <v>-81308710</v>
      </c>
      <c r="L29" s="102"/>
      <c r="M29" s="88">
        <v>-50480534</v>
      </c>
    </row>
    <row r="30" spans="1:13" s="66" customFormat="1" ht="8.1" customHeight="1" x14ac:dyDescent="0.5">
      <c r="E30" s="68"/>
      <c r="G30" s="104"/>
      <c r="H30" s="101"/>
      <c r="I30" s="101"/>
      <c r="J30" s="101"/>
      <c r="K30" s="104"/>
      <c r="L30" s="101"/>
      <c r="M30" s="101"/>
    </row>
    <row r="31" spans="1:13" s="66" customFormat="1" ht="13.35" customHeight="1" x14ac:dyDescent="0.5">
      <c r="A31" s="94" t="s">
        <v>151</v>
      </c>
      <c r="E31" s="68"/>
      <c r="G31" s="109">
        <f>SUM(G28:G29)</f>
        <v>509351545</v>
      </c>
      <c r="H31" s="101"/>
      <c r="I31" s="154">
        <f>SUM(I28:I29)</f>
        <v>395514076</v>
      </c>
      <c r="J31" s="101"/>
      <c r="K31" s="109">
        <f>SUM(K28:K29)</f>
        <v>539377260</v>
      </c>
      <c r="L31" s="101"/>
      <c r="M31" s="154">
        <f>SUM(M28:M29)</f>
        <v>315576231</v>
      </c>
    </row>
    <row r="32" spans="1:13" s="66" customFormat="1" ht="11.25" x14ac:dyDescent="0.5">
      <c r="A32" s="94"/>
      <c r="E32" s="68"/>
      <c r="G32" s="104"/>
      <c r="H32" s="101"/>
      <c r="I32" s="101"/>
      <c r="J32" s="101"/>
      <c r="K32" s="104"/>
      <c r="L32" s="101"/>
      <c r="M32" s="101"/>
    </row>
    <row r="33" spans="1:13" s="66" customFormat="1" ht="13.35" customHeight="1" x14ac:dyDescent="0.5">
      <c r="A33" s="94" t="s">
        <v>52</v>
      </c>
      <c r="E33" s="68"/>
      <c r="G33" s="110"/>
      <c r="H33" s="101"/>
      <c r="I33" s="111"/>
      <c r="J33" s="101"/>
      <c r="K33" s="110"/>
      <c r="L33" s="101"/>
      <c r="M33" s="111"/>
    </row>
    <row r="34" spans="1:13" s="66" customFormat="1" ht="13.35" customHeight="1" x14ac:dyDescent="0.5">
      <c r="A34" s="112" t="s">
        <v>89</v>
      </c>
      <c r="E34" s="68"/>
      <c r="G34" s="104"/>
      <c r="H34" s="101"/>
      <c r="I34" s="101"/>
      <c r="J34" s="101"/>
      <c r="K34" s="104"/>
      <c r="L34" s="101"/>
      <c r="M34" s="101"/>
    </row>
    <row r="35" spans="1:13" s="66" customFormat="1" ht="13.35" customHeight="1" x14ac:dyDescent="0.5">
      <c r="B35" s="66" t="s">
        <v>54</v>
      </c>
      <c r="E35" s="68"/>
      <c r="G35" s="74">
        <v>22794260</v>
      </c>
      <c r="H35" s="101"/>
      <c r="I35" s="88">
        <v>12796826</v>
      </c>
      <c r="J35" s="101"/>
      <c r="K35" s="74">
        <v>0</v>
      </c>
      <c r="L35" s="101"/>
      <c r="M35" s="88">
        <v>0</v>
      </c>
    </row>
    <row r="36" spans="1:13" s="66" customFormat="1" ht="8.1" customHeight="1" x14ac:dyDescent="0.5">
      <c r="E36" s="68"/>
      <c r="G36" s="69"/>
      <c r="H36" s="101"/>
      <c r="I36" s="87"/>
      <c r="J36" s="101"/>
      <c r="K36" s="104"/>
      <c r="L36" s="101"/>
      <c r="M36" s="101"/>
    </row>
    <row r="37" spans="1:13" s="66" customFormat="1" ht="13.35" customHeight="1" x14ac:dyDescent="0.5">
      <c r="B37" s="66" t="s">
        <v>55</v>
      </c>
      <c r="E37" s="68"/>
      <c r="G37" s="104"/>
      <c r="H37" s="101"/>
      <c r="I37" s="101"/>
      <c r="J37" s="101"/>
      <c r="K37" s="104"/>
      <c r="L37" s="101"/>
      <c r="M37" s="101"/>
    </row>
    <row r="38" spans="1:13" s="66" customFormat="1" ht="13.35" customHeight="1" x14ac:dyDescent="0.5">
      <c r="C38" s="66" t="s">
        <v>53</v>
      </c>
      <c r="E38" s="68"/>
      <c r="G38" s="107">
        <f>SUM(G35:G37)</f>
        <v>22794260</v>
      </c>
      <c r="H38" s="101"/>
      <c r="I38" s="108">
        <f>SUM(I35:I37)</f>
        <v>12796826</v>
      </c>
      <c r="J38" s="101"/>
      <c r="K38" s="107">
        <f>SUM(K35:K37)</f>
        <v>0</v>
      </c>
      <c r="L38" s="101"/>
      <c r="M38" s="108">
        <f>SUM(M35:M37)</f>
        <v>0</v>
      </c>
    </row>
    <row r="39" spans="1:13" s="66" customFormat="1" ht="8.1" customHeight="1" x14ac:dyDescent="0.5">
      <c r="E39" s="68"/>
      <c r="G39" s="104"/>
      <c r="H39" s="101"/>
      <c r="I39" s="101"/>
      <c r="J39" s="101"/>
      <c r="K39" s="104"/>
      <c r="L39" s="101"/>
      <c r="M39" s="101"/>
    </row>
    <row r="40" spans="1:13" s="66" customFormat="1" ht="13.35" customHeight="1" x14ac:dyDescent="0.5">
      <c r="A40" s="94" t="s">
        <v>161</v>
      </c>
      <c r="B40" s="94"/>
      <c r="C40" s="94"/>
      <c r="D40" s="94"/>
      <c r="E40" s="68"/>
      <c r="G40" s="107">
        <f>G38</f>
        <v>22794260</v>
      </c>
      <c r="H40" s="101"/>
      <c r="I40" s="108">
        <f>I38</f>
        <v>12796826</v>
      </c>
      <c r="J40" s="101"/>
      <c r="K40" s="107">
        <f>K38</f>
        <v>0</v>
      </c>
      <c r="L40" s="101"/>
      <c r="M40" s="108">
        <f>M38</f>
        <v>0</v>
      </c>
    </row>
    <row r="41" spans="1:13" s="66" customFormat="1" ht="8.1" customHeight="1" x14ac:dyDescent="0.5">
      <c r="A41" s="94"/>
      <c r="B41" s="94"/>
      <c r="C41" s="94"/>
      <c r="D41" s="94"/>
      <c r="E41" s="68"/>
      <c r="G41" s="104"/>
      <c r="H41" s="101"/>
      <c r="I41" s="101"/>
      <c r="J41" s="101"/>
      <c r="K41" s="104"/>
      <c r="L41" s="101"/>
      <c r="M41" s="101"/>
    </row>
    <row r="42" spans="1:13" s="66" customFormat="1" ht="13.35" customHeight="1" thickBot="1" x14ac:dyDescent="0.55000000000000004">
      <c r="A42" s="94" t="s">
        <v>64</v>
      </c>
      <c r="E42" s="68"/>
      <c r="G42" s="113">
        <f>SUM(G31,G40)</f>
        <v>532145805</v>
      </c>
      <c r="H42" s="101"/>
      <c r="I42" s="114">
        <f>SUM(I31,I40)</f>
        <v>408310902</v>
      </c>
      <c r="J42" s="101"/>
      <c r="K42" s="113">
        <f>SUM(K31,K40)</f>
        <v>539377260</v>
      </c>
      <c r="L42" s="101"/>
      <c r="M42" s="114">
        <f>SUM(M31,M40)</f>
        <v>315576231</v>
      </c>
    </row>
    <row r="43" spans="1:13" s="66" customFormat="1" thickTop="1" x14ac:dyDescent="0.5">
      <c r="A43" s="94"/>
      <c r="E43" s="68"/>
      <c r="G43" s="104"/>
      <c r="H43" s="101"/>
      <c r="I43" s="101"/>
      <c r="J43" s="101"/>
      <c r="K43" s="104"/>
      <c r="L43" s="101"/>
      <c r="M43" s="101"/>
    </row>
    <row r="44" spans="1:13" s="66" customFormat="1" ht="13.35" customHeight="1" x14ac:dyDescent="0.5">
      <c r="A44" s="94" t="s">
        <v>56</v>
      </c>
      <c r="E44" s="68"/>
      <c r="G44" s="104"/>
      <c r="H44" s="101"/>
      <c r="I44" s="101"/>
      <c r="J44" s="101"/>
      <c r="K44" s="104"/>
      <c r="L44" s="101"/>
      <c r="M44" s="101"/>
    </row>
    <row r="45" spans="1:13" s="66" customFormat="1" ht="13.35" customHeight="1" x14ac:dyDescent="0.5">
      <c r="A45" s="66" t="s">
        <v>57</v>
      </c>
      <c r="E45" s="68"/>
      <c r="G45" s="104">
        <f>G31-G46</f>
        <v>509388430</v>
      </c>
      <c r="H45" s="101"/>
      <c r="I45" s="101">
        <f>I31-I46</f>
        <v>388293810</v>
      </c>
      <c r="J45" s="101"/>
      <c r="K45" s="104">
        <f>K31-K46</f>
        <v>539377260</v>
      </c>
      <c r="L45" s="101"/>
      <c r="M45" s="101">
        <f>M31-M46</f>
        <v>315576231</v>
      </c>
    </row>
    <row r="46" spans="1:13" s="66" customFormat="1" ht="13.35" customHeight="1" x14ac:dyDescent="0.5">
      <c r="A46" s="66" t="s">
        <v>58</v>
      </c>
      <c r="E46" s="68"/>
      <c r="G46" s="74">
        <v>-36885</v>
      </c>
      <c r="H46" s="101"/>
      <c r="I46" s="108">
        <v>7220266</v>
      </c>
      <c r="J46" s="101"/>
      <c r="K46" s="74">
        <v>0</v>
      </c>
      <c r="L46" s="101"/>
      <c r="M46" s="88">
        <v>0</v>
      </c>
    </row>
    <row r="47" spans="1:13" s="66" customFormat="1" ht="8.1" customHeight="1" x14ac:dyDescent="0.5">
      <c r="A47" s="94"/>
      <c r="E47" s="68"/>
      <c r="G47" s="104"/>
      <c r="H47" s="101"/>
      <c r="I47" s="101"/>
      <c r="J47" s="101"/>
      <c r="K47" s="104"/>
      <c r="L47" s="101"/>
      <c r="M47" s="101"/>
    </row>
    <row r="48" spans="1:13" s="66" customFormat="1" ht="13.35" customHeight="1" thickBot="1" x14ac:dyDescent="0.55000000000000004">
      <c r="A48" s="94"/>
      <c r="E48" s="68"/>
      <c r="G48" s="113">
        <f>+G31</f>
        <v>509351545</v>
      </c>
      <c r="H48" s="101"/>
      <c r="I48" s="114">
        <f>+I31</f>
        <v>395514076</v>
      </c>
      <c r="J48" s="101"/>
      <c r="K48" s="113">
        <f>K31</f>
        <v>539377260</v>
      </c>
      <c r="L48" s="101"/>
      <c r="M48" s="114">
        <f>M31</f>
        <v>315576231</v>
      </c>
    </row>
    <row r="49" spans="1:13" s="66" customFormat="1" thickTop="1" x14ac:dyDescent="0.5">
      <c r="A49" s="94"/>
      <c r="E49" s="68"/>
      <c r="G49" s="104"/>
      <c r="H49" s="101"/>
      <c r="I49" s="101"/>
      <c r="J49" s="101"/>
      <c r="K49" s="104"/>
      <c r="L49" s="101"/>
      <c r="M49" s="101"/>
    </row>
    <row r="50" spans="1:13" s="66" customFormat="1" ht="13.35" customHeight="1" x14ac:dyDescent="0.5">
      <c r="A50" s="94" t="s">
        <v>59</v>
      </c>
      <c r="E50" s="68"/>
      <c r="G50" s="104"/>
      <c r="H50" s="101"/>
      <c r="I50" s="101"/>
      <c r="J50" s="101"/>
      <c r="K50" s="104"/>
      <c r="L50" s="101"/>
      <c r="M50" s="101"/>
    </row>
    <row r="51" spans="1:13" s="66" customFormat="1" ht="13.35" customHeight="1" x14ac:dyDescent="0.5">
      <c r="A51" s="66" t="s">
        <v>57</v>
      </c>
      <c r="E51" s="68"/>
      <c r="G51" s="104">
        <v>531747039</v>
      </c>
      <c r="H51" s="101"/>
      <c r="I51" s="101">
        <v>401340294</v>
      </c>
      <c r="J51" s="101"/>
      <c r="K51" s="104">
        <v>539377260</v>
      </c>
      <c r="L51" s="101"/>
      <c r="M51" s="101">
        <v>315576231</v>
      </c>
    </row>
    <row r="52" spans="1:13" s="66" customFormat="1" ht="13.35" customHeight="1" x14ac:dyDescent="0.5">
      <c r="A52" s="66" t="s">
        <v>58</v>
      </c>
      <c r="E52" s="68"/>
      <c r="G52" s="107">
        <v>398766</v>
      </c>
      <c r="H52" s="101"/>
      <c r="I52" s="108">
        <v>6970608</v>
      </c>
      <c r="J52" s="101"/>
      <c r="K52" s="107">
        <v>0</v>
      </c>
      <c r="L52" s="101"/>
      <c r="M52" s="108">
        <v>0</v>
      </c>
    </row>
    <row r="53" spans="1:13" s="66" customFormat="1" ht="8.1" customHeight="1" x14ac:dyDescent="0.5">
      <c r="A53" s="94"/>
      <c r="E53" s="68"/>
      <c r="G53" s="104"/>
      <c r="H53" s="101"/>
      <c r="I53" s="101"/>
      <c r="J53" s="101"/>
      <c r="K53" s="104"/>
      <c r="L53" s="101"/>
      <c r="M53" s="101"/>
    </row>
    <row r="54" spans="1:13" s="66" customFormat="1" ht="13.35" customHeight="1" thickBot="1" x14ac:dyDescent="0.55000000000000004">
      <c r="A54" s="94"/>
      <c r="E54" s="68"/>
      <c r="G54" s="113">
        <f>SUM(G51:G52)</f>
        <v>532145805</v>
      </c>
      <c r="H54" s="101"/>
      <c r="I54" s="114">
        <f>SUM(I51:I52)</f>
        <v>408310902</v>
      </c>
      <c r="J54" s="101"/>
      <c r="K54" s="113">
        <f>SUM(K51:K52)</f>
        <v>539377260</v>
      </c>
      <c r="L54" s="101"/>
      <c r="M54" s="114">
        <f>SUM(M51:M52)</f>
        <v>315576231</v>
      </c>
    </row>
    <row r="55" spans="1:13" s="66" customFormat="1" ht="10.15" customHeight="1" thickTop="1" x14ac:dyDescent="0.5">
      <c r="A55" s="94"/>
      <c r="E55" s="68"/>
      <c r="G55" s="104"/>
      <c r="H55" s="101"/>
      <c r="I55" s="101"/>
      <c r="J55" s="101"/>
      <c r="K55" s="104"/>
      <c r="L55" s="101"/>
      <c r="M55" s="101"/>
    </row>
    <row r="56" spans="1:13" s="66" customFormat="1" ht="13.35" customHeight="1" x14ac:dyDescent="0.5">
      <c r="A56" s="94" t="s">
        <v>187</v>
      </c>
      <c r="E56" s="68"/>
      <c r="G56" s="104"/>
      <c r="H56" s="101"/>
      <c r="I56" s="101"/>
      <c r="J56" s="101"/>
      <c r="K56" s="104"/>
      <c r="L56" s="101"/>
      <c r="M56" s="101"/>
    </row>
    <row r="57" spans="1:13" s="66" customFormat="1" ht="6" customHeight="1" x14ac:dyDescent="0.5">
      <c r="A57" s="94"/>
      <c r="E57" s="68"/>
      <c r="G57" s="104"/>
      <c r="H57" s="101"/>
      <c r="I57" s="101"/>
      <c r="J57" s="101"/>
      <c r="K57" s="104"/>
      <c r="L57" s="101"/>
      <c r="M57" s="101"/>
    </row>
    <row r="58" spans="1:13" s="66" customFormat="1" ht="13.35" customHeight="1" thickBot="1" x14ac:dyDescent="0.55000000000000004">
      <c r="B58" s="66" t="s">
        <v>188</v>
      </c>
      <c r="E58" s="68"/>
      <c r="G58" s="116">
        <f>G45/2000000000</f>
        <v>0.254694215</v>
      </c>
      <c r="H58" s="115"/>
      <c r="I58" s="155">
        <f>I45/2000000000</f>
        <v>0.19414690500000001</v>
      </c>
      <c r="J58" s="115"/>
      <c r="K58" s="116">
        <f>K45/2000000000</f>
        <v>0.26968862999999998</v>
      </c>
      <c r="L58" s="115"/>
      <c r="M58" s="155">
        <f>M45/2000000000</f>
        <v>0.15778811549999999</v>
      </c>
    </row>
    <row r="59" spans="1:13" s="66" customFormat="1" ht="13.35" customHeight="1" thickTop="1" x14ac:dyDescent="0.5">
      <c r="E59" s="68"/>
      <c r="G59" s="115"/>
      <c r="H59" s="115"/>
      <c r="I59" s="115"/>
      <c r="J59" s="115"/>
      <c r="K59" s="115"/>
      <c r="L59" s="115"/>
      <c r="M59" s="115"/>
    </row>
    <row r="60" spans="1:13" s="66" customFormat="1" ht="13.35" customHeight="1" x14ac:dyDescent="0.5">
      <c r="E60" s="68"/>
      <c r="G60" s="115"/>
      <c r="H60" s="115"/>
      <c r="I60" s="115"/>
      <c r="J60" s="115"/>
      <c r="K60" s="115"/>
      <c r="L60" s="115"/>
      <c r="M60" s="115"/>
    </row>
    <row r="61" spans="1:13" s="66" customFormat="1" ht="15.75" customHeight="1" x14ac:dyDescent="0.5">
      <c r="E61" s="68"/>
      <c r="G61" s="115"/>
      <c r="H61" s="115"/>
      <c r="I61" s="115"/>
      <c r="J61" s="115"/>
      <c r="K61" s="115"/>
      <c r="L61" s="115"/>
      <c r="M61" s="115"/>
    </row>
    <row r="62" spans="1:13" ht="21.95" customHeight="1" x14ac:dyDescent="0.5">
      <c r="A62" s="28" t="s">
        <v>186</v>
      </c>
      <c r="B62" s="28"/>
      <c r="C62" s="28"/>
      <c r="D62" s="28"/>
      <c r="E62" s="28"/>
      <c r="F62" s="28"/>
      <c r="G62" s="29"/>
      <c r="H62" s="29"/>
      <c r="I62" s="29"/>
      <c r="J62" s="29"/>
      <c r="K62" s="29"/>
      <c r="L62" s="29"/>
      <c r="M62" s="29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G10:M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4"/>
  <sheetViews>
    <sheetView zoomScaleNormal="100" workbookViewId="0">
      <selection activeCell="D23" sqref="D23"/>
    </sheetView>
  </sheetViews>
  <sheetFormatPr defaultColWidth="9.42578125" defaultRowHeight="16.5" customHeight="1" x14ac:dyDescent="0.5"/>
  <cols>
    <col min="1" max="3" width="1.5703125" style="66" customWidth="1"/>
    <col min="4" max="4" width="27.140625" style="66" customWidth="1"/>
    <col min="5" max="5" width="4.7109375" style="68" customWidth="1"/>
    <col min="6" max="6" width="0.7109375" style="66" customWidth="1"/>
    <col min="7" max="7" width="10.5703125" style="101" customWidth="1"/>
    <col min="8" max="8" width="0.7109375" style="101" customWidth="1"/>
    <col min="9" max="9" width="10.85546875" style="101" customWidth="1"/>
    <col min="10" max="10" width="0.7109375" style="101" customWidth="1"/>
    <col min="11" max="11" width="15.140625" style="101" customWidth="1"/>
    <col min="12" max="12" width="0.7109375" style="101" customWidth="1"/>
    <col min="13" max="13" width="11" style="101" customWidth="1"/>
    <col min="14" max="14" width="0.7109375" style="101" customWidth="1"/>
    <col min="15" max="15" width="12.28515625" style="101" customWidth="1"/>
    <col min="16" max="16" width="0.7109375" style="101" customWidth="1"/>
    <col min="17" max="17" width="24.28515625" style="101" customWidth="1"/>
    <col min="18" max="18" width="0.7109375" style="101" customWidth="1"/>
    <col min="19" max="19" width="11.140625" style="101" customWidth="1"/>
    <col min="20" max="20" width="0.7109375" style="101" customWidth="1"/>
    <col min="21" max="21" width="9.42578125" style="101" customWidth="1"/>
    <col min="22" max="22" width="0.7109375" style="101" customWidth="1"/>
    <col min="23" max="23" width="11.140625" style="101" customWidth="1"/>
    <col min="24" max="24" width="10.7109375" style="66" bestFit="1" customWidth="1"/>
    <col min="25" max="16384" width="9.42578125" style="66"/>
  </cols>
  <sheetData>
    <row r="1" spans="1:23" s="42" customFormat="1" ht="16.5" customHeight="1" x14ac:dyDescent="0.5">
      <c r="A1" s="26" t="s">
        <v>97</v>
      </c>
      <c r="E1" s="159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3" s="42" customFormat="1" ht="16.5" customHeight="1" x14ac:dyDescent="0.5">
      <c r="A2" s="26" t="s">
        <v>105</v>
      </c>
      <c r="E2" s="159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3" s="42" customFormat="1" ht="16.5" customHeight="1" x14ac:dyDescent="0.5">
      <c r="A3" s="27" t="str">
        <f>'E6 (9M)'!A3</f>
        <v>For the nine-month period ended 30 September 2023</v>
      </c>
      <c r="B3" s="28"/>
      <c r="C3" s="28"/>
      <c r="D3" s="28"/>
      <c r="E3" s="59"/>
      <c r="F3" s="28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spans="1:23" ht="16.5" customHeight="1" x14ac:dyDescent="0.5">
      <c r="A4" s="94"/>
    </row>
    <row r="5" spans="1:23" ht="16.5" customHeight="1" x14ac:dyDescent="0.5">
      <c r="A5" s="94"/>
    </row>
    <row r="6" spans="1:23" ht="16.5" customHeight="1" x14ac:dyDescent="0.5">
      <c r="G6" s="170" t="s">
        <v>87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3" ht="16.5" customHeight="1" x14ac:dyDescent="0.5">
      <c r="G7" s="100"/>
      <c r="H7" s="100"/>
      <c r="I7" s="100"/>
      <c r="J7" s="100"/>
      <c r="K7" s="100"/>
      <c r="L7" s="100"/>
      <c r="M7" s="170" t="s">
        <v>189</v>
      </c>
      <c r="N7" s="170"/>
      <c r="O7" s="170"/>
      <c r="P7" s="170"/>
      <c r="Q7" s="170"/>
      <c r="R7" s="170"/>
      <c r="S7" s="170"/>
      <c r="T7" s="100"/>
      <c r="U7" s="100"/>
      <c r="V7" s="100"/>
      <c r="W7" s="100"/>
    </row>
    <row r="8" spans="1:23" ht="16.5" customHeight="1" x14ac:dyDescent="0.5">
      <c r="G8" s="170" t="s">
        <v>130</v>
      </c>
      <c r="H8" s="170"/>
      <c r="I8" s="170"/>
      <c r="J8" s="170"/>
      <c r="K8" s="170"/>
      <c r="L8" s="157"/>
      <c r="M8" s="170" t="s">
        <v>20</v>
      </c>
      <c r="N8" s="170"/>
      <c r="O8" s="170"/>
      <c r="P8" s="157"/>
      <c r="Q8" s="160" t="s">
        <v>52</v>
      </c>
      <c r="R8" s="100"/>
      <c r="S8" s="100"/>
      <c r="T8" s="100"/>
      <c r="U8" s="100"/>
      <c r="V8" s="157"/>
      <c r="W8" s="157"/>
    </row>
    <row r="9" spans="1:23" ht="16.5" customHeight="1" x14ac:dyDescent="0.5">
      <c r="J9" s="157"/>
      <c r="K9" s="98" t="s">
        <v>86</v>
      </c>
      <c r="L9" s="157"/>
      <c r="P9" s="157"/>
      <c r="Q9" s="66"/>
      <c r="R9" s="157"/>
      <c r="S9" s="66"/>
      <c r="T9" s="66"/>
      <c r="U9" s="66"/>
      <c r="V9" s="157"/>
      <c r="W9" s="157"/>
    </row>
    <row r="10" spans="1:23" ht="16.5" customHeight="1" x14ac:dyDescent="0.5">
      <c r="G10" s="98" t="s">
        <v>71</v>
      </c>
      <c r="H10" s="98"/>
      <c r="I10" s="98" t="s">
        <v>133</v>
      </c>
      <c r="J10" s="157"/>
      <c r="K10" s="98" t="s">
        <v>92</v>
      </c>
      <c r="L10" s="157"/>
      <c r="M10" s="98" t="s">
        <v>98</v>
      </c>
      <c r="N10" s="157"/>
      <c r="O10" s="98"/>
      <c r="P10" s="157"/>
      <c r="Q10" s="98"/>
      <c r="R10" s="157"/>
      <c r="S10" s="98" t="s">
        <v>28</v>
      </c>
      <c r="T10" s="98"/>
      <c r="U10" s="98" t="s">
        <v>50</v>
      </c>
      <c r="V10" s="157"/>
      <c r="W10" s="157"/>
    </row>
    <row r="11" spans="1:23" ht="16.5" customHeight="1" x14ac:dyDescent="0.5">
      <c r="G11" s="98" t="s">
        <v>70</v>
      </c>
      <c r="H11" s="98"/>
      <c r="I11" s="98" t="s">
        <v>134</v>
      </c>
      <c r="J11" s="100"/>
      <c r="K11" s="98" t="s">
        <v>93</v>
      </c>
      <c r="L11" s="98"/>
      <c r="M11" s="67" t="s">
        <v>99</v>
      </c>
      <c r="N11" s="98"/>
      <c r="O11" s="67"/>
      <c r="P11" s="98"/>
      <c r="Q11" s="98" t="s">
        <v>120</v>
      </c>
      <c r="R11" s="66"/>
      <c r="S11" s="98" t="s">
        <v>48</v>
      </c>
      <c r="T11" s="98"/>
      <c r="U11" s="98" t="s">
        <v>51</v>
      </c>
      <c r="V11" s="100"/>
      <c r="W11" s="98"/>
    </row>
    <row r="12" spans="1:23" ht="16.5" customHeight="1" x14ac:dyDescent="0.5">
      <c r="G12" s="98" t="s">
        <v>27</v>
      </c>
      <c r="H12" s="98"/>
      <c r="I12" s="98" t="s">
        <v>135</v>
      </c>
      <c r="J12" s="100"/>
      <c r="K12" s="98" t="s">
        <v>84</v>
      </c>
      <c r="L12" s="98"/>
      <c r="M12" s="98" t="s">
        <v>100</v>
      </c>
      <c r="N12" s="98"/>
      <c r="O12" s="98" t="s">
        <v>21</v>
      </c>
      <c r="P12" s="98"/>
      <c r="Q12" s="98" t="s">
        <v>108</v>
      </c>
      <c r="R12" s="66"/>
      <c r="S12" s="98" t="s">
        <v>49</v>
      </c>
      <c r="T12" s="98"/>
      <c r="U12" s="98" t="s">
        <v>47</v>
      </c>
      <c r="V12" s="100"/>
      <c r="W12" s="98" t="s">
        <v>46</v>
      </c>
    </row>
    <row r="13" spans="1:23" ht="16.5" customHeight="1" x14ac:dyDescent="0.5">
      <c r="E13" s="161" t="s">
        <v>0</v>
      </c>
      <c r="F13" s="162"/>
      <c r="G13" s="99" t="s">
        <v>1</v>
      </c>
      <c r="H13" s="98"/>
      <c r="I13" s="99" t="s">
        <v>1</v>
      </c>
      <c r="J13" s="100"/>
      <c r="K13" s="99" t="s">
        <v>1</v>
      </c>
      <c r="L13" s="98"/>
      <c r="M13" s="99" t="s">
        <v>1</v>
      </c>
      <c r="N13" s="98"/>
      <c r="O13" s="99" t="s">
        <v>1</v>
      </c>
      <c r="P13" s="98"/>
      <c r="Q13" s="99" t="s">
        <v>1</v>
      </c>
      <c r="R13" s="98"/>
      <c r="S13" s="99" t="s">
        <v>1</v>
      </c>
      <c r="T13" s="98"/>
      <c r="U13" s="99" t="s">
        <v>1</v>
      </c>
      <c r="V13" s="100"/>
      <c r="W13" s="99" t="s">
        <v>1</v>
      </c>
    </row>
    <row r="14" spans="1:23" ht="16.5" customHeight="1" x14ac:dyDescent="0.5">
      <c r="A14" s="94"/>
      <c r="B14" s="117"/>
    </row>
    <row r="15" spans="1:23" ht="16.5" customHeight="1" x14ac:dyDescent="0.5">
      <c r="A15" s="94" t="s">
        <v>146</v>
      </c>
      <c r="F15" s="68"/>
      <c r="G15" s="101">
        <v>2000000000</v>
      </c>
      <c r="I15" s="101">
        <v>1248938736</v>
      </c>
      <c r="K15" s="101">
        <v>94712575</v>
      </c>
      <c r="M15" s="101">
        <v>146750000</v>
      </c>
      <c r="O15" s="101">
        <v>723517605</v>
      </c>
      <c r="Q15" s="101">
        <v>10309662</v>
      </c>
      <c r="S15" s="101">
        <f>SUM(G15:Q15)</f>
        <v>4224228578</v>
      </c>
      <c r="U15" s="101">
        <v>12325363</v>
      </c>
      <c r="W15" s="101">
        <f>S15+U15</f>
        <v>4236553941</v>
      </c>
    </row>
    <row r="16" spans="1:23" ht="16.5" customHeight="1" x14ac:dyDescent="0.5">
      <c r="A16" s="92" t="s">
        <v>128</v>
      </c>
      <c r="B16" s="93"/>
      <c r="F16" s="68"/>
    </row>
    <row r="17" spans="1:24" ht="16.5" customHeight="1" x14ac:dyDescent="0.5">
      <c r="A17" s="92"/>
      <c r="B17" s="93" t="s">
        <v>190</v>
      </c>
      <c r="F17" s="68"/>
      <c r="G17" s="101">
        <v>18935597</v>
      </c>
    </row>
    <row r="18" spans="1:24" ht="16.5" customHeight="1" x14ac:dyDescent="0.5">
      <c r="A18" s="92"/>
      <c r="B18" s="93" t="s">
        <v>191</v>
      </c>
      <c r="E18" s="68">
        <v>10.199999999999999</v>
      </c>
      <c r="F18" s="68"/>
      <c r="G18" s="101">
        <v>0</v>
      </c>
      <c r="I18" s="101">
        <v>0</v>
      </c>
      <c r="K18" s="101">
        <v>0</v>
      </c>
      <c r="M18" s="101">
        <v>0</v>
      </c>
      <c r="O18" s="101">
        <v>0</v>
      </c>
      <c r="Q18" s="101">
        <v>0</v>
      </c>
      <c r="S18" s="101">
        <v>0</v>
      </c>
      <c r="U18" s="101">
        <v>4900000</v>
      </c>
      <c r="W18" s="101">
        <f>SUM(S18,U18)</f>
        <v>4900000</v>
      </c>
    </row>
    <row r="19" spans="1:24" ht="16.5" customHeight="1" x14ac:dyDescent="0.5">
      <c r="A19" s="66" t="s">
        <v>150</v>
      </c>
      <c r="E19" s="68">
        <v>17</v>
      </c>
      <c r="G19" s="101">
        <v>0</v>
      </c>
      <c r="I19" s="101">
        <v>0</v>
      </c>
      <c r="K19" s="101">
        <v>0</v>
      </c>
      <c r="M19" s="101">
        <v>0</v>
      </c>
      <c r="O19" s="101">
        <v>-300000000</v>
      </c>
      <c r="Q19" s="101">
        <v>0</v>
      </c>
      <c r="S19" s="101">
        <f>SUM(G19:Q19)</f>
        <v>-300000000</v>
      </c>
      <c r="U19" s="101">
        <v>-1225614</v>
      </c>
      <c r="W19" s="101">
        <f>SUM(S19,U19)</f>
        <v>-301225614</v>
      </c>
    </row>
    <row r="20" spans="1:24" ht="16.5" customHeight="1" x14ac:dyDescent="0.5">
      <c r="A20" s="66" t="s">
        <v>64</v>
      </c>
      <c r="G20" s="108">
        <v>0</v>
      </c>
      <c r="I20" s="108">
        <v>0</v>
      </c>
      <c r="J20" s="87"/>
      <c r="K20" s="108">
        <v>0</v>
      </c>
      <c r="L20" s="87"/>
      <c r="M20" s="108">
        <v>0</v>
      </c>
      <c r="O20" s="108">
        <f>'E6 (9M)'!I45</f>
        <v>388293810</v>
      </c>
      <c r="P20" s="87"/>
      <c r="Q20" s="108">
        <v>13046484</v>
      </c>
      <c r="R20" s="87"/>
      <c r="S20" s="108">
        <f>SUM(G20:Q20)</f>
        <v>401340294</v>
      </c>
      <c r="U20" s="108">
        <f>'E6 (9M)'!I52</f>
        <v>6970608</v>
      </c>
      <c r="W20" s="108">
        <f>SUM(S20,U20)</f>
        <v>408310902</v>
      </c>
    </row>
    <row r="21" spans="1:24" ht="6" customHeight="1" x14ac:dyDescent="0.5">
      <c r="G21" s="118"/>
      <c r="H21" s="118"/>
      <c r="I21" s="118"/>
      <c r="S21" s="87"/>
    </row>
    <row r="22" spans="1:24" ht="16.5" customHeight="1" thickBot="1" x14ac:dyDescent="0.55000000000000004">
      <c r="A22" s="94" t="s">
        <v>192</v>
      </c>
      <c r="B22" s="117"/>
      <c r="G22" s="114">
        <f>SUM(G15:G20)</f>
        <v>2018935597</v>
      </c>
      <c r="I22" s="114">
        <f>SUM(I15:I20)</f>
        <v>1248938736</v>
      </c>
      <c r="K22" s="114">
        <f>SUM(K15:K20)</f>
        <v>94712575</v>
      </c>
      <c r="M22" s="114">
        <f>SUM(M15:M20)</f>
        <v>146750000</v>
      </c>
      <c r="O22" s="114">
        <f>SUM(O15:O20)</f>
        <v>811811415</v>
      </c>
      <c r="Q22" s="114">
        <f>SUM(Q15:Q20)</f>
        <v>23356146</v>
      </c>
      <c r="S22" s="114">
        <f>SUM(S15:S20)</f>
        <v>4325568872</v>
      </c>
      <c r="U22" s="114">
        <f>SUM(U15:U20)</f>
        <v>22970357</v>
      </c>
      <c r="W22" s="114">
        <f>SUM(W15:W20)</f>
        <v>4348539229</v>
      </c>
    </row>
    <row r="23" spans="1:24" ht="16.5" customHeight="1" thickTop="1" x14ac:dyDescent="0.5">
      <c r="A23" s="94"/>
      <c r="B23" s="117"/>
    </row>
    <row r="24" spans="1:24" ht="16.5" customHeight="1" x14ac:dyDescent="0.5">
      <c r="A24" s="94"/>
      <c r="B24" s="117"/>
    </row>
    <row r="25" spans="1:24" ht="16.5" customHeight="1" x14ac:dyDescent="0.5">
      <c r="A25" s="94" t="s">
        <v>155</v>
      </c>
      <c r="F25" s="68"/>
      <c r="G25" s="69">
        <v>2000000000</v>
      </c>
      <c r="H25" s="87"/>
      <c r="I25" s="69">
        <v>1248938736</v>
      </c>
      <c r="J25" s="87"/>
      <c r="K25" s="69">
        <v>94712575</v>
      </c>
      <c r="L25" s="87"/>
      <c r="M25" s="69">
        <v>164250000</v>
      </c>
      <c r="N25" s="87"/>
      <c r="O25" s="69">
        <v>893334562</v>
      </c>
      <c r="P25" s="87"/>
      <c r="Q25" s="69">
        <v>-27917903</v>
      </c>
      <c r="R25" s="87"/>
      <c r="S25" s="69">
        <f>SUM(G25:Q25)</f>
        <v>4373317970</v>
      </c>
      <c r="T25" s="87"/>
      <c r="U25" s="69">
        <v>23197792</v>
      </c>
      <c r="V25" s="87"/>
      <c r="W25" s="69">
        <f>S25+U25</f>
        <v>4396515762</v>
      </c>
    </row>
    <row r="26" spans="1:24" ht="16.5" customHeight="1" x14ac:dyDescent="0.5">
      <c r="A26" s="66" t="s">
        <v>150</v>
      </c>
      <c r="E26" s="68">
        <v>17</v>
      </c>
      <c r="G26" s="104">
        <v>0</v>
      </c>
      <c r="I26" s="104">
        <v>0</v>
      </c>
      <c r="K26" s="104">
        <v>0</v>
      </c>
      <c r="M26" s="104">
        <v>0</v>
      </c>
      <c r="O26" s="104">
        <v>-200000000</v>
      </c>
      <c r="Q26" s="104">
        <v>0</v>
      </c>
      <c r="S26" s="104">
        <f>SUM(G26:Q26)</f>
        <v>-200000000</v>
      </c>
      <c r="U26" s="104">
        <v>-6151760</v>
      </c>
      <c r="W26" s="104">
        <f>SUM(S26,U26)</f>
        <v>-206151760</v>
      </c>
    </row>
    <row r="27" spans="1:24" ht="16.5" customHeight="1" x14ac:dyDescent="0.5">
      <c r="A27" s="66" t="s">
        <v>64</v>
      </c>
      <c r="G27" s="107">
        <v>0</v>
      </c>
      <c r="I27" s="107">
        <v>0</v>
      </c>
      <c r="J27" s="87"/>
      <c r="K27" s="107">
        <v>0</v>
      </c>
      <c r="L27" s="87"/>
      <c r="M27" s="107">
        <v>0</v>
      </c>
      <c r="O27" s="107">
        <f>'E6 (9M)'!G45</f>
        <v>509388430</v>
      </c>
      <c r="P27" s="87"/>
      <c r="Q27" s="107">
        <v>22358609</v>
      </c>
      <c r="R27" s="87"/>
      <c r="S27" s="107">
        <f>SUM(G27:Q27)</f>
        <v>531747039</v>
      </c>
      <c r="U27" s="107">
        <f>'E6 (9M)'!G52</f>
        <v>398766</v>
      </c>
      <c r="W27" s="107">
        <f>SUM(S27,U27)</f>
        <v>532145805</v>
      </c>
    </row>
    <row r="28" spans="1:24" ht="6" customHeight="1" x14ac:dyDescent="0.5">
      <c r="G28" s="119"/>
      <c r="H28" s="118"/>
      <c r="I28" s="119"/>
      <c r="K28" s="104"/>
      <c r="M28" s="104"/>
      <c r="O28" s="104"/>
      <c r="Q28" s="104"/>
      <c r="S28" s="69"/>
      <c r="U28" s="104"/>
      <c r="W28" s="104"/>
    </row>
    <row r="29" spans="1:24" ht="16.5" customHeight="1" thickBot="1" x14ac:dyDescent="0.55000000000000004">
      <c r="A29" s="94" t="s">
        <v>213</v>
      </c>
      <c r="B29" s="117"/>
      <c r="G29" s="113">
        <f>SUM(G25:G27)</f>
        <v>2000000000</v>
      </c>
      <c r="I29" s="113">
        <f>SUM(I25:I27)</f>
        <v>1248938736</v>
      </c>
      <c r="K29" s="113">
        <f>SUM(K25:K27)</f>
        <v>94712575</v>
      </c>
      <c r="M29" s="113">
        <f>SUM(M25:M27)</f>
        <v>164250000</v>
      </c>
      <c r="O29" s="113">
        <f>SUM(O25:O27)</f>
        <v>1202722992</v>
      </c>
      <c r="Q29" s="113">
        <f>SUM(Q25:Q27)</f>
        <v>-5559294</v>
      </c>
      <c r="S29" s="113">
        <f>SUM(S25:S27)</f>
        <v>4705065009</v>
      </c>
      <c r="U29" s="113">
        <f>SUM(U25:U27)</f>
        <v>17444798</v>
      </c>
      <c r="W29" s="113">
        <f>SUM(W25:W27)</f>
        <v>4722509807</v>
      </c>
      <c r="X29" s="101"/>
    </row>
    <row r="30" spans="1:24" ht="16.5" customHeight="1" thickTop="1" x14ac:dyDescent="0.5">
      <c r="A30" s="94"/>
      <c r="B30" s="117"/>
    </row>
    <row r="31" spans="1:24" ht="16.5" customHeight="1" x14ac:dyDescent="0.5">
      <c r="A31" s="94"/>
      <c r="B31" s="117"/>
    </row>
    <row r="32" spans="1:24" ht="18" customHeight="1" x14ac:dyDescent="0.5">
      <c r="A32" s="94"/>
      <c r="B32" s="117"/>
    </row>
    <row r="33" spans="1:23" ht="25.5" customHeight="1" x14ac:dyDescent="0.5">
      <c r="A33" s="94"/>
      <c r="B33" s="117"/>
    </row>
    <row r="34" spans="1:23" s="42" customFormat="1" ht="22.15" customHeight="1" x14ac:dyDescent="0.5">
      <c r="A34" s="28" t="s">
        <v>186</v>
      </c>
      <c r="B34" s="28"/>
      <c r="C34" s="28"/>
      <c r="D34" s="28"/>
      <c r="E34" s="59"/>
      <c r="F34" s="28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</row>
  </sheetData>
  <mergeCells count="4">
    <mergeCell ref="G6:W6"/>
    <mergeCell ref="M7:S7"/>
    <mergeCell ref="G8:K8"/>
    <mergeCell ref="M8:O8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2"/>
  <sheetViews>
    <sheetView zoomScaleNormal="100" zoomScaleSheetLayoutView="90" workbookViewId="0">
      <selection activeCell="D9" sqref="D9"/>
    </sheetView>
  </sheetViews>
  <sheetFormatPr defaultColWidth="9.42578125" defaultRowHeight="16.5" customHeight="1" x14ac:dyDescent="0.5"/>
  <cols>
    <col min="1" max="3" width="1.5703125" style="42" customWidth="1"/>
    <col min="4" max="4" width="43.28515625" style="42" customWidth="1"/>
    <col min="5" max="5" width="6.5703125" style="42" customWidth="1"/>
    <col min="6" max="6" width="1" style="42" customWidth="1"/>
    <col min="7" max="7" width="17.28515625" style="25" customWidth="1"/>
    <col min="8" max="8" width="1" style="25" customWidth="1"/>
    <col min="9" max="9" width="14" style="25" customWidth="1"/>
    <col min="10" max="10" width="1" style="25" customWidth="1"/>
    <col min="11" max="11" width="15.7109375" style="25" customWidth="1"/>
    <col min="12" max="12" width="1" style="25" customWidth="1"/>
    <col min="13" max="13" width="14.5703125" style="25" bestFit="1" customWidth="1"/>
    <col min="14" max="14" width="1" style="25" customWidth="1"/>
    <col min="15" max="15" width="13.5703125" style="25" customWidth="1"/>
    <col min="16" max="16384" width="9.42578125" style="42"/>
  </cols>
  <sheetData>
    <row r="1" spans="1:15" ht="16.5" customHeight="1" x14ac:dyDescent="0.5">
      <c r="A1" s="26" t="str">
        <f>'E7'!A1</f>
        <v>R&amp;B Food Supply Public Company Limited</v>
      </c>
    </row>
    <row r="2" spans="1:15" ht="16.5" customHeight="1" x14ac:dyDescent="0.5">
      <c r="A2" s="26" t="s">
        <v>193</v>
      </c>
    </row>
    <row r="3" spans="1:15" ht="16.5" customHeight="1" x14ac:dyDescent="0.5">
      <c r="A3" s="27" t="str">
        <f>+'E7'!A3</f>
        <v>For the nine-month period ended 30 September 2023</v>
      </c>
      <c r="B3" s="28"/>
      <c r="C3" s="28"/>
      <c r="D3" s="28"/>
      <c r="E3" s="28"/>
      <c r="F3" s="28"/>
      <c r="G3" s="29"/>
      <c r="H3" s="29"/>
      <c r="I3" s="29"/>
      <c r="J3" s="29"/>
      <c r="K3" s="29"/>
      <c r="L3" s="29"/>
      <c r="M3" s="29"/>
      <c r="N3" s="29"/>
      <c r="O3" s="29"/>
    </row>
    <row r="4" spans="1:15" ht="16.5" customHeight="1" x14ac:dyDescent="0.5">
      <c r="A4" s="26"/>
    </row>
    <row r="5" spans="1:15" ht="16.5" customHeight="1" x14ac:dyDescent="0.5">
      <c r="A5" s="26"/>
    </row>
    <row r="6" spans="1:15" ht="16.5" customHeight="1" x14ac:dyDescent="0.5">
      <c r="G6" s="171" t="s">
        <v>132</v>
      </c>
      <c r="H6" s="171"/>
      <c r="I6" s="171"/>
      <c r="J6" s="171"/>
      <c r="K6" s="171"/>
      <c r="L6" s="171"/>
      <c r="M6" s="171"/>
      <c r="N6" s="171"/>
      <c r="O6" s="171"/>
    </row>
    <row r="7" spans="1:15" ht="16.5" customHeight="1" x14ac:dyDescent="0.5">
      <c r="G7" s="172" t="s">
        <v>130</v>
      </c>
      <c r="H7" s="172"/>
      <c r="I7" s="172"/>
      <c r="J7" s="11"/>
      <c r="K7" s="173" t="s">
        <v>20</v>
      </c>
      <c r="L7" s="173"/>
      <c r="M7" s="173"/>
      <c r="N7" s="11"/>
      <c r="O7" s="11"/>
    </row>
    <row r="8" spans="1:15" ht="16.5" customHeight="1" x14ac:dyDescent="0.5">
      <c r="G8" s="8" t="s">
        <v>43</v>
      </c>
      <c r="H8" s="7"/>
      <c r="I8" s="8" t="s">
        <v>153</v>
      </c>
      <c r="J8" s="7"/>
      <c r="K8" s="8" t="s">
        <v>101</v>
      </c>
      <c r="L8" s="7"/>
      <c r="M8" s="8"/>
      <c r="N8" s="7"/>
      <c r="O8" s="1"/>
    </row>
    <row r="9" spans="1:15" ht="16.5" customHeight="1" x14ac:dyDescent="0.5">
      <c r="G9" s="8" t="s">
        <v>27</v>
      </c>
      <c r="H9" s="7"/>
      <c r="I9" s="8" t="s">
        <v>136</v>
      </c>
      <c r="J9" s="7"/>
      <c r="K9" s="8" t="s">
        <v>102</v>
      </c>
      <c r="L9" s="7"/>
      <c r="M9" s="8" t="s">
        <v>21</v>
      </c>
      <c r="N9" s="7"/>
      <c r="O9" s="8" t="s">
        <v>28</v>
      </c>
    </row>
    <row r="10" spans="1:15" ht="16.5" customHeight="1" x14ac:dyDescent="0.5">
      <c r="E10" s="61" t="s">
        <v>178</v>
      </c>
      <c r="G10" s="9" t="s">
        <v>1</v>
      </c>
      <c r="H10" s="7"/>
      <c r="I10" s="9" t="s">
        <v>1</v>
      </c>
      <c r="J10" s="7"/>
      <c r="K10" s="9" t="s">
        <v>1</v>
      </c>
      <c r="L10" s="7"/>
      <c r="M10" s="9" t="s">
        <v>1</v>
      </c>
      <c r="N10" s="7"/>
      <c r="O10" s="9" t="s">
        <v>1</v>
      </c>
    </row>
    <row r="11" spans="1:15" ht="16.5" customHeight="1" x14ac:dyDescent="0.5">
      <c r="B11" s="33"/>
    </row>
    <row r="12" spans="1:15" ht="16.5" customHeight="1" x14ac:dyDescent="0.5">
      <c r="A12" s="26" t="s">
        <v>194</v>
      </c>
      <c r="E12" s="159"/>
      <c r="G12" s="25">
        <v>2000000000</v>
      </c>
      <c r="I12" s="25">
        <v>1248938736</v>
      </c>
      <c r="K12" s="25">
        <v>146750000</v>
      </c>
      <c r="M12" s="25">
        <v>438954153</v>
      </c>
      <c r="O12" s="25">
        <f>SUM(G12:M12)</f>
        <v>3834642889</v>
      </c>
    </row>
    <row r="13" spans="1:15" ht="16.5" customHeight="1" x14ac:dyDescent="0.5">
      <c r="A13" s="42" t="s">
        <v>150</v>
      </c>
      <c r="E13" s="159">
        <v>17</v>
      </c>
      <c r="G13" s="25">
        <v>0</v>
      </c>
      <c r="I13" s="25">
        <v>0</v>
      </c>
      <c r="K13" s="25">
        <v>0</v>
      </c>
      <c r="M13" s="25">
        <v>-300000000</v>
      </c>
      <c r="O13" s="25">
        <f>SUM(G13:M13)</f>
        <v>-300000000</v>
      </c>
    </row>
    <row r="14" spans="1:15" ht="16.5" customHeight="1" x14ac:dyDescent="0.5">
      <c r="A14" s="42" t="s">
        <v>64</v>
      </c>
      <c r="G14" s="41">
        <v>0</v>
      </c>
      <c r="H14" s="62"/>
      <c r="I14" s="41">
        <v>0</v>
      </c>
      <c r="J14" s="62"/>
      <c r="K14" s="41">
        <v>0</v>
      </c>
      <c r="L14" s="62"/>
      <c r="M14" s="41">
        <f>'E6 (9M)'!M48</f>
        <v>315576231</v>
      </c>
      <c r="N14" s="62"/>
      <c r="O14" s="29">
        <f>SUM(G14:M14)</f>
        <v>315576231</v>
      </c>
    </row>
    <row r="15" spans="1:15" ht="16.5" customHeight="1" x14ac:dyDescent="0.5">
      <c r="G15" s="120"/>
    </row>
    <row r="16" spans="1:15" ht="16.5" customHeight="1" thickBot="1" x14ac:dyDescent="0.55000000000000004">
      <c r="A16" s="26" t="s">
        <v>192</v>
      </c>
      <c r="B16" s="33"/>
      <c r="G16" s="51">
        <f>SUM(G12:G14)</f>
        <v>2000000000</v>
      </c>
      <c r="I16" s="51">
        <f>SUM(I12:I14)</f>
        <v>1248938736</v>
      </c>
      <c r="K16" s="51">
        <f>SUM(K12:K14)</f>
        <v>146750000</v>
      </c>
      <c r="M16" s="51">
        <f>SUM(M12:M14)</f>
        <v>454530384</v>
      </c>
      <c r="O16" s="51">
        <f>SUM(O12:O14)</f>
        <v>3850219120</v>
      </c>
    </row>
    <row r="17" spans="1:16" ht="16.5" customHeight="1" thickTop="1" x14ac:dyDescent="0.5">
      <c r="A17" s="26"/>
      <c r="B17" s="33"/>
    </row>
    <row r="18" spans="1:16" ht="16.5" customHeight="1" x14ac:dyDescent="0.5">
      <c r="A18" s="26"/>
      <c r="B18" s="33"/>
    </row>
    <row r="19" spans="1:16" ht="16.5" customHeight="1" x14ac:dyDescent="0.5">
      <c r="A19" s="26" t="s">
        <v>214</v>
      </c>
      <c r="E19" s="159"/>
      <c r="G19" s="47">
        <v>2000000000</v>
      </c>
      <c r="I19" s="47">
        <v>1248938736</v>
      </c>
      <c r="K19" s="47">
        <v>164250000</v>
      </c>
      <c r="M19" s="47">
        <v>470953432</v>
      </c>
      <c r="N19" s="121"/>
      <c r="O19" s="47">
        <f>SUM(G19:M19)</f>
        <v>3884142168</v>
      </c>
    </row>
    <row r="20" spans="1:16" ht="16.5" customHeight="1" x14ac:dyDescent="0.5">
      <c r="A20" s="42" t="s">
        <v>150</v>
      </c>
      <c r="E20" s="159">
        <v>17</v>
      </c>
      <c r="G20" s="47">
        <v>0</v>
      </c>
      <c r="I20" s="47">
        <v>0</v>
      </c>
      <c r="K20" s="47">
        <v>0</v>
      </c>
      <c r="M20" s="47">
        <v>-200000000</v>
      </c>
      <c r="O20" s="47">
        <f>SUM(G20:M20)</f>
        <v>-200000000</v>
      </c>
    </row>
    <row r="21" spans="1:16" ht="16.5" customHeight="1" x14ac:dyDescent="0.5">
      <c r="A21" s="42" t="s">
        <v>64</v>
      </c>
      <c r="G21" s="40">
        <v>0</v>
      </c>
      <c r="H21" s="62"/>
      <c r="I21" s="40">
        <v>0</v>
      </c>
      <c r="J21" s="62"/>
      <c r="K21" s="40">
        <v>0</v>
      </c>
      <c r="L21" s="62"/>
      <c r="M21" s="40">
        <f>'E6 (9M)'!K45</f>
        <v>539377260</v>
      </c>
      <c r="N21" s="62"/>
      <c r="O21" s="48">
        <f>SUM(G21:M21)</f>
        <v>539377260</v>
      </c>
    </row>
    <row r="22" spans="1:16" ht="16.5" customHeight="1" x14ac:dyDescent="0.5">
      <c r="G22" s="122"/>
      <c r="I22" s="47"/>
      <c r="K22" s="47"/>
      <c r="M22" s="47"/>
      <c r="O22" s="47"/>
    </row>
    <row r="23" spans="1:16" ht="16.5" customHeight="1" thickBot="1" x14ac:dyDescent="0.55000000000000004">
      <c r="A23" s="26" t="s">
        <v>213</v>
      </c>
      <c r="B23" s="33"/>
      <c r="G23" s="50">
        <f>SUM(G19:G21)</f>
        <v>2000000000</v>
      </c>
      <c r="I23" s="50">
        <f>SUM(I19:I21)</f>
        <v>1248938736</v>
      </c>
      <c r="K23" s="50">
        <f>SUM(K19:K21)</f>
        <v>164250000</v>
      </c>
      <c r="M23" s="50">
        <f>SUM(M19:M21)</f>
        <v>810330692</v>
      </c>
      <c r="O23" s="50">
        <f>SUM(O19:O21)</f>
        <v>4223519428</v>
      </c>
      <c r="P23" s="25"/>
    </row>
    <row r="24" spans="1:16" ht="16.5" customHeight="1" thickTop="1" x14ac:dyDescent="0.5">
      <c r="A24" s="26"/>
      <c r="B24" s="33"/>
    </row>
    <row r="25" spans="1:16" ht="16.5" customHeight="1" x14ac:dyDescent="0.5">
      <c r="A25" s="26"/>
      <c r="B25" s="33"/>
    </row>
    <row r="26" spans="1:16" ht="16.5" customHeight="1" x14ac:dyDescent="0.5">
      <c r="A26" s="26"/>
      <c r="B26" s="33"/>
    </row>
    <row r="27" spans="1:16" ht="16.5" customHeight="1" x14ac:dyDescent="0.5">
      <c r="A27" s="26"/>
      <c r="B27" s="33"/>
    </row>
    <row r="28" spans="1:16" ht="16.5" customHeight="1" x14ac:dyDescent="0.5">
      <c r="A28" s="26"/>
      <c r="B28" s="33"/>
    </row>
    <row r="29" spans="1:16" ht="16.5" customHeight="1" x14ac:dyDescent="0.5">
      <c r="A29" s="26"/>
      <c r="B29" s="33"/>
    </row>
    <row r="30" spans="1:16" ht="16.5" customHeight="1" x14ac:dyDescent="0.5">
      <c r="A30" s="26"/>
      <c r="B30" s="33"/>
    </row>
    <row r="31" spans="1:16" ht="12" customHeight="1" x14ac:dyDescent="0.5">
      <c r="A31" s="26"/>
      <c r="B31" s="33"/>
    </row>
    <row r="32" spans="1:16" ht="22.15" customHeight="1" x14ac:dyDescent="0.5">
      <c r="A32" s="28" t="s">
        <v>186</v>
      </c>
      <c r="B32" s="28"/>
      <c r="C32" s="28"/>
      <c r="D32" s="28"/>
      <c r="E32" s="28"/>
      <c r="F32" s="28"/>
      <c r="G32" s="29"/>
      <c r="H32" s="29"/>
      <c r="I32" s="29"/>
      <c r="J32" s="29"/>
      <c r="K32" s="29"/>
      <c r="L32" s="29"/>
      <c r="M32" s="29"/>
      <c r="N32" s="29"/>
      <c r="O32" s="29"/>
    </row>
  </sheetData>
  <mergeCells count="3">
    <mergeCell ref="G6:O6"/>
    <mergeCell ref="G7:I7"/>
    <mergeCell ref="K7:M7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0.79998168889431442"/>
  </sheetPr>
  <dimension ref="A1:K165"/>
  <sheetViews>
    <sheetView topLeftCell="A49" zoomScaleNormal="100" zoomScaleSheetLayoutView="90" workbookViewId="0">
      <selection activeCell="B34" sqref="B34"/>
    </sheetView>
  </sheetViews>
  <sheetFormatPr defaultColWidth="0.5703125" defaultRowHeight="16.350000000000001" customHeight="1" x14ac:dyDescent="0.5"/>
  <cols>
    <col min="1" max="1" width="1.5703125" style="42" customWidth="1"/>
    <col min="2" max="2" width="43" style="42" customWidth="1"/>
    <col min="3" max="3" width="4.85546875" style="42" customWidth="1"/>
    <col min="4" max="4" width="0.5703125" style="42" customWidth="1"/>
    <col min="5" max="5" width="12" style="42" bestFit="1" customWidth="1"/>
    <col min="6" max="6" width="0.5703125" style="42" customWidth="1"/>
    <col min="7" max="7" width="12" style="42" bestFit="1" customWidth="1"/>
    <col min="8" max="8" width="0.5703125" style="42" customWidth="1"/>
    <col min="9" max="9" width="12" style="42" bestFit="1" customWidth="1"/>
    <col min="10" max="10" width="0.5703125" style="42" customWidth="1"/>
    <col min="11" max="11" width="12" style="42" bestFit="1" customWidth="1"/>
    <col min="12" max="85" width="5.7109375" style="42" customWidth="1"/>
    <col min="86" max="16384" width="0.5703125" style="42"/>
  </cols>
  <sheetData>
    <row r="1" spans="1:11" ht="16.350000000000001" customHeight="1" x14ac:dyDescent="0.5">
      <c r="A1" s="123" t="str">
        <f>'E8'!A1</f>
        <v>R&amp;B Food Supply Public Company Limited</v>
      </c>
    </row>
    <row r="2" spans="1:11" ht="16.350000000000001" customHeight="1" x14ac:dyDescent="0.5">
      <c r="A2" s="124" t="s">
        <v>106</v>
      </c>
      <c r="B2" s="125"/>
      <c r="C2" s="125"/>
    </row>
    <row r="3" spans="1:11" ht="16.350000000000001" customHeight="1" x14ac:dyDescent="0.5">
      <c r="A3" s="126" t="s">
        <v>212</v>
      </c>
      <c r="B3" s="126"/>
      <c r="C3" s="126"/>
      <c r="D3" s="28"/>
      <c r="E3" s="28"/>
      <c r="F3" s="28"/>
      <c r="G3" s="28"/>
      <c r="H3" s="28"/>
      <c r="I3" s="28"/>
      <c r="J3" s="28"/>
      <c r="K3" s="28"/>
    </row>
    <row r="4" spans="1:11" ht="15" customHeight="1" x14ac:dyDescent="0.5">
      <c r="A4" s="124"/>
      <c r="B4" s="124"/>
      <c r="C4" s="124"/>
    </row>
    <row r="5" spans="1:11" ht="15" customHeight="1" x14ac:dyDescent="0.5">
      <c r="A5" s="124"/>
      <c r="B5" s="124"/>
      <c r="C5" s="124"/>
    </row>
    <row r="6" spans="1:11" s="66" customFormat="1" ht="15" customHeight="1" x14ac:dyDescent="0.5">
      <c r="A6" s="127"/>
      <c r="B6" s="127"/>
      <c r="C6" s="127"/>
      <c r="E6" s="174" t="s">
        <v>40</v>
      </c>
      <c r="F6" s="174"/>
      <c r="G6" s="174"/>
      <c r="I6" s="174" t="s">
        <v>60</v>
      </c>
      <c r="J6" s="174"/>
      <c r="K6" s="174"/>
    </row>
    <row r="7" spans="1:11" s="66" customFormat="1" ht="15" customHeight="1" x14ac:dyDescent="0.5">
      <c r="A7" s="127"/>
      <c r="B7" s="127"/>
      <c r="C7" s="127"/>
      <c r="E7" s="175" t="s">
        <v>41</v>
      </c>
      <c r="F7" s="175"/>
      <c r="G7" s="175"/>
      <c r="H7" s="67"/>
      <c r="I7" s="175" t="s">
        <v>41</v>
      </c>
      <c r="J7" s="175"/>
      <c r="K7" s="175"/>
    </row>
    <row r="8" spans="1:11" s="66" customFormat="1" ht="15" customHeight="1" x14ac:dyDescent="0.5">
      <c r="A8" s="127"/>
      <c r="B8" s="127"/>
      <c r="C8" s="127"/>
      <c r="E8" s="67" t="s">
        <v>42</v>
      </c>
      <c r="F8" s="94"/>
      <c r="G8" s="67" t="s">
        <v>42</v>
      </c>
      <c r="H8" s="67"/>
      <c r="I8" s="67" t="s">
        <v>42</v>
      </c>
      <c r="J8" s="94"/>
      <c r="K8" s="67" t="s">
        <v>42</v>
      </c>
    </row>
    <row r="9" spans="1:11" s="66" customFormat="1" ht="15" customHeight="1" x14ac:dyDescent="0.5">
      <c r="A9" s="127"/>
      <c r="B9" s="127"/>
      <c r="C9" s="127"/>
      <c r="E9" s="82" t="s">
        <v>182</v>
      </c>
      <c r="F9" s="67"/>
      <c r="G9" s="82" t="s">
        <v>182</v>
      </c>
      <c r="H9" s="67"/>
      <c r="I9" s="82" t="s">
        <v>182</v>
      </c>
      <c r="J9" s="67"/>
      <c r="K9" s="82" t="s">
        <v>182</v>
      </c>
    </row>
    <row r="10" spans="1:11" s="66" customFormat="1" ht="15" customHeight="1" x14ac:dyDescent="0.5">
      <c r="A10" s="127"/>
      <c r="B10" s="127"/>
      <c r="C10" s="127"/>
      <c r="E10" s="97" t="s">
        <v>154</v>
      </c>
      <c r="F10" s="97"/>
      <c r="G10" s="97" t="s">
        <v>145</v>
      </c>
      <c r="H10" s="94"/>
      <c r="I10" s="97" t="s">
        <v>154</v>
      </c>
      <c r="J10" s="97"/>
      <c r="K10" s="97" t="s">
        <v>145</v>
      </c>
    </row>
    <row r="11" spans="1:11" s="66" customFormat="1" ht="15" customHeight="1" x14ac:dyDescent="0.5">
      <c r="A11" s="128"/>
      <c r="B11" s="128"/>
      <c r="C11" s="161" t="s">
        <v>0</v>
      </c>
      <c r="D11" s="129"/>
      <c r="E11" s="99" t="s">
        <v>1</v>
      </c>
      <c r="F11" s="97"/>
      <c r="G11" s="99" t="s">
        <v>1</v>
      </c>
      <c r="H11" s="129"/>
      <c r="I11" s="99" t="s">
        <v>1</v>
      </c>
      <c r="J11" s="97"/>
      <c r="K11" s="99" t="s">
        <v>1</v>
      </c>
    </row>
    <row r="12" spans="1:11" s="66" customFormat="1" ht="6" customHeight="1" x14ac:dyDescent="0.5">
      <c r="A12" s="70"/>
      <c r="B12" s="70"/>
      <c r="C12" s="70"/>
      <c r="E12" s="71"/>
      <c r="G12" s="83"/>
      <c r="I12" s="71"/>
      <c r="K12" s="83"/>
    </row>
    <row r="13" spans="1:11" s="66" customFormat="1" ht="15" customHeight="1" x14ac:dyDescent="0.5">
      <c r="A13" s="127" t="s">
        <v>195</v>
      </c>
      <c r="B13" s="70"/>
      <c r="C13" s="70"/>
      <c r="E13" s="130"/>
      <c r="I13" s="131"/>
      <c r="K13" s="132"/>
    </row>
    <row r="14" spans="1:11" s="66" customFormat="1" ht="15" customHeight="1" x14ac:dyDescent="0.5">
      <c r="A14" s="70" t="s">
        <v>29</v>
      </c>
      <c r="B14" s="70"/>
      <c r="C14" s="70"/>
      <c r="E14" s="71">
        <f>'E6 (9M)'!G28</f>
        <v>628864748</v>
      </c>
      <c r="G14" s="83">
        <f>'E6 (9M)'!I28</f>
        <v>489544829</v>
      </c>
      <c r="I14" s="71">
        <f>'E6 (9M)'!K28</f>
        <v>620685970</v>
      </c>
      <c r="K14" s="83">
        <f>'E6 (9M)'!M28</f>
        <v>366056765</v>
      </c>
    </row>
    <row r="15" spans="1:11" s="66" customFormat="1" ht="6" customHeight="1" x14ac:dyDescent="0.5">
      <c r="A15" s="70"/>
      <c r="B15" s="70"/>
      <c r="C15" s="70"/>
      <c r="E15" s="71"/>
      <c r="G15" s="83"/>
      <c r="I15" s="71"/>
      <c r="K15" s="83"/>
    </row>
    <row r="16" spans="1:11" s="66" customFormat="1" ht="15" customHeight="1" x14ac:dyDescent="0.5">
      <c r="A16" s="66" t="s">
        <v>32</v>
      </c>
      <c r="B16" s="70"/>
      <c r="C16" s="70"/>
      <c r="E16" s="71"/>
      <c r="G16" s="83"/>
      <c r="I16" s="71"/>
      <c r="K16" s="83"/>
    </row>
    <row r="17" spans="2:11" s="66" customFormat="1" ht="15" customHeight="1" x14ac:dyDescent="0.5">
      <c r="B17" s="66" t="s">
        <v>103</v>
      </c>
      <c r="C17" s="70"/>
      <c r="E17" s="130"/>
      <c r="I17" s="131"/>
      <c r="K17" s="132"/>
    </row>
    <row r="18" spans="2:11" s="66" customFormat="1" ht="15" customHeight="1" x14ac:dyDescent="0.5">
      <c r="B18" s="66" t="s">
        <v>224</v>
      </c>
      <c r="C18" s="72"/>
      <c r="E18" s="71">
        <v>0</v>
      </c>
      <c r="G18" s="83">
        <v>0</v>
      </c>
      <c r="I18" s="71">
        <v>2837026</v>
      </c>
      <c r="K18" s="83">
        <v>2837026</v>
      </c>
    </row>
    <row r="19" spans="2:11" s="66" customFormat="1" ht="15" customHeight="1" x14ac:dyDescent="0.5">
      <c r="B19" s="66" t="s">
        <v>33</v>
      </c>
      <c r="C19" s="72"/>
      <c r="E19" s="71">
        <v>152154878</v>
      </c>
      <c r="G19" s="83">
        <v>141644228</v>
      </c>
      <c r="I19" s="71">
        <v>103951075</v>
      </c>
      <c r="K19" s="83">
        <v>95840591</v>
      </c>
    </row>
    <row r="20" spans="2:11" s="66" customFormat="1" ht="15" customHeight="1" x14ac:dyDescent="0.5">
      <c r="B20" s="66" t="s">
        <v>122</v>
      </c>
      <c r="C20" s="72"/>
      <c r="E20" s="71">
        <v>26091229</v>
      </c>
      <c r="G20" s="83">
        <v>19673265</v>
      </c>
      <c r="I20" s="71">
        <v>11701059</v>
      </c>
      <c r="K20" s="83">
        <v>11354786</v>
      </c>
    </row>
    <row r="21" spans="2:11" s="66" customFormat="1" ht="15" customHeight="1" x14ac:dyDescent="0.5">
      <c r="B21" s="70" t="s">
        <v>34</v>
      </c>
      <c r="C21" s="72"/>
      <c r="D21" s="87"/>
      <c r="E21" s="71">
        <v>548078</v>
      </c>
      <c r="F21" s="87"/>
      <c r="G21" s="83">
        <v>644905</v>
      </c>
      <c r="H21" s="87"/>
      <c r="I21" s="71">
        <v>345615</v>
      </c>
      <c r="J21" s="87"/>
      <c r="K21" s="83">
        <v>387061</v>
      </c>
    </row>
    <row r="22" spans="2:11" s="66" customFormat="1" ht="15" customHeight="1" x14ac:dyDescent="0.5">
      <c r="B22" s="70" t="s">
        <v>162</v>
      </c>
      <c r="C22" s="72"/>
      <c r="D22" s="87"/>
      <c r="E22" s="71">
        <v>111926</v>
      </c>
      <c r="F22" s="87"/>
      <c r="G22" s="83">
        <v>-3719623</v>
      </c>
      <c r="H22" s="87"/>
      <c r="I22" s="71">
        <v>1310726</v>
      </c>
      <c r="J22" s="87"/>
      <c r="K22" s="83">
        <v>-4510411</v>
      </c>
    </row>
    <row r="23" spans="2:11" s="66" customFormat="1" ht="15" customHeight="1" x14ac:dyDescent="0.5">
      <c r="B23" s="66" t="s">
        <v>180</v>
      </c>
      <c r="C23" s="72">
        <v>8</v>
      </c>
      <c r="E23" s="71">
        <v>-6661867</v>
      </c>
      <c r="G23" s="83">
        <v>9445674</v>
      </c>
      <c r="I23" s="71">
        <v>-5997666</v>
      </c>
      <c r="K23" s="83">
        <v>9935438</v>
      </c>
    </row>
    <row r="24" spans="2:11" s="66" customFormat="1" ht="15" customHeight="1" x14ac:dyDescent="0.5">
      <c r="B24" s="95" t="s">
        <v>179</v>
      </c>
      <c r="C24" s="72">
        <v>8</v>
      </c>
      <c r="E24" s="71">
        <v>19358481</v>
      </c>
      <c r="G24" s="83">
        <v>25388690</v>
      </c>
      <c r="I24" s="71">
        <v>13010518</v>
      </c>
      <c r="K24" s="83">
        <v>21720138</v>
      </c>
    </row>
    <row r="25" spans="2:11" s="66" customFormat="1" ht="15" customHeight="1" x14ac:dyDescent="0.5">
      <c r="B25" s="66" t="s">
        <v>225</v>
      </c>
      <c r="C25" s="72"/>
      <c r="E25" s="71">
        <v>0</v>
      </c>
      <c r="G25" s="83">
        <v>-37359</v>
      </c>
      <c r="I25" s="71">
        <v>-1198</v>
      </c>
      <c r="K25" s="83">
        <v>-47847</v>
      </c>
    </row>
    <row r="26" spans="2:11" s="66" customFormat="1" ht="15" customHeight="1" x14ac:dyDescent="0.5">
      <c r="B26" s="66" t="s">
        <v>163</v>
      </c>
      <c r="C26" s="72"/>
      <c r="E26" s="71">
        <v>422923</v>
      </c>
      <c r="G26" s="83">
        <v>277969</v>
      </c>
      <c r="I26" s="71">
        <v>412178</v>
      </c>
      <c r="K26" s="83">
        <v>275555</v>
      </c>
    </row>
    <row r="27" spans="2:11" s="66" customFormat="1" ht="15" customHeight="1" x14ac:dyDescent="0.5">
      <c r="B27" s="66" t="s">
        <v>159</v>
      </c>
      <c r="C27" s="72"/>
      <c r="E27" s="71">
        <v>-10633</v>
      </c>
      <c r="G27" s="83">
        <v>-138081</v>
      </c>
      <c r="I27" s="71">
        <v>-10176</v>
      </c>
      <c r="K27" s="83">
        <v>0</v>
      </c>
    </row>
    <row r="28" spans="2:11" s="66" customFormat="1" ht="15" customHeight="1" x14ac:dyDescent="0.5">
      <c r="B28" s="66" t="s">
        <v>39</v>
      </c>
      <c r="C28" s="72"/>
      <c r="E28" s="71">
        <v>4065786</v>
      </c>
      <c r="G28" s="83">
        <v>3721045</v>
      </c>
      <c r="I28" s="71">
        <v>1961742</v>
      </c>
      <c r="K28" s="83">
        <v>1894539</v>
      </c>
    </row>
    <row r="29" spans="2:11" s="66" customFormat="1" ht="15" customHeight="1" x14ac:dyDescent="0.5">
      <c r="B29" s="66" t="s">
        <v>137</v>
      </c>
      <c r="C29" s="72"/>
      <c r="E29" s="71">
        <v>0</v>
      </c>
      <c r="G29" s="83">
        <v>0</v>
      </c>
      <c r="I29" s="71">
        <v>-7647305</v>
      </c>
      <c r="K29" s="83">
        <v>-7638476</v>
      </c>
    </row>
    <row r="30" spans="2:11" s="66" customFormat="1" ht="15" customHeight="1" x14ac:dyDescent="0.5">
      <c r="B30" s="66" t="s">
        <v>119</v>
      </c>
      <c r="C30" s="72"/>
      <c r="E30" s="71">
        <v>415800</v>
      </c>
      <c r="G30" s="83">
        <v>415800</v>
      </c>
      <c r="I30" s="71">
        <v>207900</v>
      </c>
      <c r="K30" s="83">
        <v>207900</v>
      </c>
    </row>
    <row r="31" spans="2:11" s="66" customFormat="1" ht="15" customHeight="1" x14ac:dyDescent="0.5">
      <c r="B31" s="66" t="s">
        <v>35</v>
      </c>
      <c r="C31" s="72"/>
      <c r="E31" s="71">
        <v>-1671355</v>
      </c>
      <c r="G31" s="83">
        <v>-972943</v>
      </c>
      <c r="I31" s="71">
        <v>-5554540</v>
      </c>
      <c r="K31" s="83">
        <v>-6326719</v>
      </c>
    </row>
    <row r="32" spans="2:11" s="66" customFormat="1" ht="15" customHeight="1" x14ac:dyDescent="0.5">
      <c r="B32" s="66" t="s">
        <v>148</v>
      </c>
      <c r="C32" s="72">
        <v>19</v>
      </c>
      <c r="E32" s="71">
        <v>0</v>
      </c>
      <c r="G32" s="83">
        <v>0</v>
      </c>
      <c r="I32" s="71">
        <v>-178442511</v>
      </c>
      <c r="K32" s="83">
        <v>-78274386</v>
      </c>
    </row>
    <row r="33" spans="1:11" s="66" customFormat="1" ht="15" customHeight="1" x14ac:dyDescent="0.5">
      <c r="B33" s="66" t="s">
        <v>94</v>
      </c>
      <c r="C33" s="72"/>
      <c r="E33" s="71">
        <v>8106011</v>
      </c>
      <c r="G33" s="83">
        <v>6676079</v>
      </c>
      <c r="I33" s="71">
        <v>6429548</v>
      </c>
      <c r="K33" s="83">
        <v>6531234</v>
      </c>
    </row>
    <row r="34" spans="1:11" s="66" customFormat="1" ht="15" customHeight="1" x14ac:dyDescent="0.5">
      <c r="B34" s="66" t="s">
        <v>215</v>
      </c>
      <c r="C34" s="72"/>
      <c r="E34" s="71"/>
      <c r="G34" s="83">
        <v>0</v>
      </c>
      <c r="I34" s="71"/>
      <c r="K34" s="83"/>
    </row>
    <row r="35" spans="1:11" s="66" customFormat="1" ht="15" customHeight="1" x14ac:dyDescent="0.5">
      <c r="B35" s="66" t="s">
        <v>217</v>
      </c>
      <c r="C35" s="72"/>
      <c r="E35" s="71">
        <v>-5985279</v>
      </c>
      <c r="G35" s="83">
        <v>0</v>
      </c>
      <c r="I35" s="71">
        <v>0</v>
      </c>
      <c r="K35" s="83">
        <v>0</v>
      </c>
    </row>
    <row r="36" spans="1:11" s="66" customFormat="1" ht="15" customHeight="1" x14ac:dyDescent="0.5">
      <c r="B36" s="70" t="s">
        <v>176</v>
      </c>
      <c r="C36" s="72"/>
      <c r="E36" s="71">
        <v>18065282</v>
      </c>
      <c r="G36" s="83">
        <v>4531359</v>
      </c>
      <c r="I36" s="71">
        <v>-20390638</v>
      </c>
      <c r="K36" s="83">
        <v>-26237807</v>
      </c>
    </row>
    <row r="37" spans="1:11" s="66" customFormat="1" ht="15" customHeight="1" x14ac:dyDescent="0.5">
      <c r="B37" s="70" t="s">
        <v>223</v>
      </c>
      <c r="C37" s="72"/>
      <c r="E37" s="71">
        <v>-2742313</v>
      </c>
      <c r="G37" s="83">
        <v>-8962895</v>
      </c>
      <c r="I37" s="71">
        <v>-2371840</v>
      </c>
      <c r="K37" s="83">
        <v>-7493566</v>
      </c>
    </row>
    <row r="38" spans="1:11" s="66" customFormat="1" ht="15" customHeight="1" x14ac:dyDescent="0.5">
      <c r="B38" s="66" t="s">
        <v>196</v>
      </c>
      <c r="C38" s="72"/>
      <c r="E38" s="71"/>
      <c r="G38" s="83"/>
      <c r="I38" s="71"/>
      <c r="K38" s="83"/>
    </row>
    <row r="39" spans="1:11" s="66" customFormat="1" ht="15" customHeight="1" x14ac:dyDescent="0.5">
      <c r="B39" s="133" t="s">
        <v>197</v>
      </c>
      <c r="C39" s="70"/>
      <c r="E39" s="71">
        <v>-70756396</v>
      </c>
      <c r="G39" s="83">
        <v>-123148113</v>
      </c>
      <c r="I39" s="71">
        <v>-154465941</v>
      </c>
      <c r="K39" s="83">
        <v>-32550631</v>
      </c>
    </row>
    <row r="40" spans="1:11" s="66" customFormat="1" ht="15" customHeight="1" x14ac:dyDescent="0.5">
      <c r="B40" s="133" t="s">
        <v>198</v>
      </c>
      <c r="C40" s="70"/>
      <c r="E40" s="71">
        <v>-2616987</v>
      </c>
      <c r="G40" s="83">
        <v>-283281655</v>
      </c>
      <c r="I40" s="71">
        <v>23371838</v>
      </c>
      <c r="K40" s="83">
        <v>-173577915</v>
      </c>
    </row>
    <row r="41" spans="1:11" s="66" customFormat="1" ht="15" customHeight="1" x14ac:dyDescent="0.5">
      <c r="B41" s="133" t="s">
        <v>199</v>
      </c>
      <c r="C41" s="70"/>
      <c r="E41" s="71">
        <v>2659327</v>
      </c>
      <c r="G41" s="83">
        <v>806352</v>
      </c>
      <c r="I41" s="71">
        <v>2659327</v>
      </c>
      <c r="K41" s="83">
        <v>806352</v>
      </c>
    </row>
    <row r="42" spans="1:11" s="66" customFormat="1" ht="15" customHeight="1" x14ac:dyDescent="0.5">
      <c r="B42" s="66" t="s">
        <v>200</v>
      </c>
      <c r="C42" s="70"/>
      <c r="E42" s="71">
        <v>-18380444</v>
      </c>
      <c r="G42" s="83">
        <v>-16650027</v>
      </c>
      <c r="I42" s="71">
        <v>944648</v>
      </c>
      <c r="K42" s="83">
        <v>-121602</v>
      </c>
    </row>
    <row r="43" spans="1:11" s="66" customFormat="1" ht="15" customHeight="1" x14ac:dyDescent="0.5">
      <c r="B43" s="133" t="s">
        <v>201</v>
      </c>
      <c r="C43" s="70"/>
      <c r="E43" s="71">
        <v>-4401465</v>
      </c>
      <c r="G43" s="83">
        <v>4372054</v>
      </c>
      <c r="I43" s="71">
        <v>-768705</v>
      </c>
      <c r="K43" s="83">
        <v>-503669</v>
      </c>
    </row>
    <row r="44" spans="1:11" s="66" customFormat="1" ht="15" customHeight="1" x14ac:dyDescent="0.5">
      <c r="B44" s="133" t="s">
        <v>202</v>
      </c>
      <c r="C44" s="70"/>
      <c r="E44" s="71">
        <v>-51497724</v>
      </c>
      <c r="G44" s="83">
        <v>-32538134</v>
      </c>
      <c r="I44" s="71">
        <v>-56643389</v>
      </c>
      <c r="K44" s="83">
        <v>-68345824</v>
      </c>
    </row>
    <row r="45" spans="1:11" s="66" customFormat="1" ht="15" customHeight="1" x14ac:dyDescent="0.5">
      <c r="B45" s="133" t="s">
        <v>203</v>
      </c>
      <c r="C45" s="70"/>
      <c r="E45" s="73">
        <v>788830</v>
      </c>
      <c r="G45" s="86">
        <v>-2975666</v>
      </c>
      <c r="I45" s="73">
        <v>1629239</v>
      </c>
      <c r="K45" s="86">
        <v>-4584959</v>
      </c>
    </row>
    <row r="46" spans="1:11" s="66" customFormat="1" ht="6" customHeight="1" x14ac:dyDescent="0.5">
      <c r="B46" s="133"/>
      <c r="C46" s="70"/>
      <c r="E46" s="69"/>
      <c r="G46" s="87"/>
      <c r="I46" s="69"/>
      <c r="K46" s="87"/>
    </row>
    <row r="47" spans="1:11" s="66" customFormat="1" ht="15" customHeight="1" x14ac:dyDescent="0.5">
      <c r="A47" s="66" t="s">
        <v>164</v>
      </c>
      <c r="C47" s="70"/>
      <c r="D47" s="83"/>
      <c r="E47" s="69">
        <f>SUM(E14:E45)</f>
        <v>696928836</v>
      </c>
      <c r="G47" s="87">
        <f>SUM(G14:H45)</f>
        <v>234717753</v>
      </c>
      <c r="I47" s="69">
        <f>SUM(I14:J45)</f>
        <v>359164500</v>
      </c>
      <c r="J47" s="83"/>
      <c r="K47" s="87">
        <f>SUM(K14:K45)</f>
        <v>107633573</v>
      </c>
    </row>
    <row r="48" spans="1:11" s="66" customFormat="1" ht="15" customHeight="1" x14ac:dyDescent="0.5">
      <c r="A48" s="66" t="s">
        <v>204</v>
      </c>
      <c r="C48" s="72"/>
      <c r="D48" s="83"/>
      <c r="E48" s="69">
        <v>-847800</v>
      </c>
      <c r="G48" s="87">
        <v>-1146736</v>
      </c>
      <c r="I48" s="69">
        <v>-756000</v>
      </c>
      <c r="J48" s="83"/>
      <c r="K48" s="87">
        <v>-700000</v>
      </c>
    </row>
    <row r="49" spans="1:11" s="66" customFormat="1" ht="15" customHeight="1" x14ac:dyDescent="0.5">
      <c r="A49" s="134" t="s">
        <v>205</v>
      </c>
      <c r="B49" s="134"/>
      <c r="E49" s="71">
        <v>-8106011</v>
      </c>
      <c r="G49" s="83">
        <v>-6664367</v>
      </c>
      <c r="I49" s="71">
        <v>-6429548</v>
      </c>
      <c r="K49" s="83">
        <v>-6519522</v>
      </c>
    </row>
    <row r="50" spans="1:11" s="66" customFormat="1" ht="15" customHeight="1" x14ac:dyDescent="0.5">
      <c r="A50" s="134" t="s">
        <v>206</v>
      </c>
      <c r="B50" s="134"/>
      <c r="E50" s="73">
        <v>-134557825</v>
      </c>
      <c r="G50" s="86">
        <v>-117041606</v>
      </c>
      <c r="I50" s="73">
        <v>-76065213</v>
      </c>
      <c r="K50" s="86">
        <v>-73191862</v>
      </c>
    </row>
    <row r="51" spans="1:11" s="66" customFormat="1" ht="6" customHeight="1" x14ac:dyDescent="0.5">
      <c r="A51" s="134"/>
      <c r="B51" s="134"/>
      <c r="E51" s="69"/>
      <c r="G51" s="87"/>
      <c r="I51" s="69"/>
      <c r="K51" s="87"/>
    </row>
    <row r="52" spans="1:11" s="66" customFormat="1" ht="15" customHeight="1" x14ac:dyDescent="0.5">
      <c r="A52" s="66" t="s">
        <v>69</v>
      </c>
      <c r="C52" s="70"/>
      <c r="D52" s="87"/>
      <c r="E52" s="74">
        <f>SUM(E47:E50)</f>
        <v>553417200</v>
      </c>
      <c r="F52" s="87"/>
      <c r="G52" s="88">
        <f>SUM(G47:G50)</f>
        <v>109865044</v>
      </c>
      <c r="H52" s="87"/>
      <c r="I52" s="74">
        <f>SUM(I47:I50)</f>
        <v>275913739</v>
      </c>
      <c r="J52" s="87"/>
      <c r="K52" s="88">
        <f>SUM(K47:K50)</f>
        <v>27222189</v>
      </c>
    </row>
    <row r="53" spans="1:11" s="66" customFormat="1" ht="15" customHeight="1" x14ac:dyDescent="0.5">
      <c r="C53" s="70"/>
      <c r="D53" s="87"/>
      <c r="E53" s="87"/>
      <c r="F53" s="87"/>
      <c r="G53" s="87"/>
      <c r="H53" s="87"/>
      <c r="I53" s="87"/>
      <c r="J53" s="87"/>
      <c r="K53" s="87"/>
    </row>
    <row r="54" spans="1:11" s="66" customFormat="1" ht="15" customHeight="1" x14ac:dyDescent="0.5">
      <c r="C54" s="70"/>
      <c r="D54" s="87"/>
      <c r="E54" s="87"/>
      <c r="F54" s="87"/>
      <c r="G54" s="87"/>
      <c r="H54" s="87"/>
      <c r="I54" s="87"/>
      <c r="J54" s="87"/>
      <c r="K54" s="87"/>
    </row>
    <row r="55" spans="1:11" s="66" customFormat="1" ht="15" customHeight="1" x14ac:dyDescent="0.5">
      <c r="C55" s="70"/>
      <c r="D55" s="87"/>
      <c r="E55" s="87"/>
      <c r="F55" s="87"/>
      <c r="G55" s="87"/>
      <c r="H55" s="87"/>
      <c r="I55" s="87"/>
      <c r="J55" s="87"/>
      <c r="K55" s="87"/>
    </row>
    <row r="56" spans="1:11" s="66" customFormat="1" ht="9" customHeight="1" x14ac:dyDescent="0.5">
      <c r="C56" s="70"/>
      <c r="D56" s="87"/>
      <c r="E56" s="87"/>
      <c r="F56" s="87"/>
      <c r="G56" s="87"/>
      <c r="H56" s="87"/>
      <c r="I56" s="87"/>
      <c r="J56" s="87"/>
      <c r="K56" s="87"/>
    </row>
    <row r="57" spans="1:11" ht="22.15" customHeight="1" x14ac:dyDescent="0.5">
      <c r="A57" s="135" t="s">
        <v>186</v>
      </c>
      <c r="B57" s="136"/>
      <c r="C57" s="136"/>
      <c r="D57" s="28"/>
      <c r="E57" s="28"/>
      <c r="F57" s="28"/>
      <c r="G57" s="28"/>
      <c r="H57" s="28"/>
      <c r="I57" s="28"/>
      <c r="J57" s="28"/>
      <c r="K57" s="28"/>
    </row>
    <row r="58" spans="1:11" ht="16.5" customHeight="1" x14ac:dyDescent="0.5">
      <c r="A58" s="123" t="str">
        <f>A1</f>
        <v>R&amp;B Food Supply Public Company Limited</v>
      </c>
      <c r="B58" s="137"/>
      <c r="C58" s="137"/>
    </row>
    <row r="59" spans="1:11" ht="16.5" customHeight="1" x14ac:dyDescent="0.5">
      <c r="A59" s="124" t="s">
        <v>207</v>
      </c>
      <c r="B59" s="137"/>
      <c r="C59" s="137"/>
    </row>
    <row r="60" spans="1:11" ht="16.5" customHeight="1" x14ac:dyDescent="0.5">
      <c r="A60" s="126" t="s">
        <v>212</v>
      </c>
      <c r="B60" s="136"/>
      <c r="C60" s="136"/>
      <c r="D60" s="28"/>
      <c r="E60" s="28"/>
      <c r="F60" s="28"/>
      <c r="G60" s="28"/>
      <c r="H60" s="28"/>
      <c r="I60" s="28"/>
      <c r="J60" s="28"/>
      <c r="K60" s="28"/>
    </row>
    <row r="61" spans="1:11" ht="15" customHeight="1" x14ac:dyDescent="0.5">
      <c r="A61" s="124"/>
      <c r="B61" s="137"/>
      <c r="C61" s="137"/>
    </row>
    <row r="62" spans="1:11" ht="15" customHeight="1" x14ac:dyDescent="0.5">
      <c r="A62" s="124"/>
      <c r="B62" s="137"/>
      <c r="C62" s="137"/>
    </row>
    <row r="63" spans="1:11" s="66" customFormat="1" ht="15" customHeight="1" x14ac:dyDescent="0.5">
      <c r="A63" s="127"/>
      <c r="B63" s="70"/>
      <c r="C63" s="70"/>
      <c r="E63" s="174" t="s">
        <v>40</v>
      </c>
      <c r="F63" s="174"/>
      <c r="G63" s="174"/>
      <c r="H63" s="67"/>
      <c r="I63" s="174" t="s">
        <v>60</v>
      </c>
      <c r="J63" s="174"/>
      <c r="K63" s="174"/>
    </row>
    <row r="64" spans="1:11" s="66" customFormat="1" ht="15" customHeight="1" x14ac:dyDescent="0.5">
      <c r="A64" s="70"/>
      <c r="B64" s="70"/>
      <c r="C64" s="70"/>
      <c r="E64" s="175" t="s">
        <v>41</v>
      </c>
      <c r="F64" s="175"/>
      <c r="G64" s="175"/>
      <c r="H64" s="67"/>
      <c r="I64" s="175" t="s">
        <v>41</v>
      </c>
      <c r="J64" s="175"/>
      <c r="K64" s="175"/>
    </row>
    <row r="65" spans="1:11" s="66" customFormat="1" ht="15" customHeight="1" x14ac:dyDescent="0.5">
      <c r="A65" s="70"/>
      <c r="B65" s="70"/>
      <c r="C65" s="70"/>
      <c r="E65" s="67" t="s">
        <v>42</v>
      </c>
      <c r="F65" s="94"/>
      <c r="G65" s="67" t="s">
        <v>42</v>
      </c>
      <c r="H65" s="67"/>
      <c r="I65" s="67" t="s">
        <v>42</v>
      </c>
      <c r="J65" s="94"/>
      <c r="K65" s="67" t="s">
        <v>42</v>
      </c>
    </row>
    <row r="66" spans="1:11" s="66" customFormat="1" ht="15" customHeight="1" x14ac:dyDescent="0.5">
      <c r="A66" s="70"/>
      <c r="B66" s="70"/>
      <c r="C66" s="70"/>
      <c r="E66" s="82" t="s">
        <v>182</v>
      </c>
      <c r="F66" s="67"/>
      <c r="G66" s="82" t="s">
        <v>182</v>
      </c>
      <c r="H66" s="67"/>
      <c r="I66" s="82" t="s">
        <v>182</v>
      </c>
      <c r="J66" s="67"/>
      <c r="K66" s="82" t="s">
        <v>182</v>
      </c>
    </row>
    <row r="67" spans="1:11" s="66" customFormat="1" ht="15" customHeight="1" x14ac:dyDescent="0.5">
      <c r="A67" s="70"/>
      <c r="B67" s="70"/>
      <c r="C67" s="127"/>
      <c r="E67" s="97" t="s">
        <v>154</v>
      </c>
      <c r="F67" s="97"/>
      <c r="G67" s="97" t="s">
        <v>145</v>
      </c>
      <c r="H67" s="94"/>
      <c r="I67" s="97" t="s">
        <v>154</v>
      </c>
      <c r="J67" s="97"/>
      <c r="K67" s="97" t="s">
        <v>145</v>
      </c>
    </row>
    <row r="68" spans="1:11" s="66" customFormat="1" ht="15" customHeight="1" x14ac:dyDescent="0.5">
      <c r="A68" s="70"/>
      <c r="B68" s="70"/>
      <c r="C68" s="161" t="s">
        <v>0</v>
      </c>
      <c r="D68" s="129"/>
      <c r="E68" s="99" t="s">
        <v>1</v>
      </c>
      <c r="F68" s="97"/>
      <c r="G68" s="99" t="s">
        <v>1</v>
      </c>
      <c r="H68" s="129"/>
      <c r="I68" s="99" t="s">
        <v>1</v>
      </c>
      <c r="J68" s="97"/>
      <c r="K68" s="99" t="s">
        <v>1</v>
      </c>
    </row>
    <row r="69" spans="1:11" s="66" customFormat="1" ht="6" customHeight="1" x14ac:dyDescent="0.5">
      <c r="A69" s="70"/>
      <c r="B69" s="70"/>
      <c r="C69" s="162"/>
      <c r="D69" s="129"/>
      <c r="E69" s="130"/>
      <c r="I69" s="130"/>
      <c r="J69" s="97"/>
    </row>
    <row r="70" spans="1:11" s="66" customFormat="1" ht="15" customHeight="1" x14ac:dyDescent="0.5">
      <c r="A70" s="94" t="s">
        <v>36</v>
      </c>
      <c r="B70" s="127"/>
      <c r="C70" s="127"/>
      <c r="E70" s="130"/>
      <c r="I70" s="130"/>
    </row>
    <row r="71" spans="1:11" s="66" customFormat="1" ht="15" customHeight="1" x14ac:dyDescent="0.5">
      <c r="A71" s="66" t="s">
        <v>138</v>
      </c>
      <c r="C71" s="68"/>
      <c r="E71" s="71">
        <v>-339480704</v>
      </c>
      <c r="G71" s="83">
        <v>-295824869</v>
      </c>
      <c r="I71" s="71">
        <v>-97109076</v>
      </c>
      <c r="K71" s="83">
        <v>-198828799</v>
      </c>
    </row>
    <row r="72" spans="1:11" s="66" customFormat="1" ht="15" customHeight="1" x14ac:dyDescent="0.5">
      <c r="A72" s="66" t="s">
        <v>85</v>
      </c>
      <c r="C72" s="68"/>
      <c r="E72" s="71">
        <v>12955</v>
      </c>
      <c r="G72" s="83">
        <v>42382</v>
      </c>
      <c r="I72" s="71">
        <v>11529</v>
      </c>
      <c r="K72" s="83">
        <v>1004793</v>
      </c>
    </row>
    <row r="73" spans="1:11" s="66" customFormat="1" ht="15" customHeight="1" x14ac:dyDescent="0.5">
      <c r="A73" s="66" t="s">
        <v>139</v>
      </c>
      <c r="C73" s="68"/>
      <c r="E73" s="71">
        <v>-456196</v>
      </c>
      <c r="G73" s="83">
        <v>-799905</v>
      </c>
      <c r="I73" s="71">
        <v>-242600</v>
      </c>
      <c r="K73" s="83">
        <v>-606400</v>
      </c>
    </row>
    <row r="74" spans="1:11" s="66" customFormat="1" ht="15" customHeight="1" x14ac:dyDescent="0.5">
      <c r="A74" s="66" t="s">
        <v>208</v>
      </c>
      <c r="C74" s="72"/>
      <c r="E74" s="71">
        <v>0</v>
      </c>
      <c r="G74" s="83">
        <v>0</v>
      </c>
      <c r="I74" s="71">
        <v>0</v>
      </c>
      <c r="K74" s="83">
        <v>6649390</v>
      </c>
    </row>
    <row r="75" spans="1:11" s="66" customFormat="1" ht="15" customHeight="1" x14ac:dyDescent="0.2">
      <c r="A75" s="66" t="s">
        <v>140</v>
      </c>
      <c r="B75" s="76"/>
      <c r="C75" s="72"/>
      <c r="E75" s="77">
        <v>0</v>
      </c>
      <c r="G75" s="85">
        <v>0</v>
      </c>
      <c r="I75" s="71">
        <v>17701025</v>
      </c>
      <c r="K75" s="83">
        <v>49548599</v>
      </c>
    </row>
    <row r="76" spans="1:11" s="66" customFormat="1" ht="15" customHeight="1" x14ac:dyDescent="0.2">
      <c r="A76" s="66" t="s">
        <v>165</v>
      </c>
      <c r="B76" s="76"/>
      <c r="C76" s="72"/>
      <c r="E76" s="77"/>
      <c r="G76" s="85"/>
      <c r="I76" s="71"/>
      <c r="K76" s="83"/>
    </row>
    <row r="77" spans="1:11" s="66" customFormat="1" ht="15" customHeight="1" x14ac:dyDescent="0.5">
      <c r="B77" s="66" t="s">
        <v>166</v>
      </c>
      <c r="C77" s="72"/>
      <c r="E77" s="71">
        <v>2330078</v>
      </c>
      <c r="G77" s="83">
        <v>400000000</v>
      </c>
      <c r="I77" s="71">
        <v>0</v>
      </c>
      <c r="K77" s="83">
        <v>400000000</v>
      </c>
    </row>
    <row r="78" spans="1:11" s="66" customFormat="1" ht="15" customHeight="1" x14ac:dyDescent="0.5">
      <c r="A78" s="66" t="s">
        <v>167</v>
      </c>
      <c r="C78" s="68"/>
      <c r="E78" s="71"/>
      <c r="G78" s="83"/>
      <c r="I78" s="71"/>
      <c r="K78" s="83"/>
    </row>
    <row r="79" spans="1:11" s="66" customFormat="1" ht="15" customHeight="1" x14ac:dyDescent="0.5">
      <c r="B79" s="66" t="s">
        <v>166</v>
      </c>
      <c r="C79" s="68"/>
      <c r="E79" s="71">
        <v>-2267345</v>
      </c>
      <c r="G79" s="83">
        <v>-305</v>
      </c>
      <c r="I79" s="71">
        <v>0</v>
      </c>
      <c r="K79" s="83">
        <v>0</v>
      </c>
    </row>
    <row r="80" spans="1:11" s="66" customFormat="1" ht="15" customHeight="1" x14ac:dyDescent="0.5">
      <c r="A80" s="66" t="s">
        <v>76</v>
      </c>
      <c r="C80" s="68"/>
      <c r="E80" s="71">
        <v>-1500000</v>
      </c>
      <c r="G80" s="83">
        <v>-5000</v>
      </c>
      <c r="I80" s="71">
        <v>0</v>
      </c>
      <c r="K80" s="83">
        <v>-5000</v>
      </c>
    </row>
    <row r="81" spans="1:11" s="66" customFormat="1" ht="15" customHeight="1" x14ac:dyDescent="0.5">
      <c r="A81" s="66" t="s">
        <v>144</v>
      </c>
      <c r="C81" s="68"/>
      <c r="E81" s="71">
        <v>0</v>
      </c>
      <c r="G81" s="83">
        <v>0</v>
      </c>
      <c r="I81" s="71">
        <v>-191134762</v>
      </c>
      <c r="K81" s="83">
        <v>-96994326</v>
      </c>
    </row>
    <row r="82" spans="1:11" s="66" customFormat="1" ht="15" customHeight="1" x14ac:dyDescent="0.5">
      <c r="A82" s="66" t="s">
        <v>168</v>
      </c>
      <c r="C82" s="68"/>
      <c r="E82" s="71">
        <v>0</v>
      </c>
      <c r="G82" s="83">
        <v>-18217200</v>
      </c>
      <c r="I82" s="71">
        <v>0</v>
      </c>
      <c r="K82" s="83">
        <v>-18217200</v>
      </c>
    </row>
    <row r="83" spans="1:11" s="66" customFormat="1" ht="15" customHeight="1" x14ac:dyDescent="0.5">
      <c r="A83" s="66" t="s">
        <v>124</v>
      </c>
      <c r="C83" s="68"/>
      <c r="E83" s="71">
        <v>-392700</v>
      </c>
      <c r="G83" s="83">
        <v>-392700</v>
      </c>
      <c r="I83" s="71">
        <v>-207900</v>
      </c>
      <c r="K83" s="83">
        <v>-207900</v>
      </c>
    </row>
    <row r="84" spans="1:11" s="66" customFormat="1" ht="15" customHeight="1" x14ac:dyDescent="0.5">
      <c r="A84" s="66" t="s">
        <v>141</v>
      </c>
      <c r="C84" s="68"/>
      <c r="E84" s="71">
        <v>0</v>
      </c>
      <c r="G84" s="83">
        <v>0</v>
      </c>
      <c r="I84" s="71">
        <v>7474729</v>
      </c>
      <c r="K84" s="83">
        <v>7465900</v>
      </c>
    </row>
    <row r="85" spans="1:11" s="66" customFormat="1" ht="15" customHeight="1" x14ac:dyDescent="0.5">
      <c r="A85" s="66" t="s">
        <v>37</v>
      </c>
      <c r="C85" s="68"/>
      <c r="E85" s="71">
        <v>1655201</v>
      </c>
      <c r="G85" s="83">
        <v>980773</v>
      </c>
      <c r="I85" s="71">
        <v>5084367</v>
      </c>
      <c r="K85" s="83">
        <v>6839192</v>
      </c>
    </row>
    <row r="86" spans="1:11" s="66" customFormat="1" ht="15" customHeight="1" x14ac:dyDescent="0.5">
      <c r="A86" s="66" t="s">
        <v>158</v>
      </c>
      <c r="C86" s="68">
        <v>19</v>
      </c>
      <c r="E86" s="73">
        <v>0</v>
      </c>
      <c r="G86" s="86">
        <v>0</v>
      </c>
      <c r="I86" s="73">
        <v>178442511</v>
      </c>
      <c r="K86" s="86">
        <v>78274386</v>
      </c>
    </row>
    <row r="87" spans="1:11" s="66" customFormat="1" ht="6" customHeight="1" x14ac:dyDescent="0.5">
      <c r="A87" s="70"/>
      <c r="B87" s="70"/>
      <c r="C87" s="70"/>
      <c r="E87" s="138"/>
      <c r="G87" s="139"/>
      <c r="I87" s="138"/>
      <c r="K87" s="139"/>
    </row>
    <row r="88" spans="1:11" s="66" customFormat="1" ht="15" customHeight="1" x14ac:dyDescent="0.5">
      <c r="A88" s="95" t="s">
        <v>220</v>
      </c>
      <c r="B88" s="95"/>
      <c r="C88" s="95"/>
      <c r="E88" s="74">
        <f>SUM(E71:E86)</f>
        <v>-340098711</v>
      </c>
      <c r="G88" s="88">
        <f>SUM(G71:G86)</f>
        <v>85783176</v>
      </c>
      <c r="I88" s="74">
        <f>SUM(I71:I86)</f>
        <v>-79980177</v>
      </c>
      <c r="K88" s="88">
        <f>SUM(K71:K86)</f>
        <v>234922635</v>
      </c>
    </row>
    <row r="89" spans="1:11" s="66" customFormat="1" ht="15" customHeight="1" x14ac:dyDescent="0.5">
      <c r="A89" s="70"/>
      <c r="B89" s="70"/>
      <c r="C89" s="70"/>
      <c r="E89" s="69"/>
      <c r="G89" s="87"/>
      <c r="I89" s="69"/>
      <c r="K89" s="87"/>
    </row>
    <row r="90" spans="1:11" s="66" customFormat="1" ht="15" customHeight="1" x14ac:dyDescent="0.5">
      <c r="A90" s="94" t="s">
        <v>38</v>
      </c>
      <c r="B90" s="128"/>
      <c r="C90" s="72"/>
      <c r="E90" s="69"/>
      <c r="G90" s="87"/>
      <c r="I90" s="69"/>
      <c r="K90" s="87"/>
    </row>
    <row r="91" spans="1:11" s="66" customFormat="1" ht="15" customHeight="1" x14ac:dyDescent="0.5">
      <c r="A91" s="66" t="s">
        <v>209</v>
      </c>
      <c r="B91" s="128"/>
      <c r="C91" s="72"/>
      <c r="E91" s="69">
        <v>0</v>
      </c>
      <c r="G91" s="87">
        <v>50000000</v>
      </c>
      <c r="I91" s="69">
        <v>0</v>
      </c>
      <c r="K91" s="87">
        <v>50000000</v>
      </c>
    </row>
    <row r="92" spans="1:11" s="66" customFormat="1" ht="15" customHeight="1" x14ac:dyDescent="0.5">
      <c r="A92" s="66" t="s">
        <v>169</v>
      </c>
      <c r="B92" s="70"/>
      <c r="C92" s="72"/>
      <c r="E92" s="71">
        <v>-14969327</v>
      </c>
      <c r="G92" s="83">
        <v>-8460575</v>
      </c>
      <c r="I92" s="71">
        <v>-5506828</v>
      </c>
      <c r="K92" s="83">
        <v>-1471471</v>
      </c>
    </row>
    <row r="93" spans="1:11" s="66" customFormat="1" ht="15" customHeight="1" x14ac:dyDescent="0.5">
      <c r="A93" s="66" t="s">
        <v>170</v>
      </c>
      <c r="B93" s="70"/>
      <c r="C93" s="72">
        <v>17</v>
      </c>
      <c r="E93" s="71">
        <v>-206151760</v>
      </c>
      <c r="G93" s="83">
        <v>-301225614</v>
      </c>
      <c r="I93" s="71">
        <v>-200000000</v>
      </c>
      <c r="K93" s="83">
        <v>-300000000</v>
      </c>
    </row>
    <row r="94" spans="1:11" s="66" customFormat="1" ht="15" customHeight="1" x14ac:dyDescent="0.5">
      <c r="A94" s="66" t="s">
        <v>142</v>
      </c>
      <c r="B94" s="70"/>
      <c r="C94" s="72"/>
      <c r="E94" s="71"/>
      <c r="G94" s="83"/>
      <c r="I94" s="71"/>
      <c r="K94" s="83"/>
    </row>
    <row r="95" spans="1:11" s="66" customFormat="1" ht="15" customHeight="1" x14ac:dyDescent="0.5">
      <c r="B95" s="70" t="s">
        <v>127</v>
      </c>
      <c r="C95" s="140">
        <v>10.199999999999999</v>
      </c>
      <c r="E95" s="73">
        <v>0</v>
      </c>
      <c r="G95" s="86">
        <v>4900000</v>
      </c>
      <c r="I95" s="73">
        <v>0</v>
      </c>
      <c r="K95" s="86">
        <v>0</v>
      </c>
    </row>
    <row r="96" spans="1:11" s="66" customFormat="1" ht="6" customHeight="1" x14ac:dyDescent="0.5">
      <c r="A96" s="70"/>
      <c r="B96" s="70"/>
      <c r="C96" s="72"/>
      <c r="E96" s="69"/>
      <c r="G96" s="87"/>
      <c r="I96" s="69"/>
      <c r="K96" s="87"/>
    </row>
    <row r="97" spans="1:11" s="66" customFormat="1" ht="15" customHeight="1" x14ac:dyDescent="0.5">
      <c r="A97" s="95" t="s">
        <v>171</v>
      </c>
      <c r="B97" s="95"/>
      <c r="C97" s="70"/>
      <c r="E97" s="74">
        <f>SUM(E91:E96)</f>
        <v>-221121087</v>
      </c>
      <c r="G97" s="88">
        <f>SUM(G91:G96)</f>
        <v>-254786189</v>
      </c>
      <c r="I97" s="74">
        <f>SUM(I91:I96)</f>
        <v>-205506828</v>
      </c>
      <c r="K97" s="88">
        <f>SUM(K91:K96)</f>
        <v>-251471471</v>
      </c>
    </row>
    <row r="98" spans="1:11" s="66" customFormat="1" ht="15" customHeight="1" x14ac:dyDescent="0.5">
      <c r="A98" s="70"/>
      <c r="B98" s="70"/>
      <c r="C98" s="70"/>
      <c r="E98" s="69"/>
      <c r="G98" s="87"/>
      <c r="I98" s="69"/>
      <c r="K98" s="87"/>
    </row>
    <row r="99" spans="1:11" s="66" customFormat="1" ht="15" customHeight="1" x14ac:dyDescent="0.5">
      <c r="A99" s="141" t="s">
        <v>210</v>
      </c>
      <c r="B99" s="141"/>
      <c r="C99" s="142"/>
      <c r="E99" s="69">
        <f>SUM(E97,E88,E52)</f>
        <v>-7802598</v>
      </c>
      <c r="G99" s="87">
        <f>SUM(G97,G88,G52)</f>
        <v>-59137969</v>
      </c>
      <c r="I99" s="69">
        <f>SUM(I97,I88,I52)</f>
        <v>-9573266</v>
      </c>
      <c r="K99" s="87">
        <f>SUM(K97,K88,K52)</f>
        <v>10673353</v>
      </c>
    </row>
    <row r="100" spans="1:11" s="66" customFormat="1" ht="15" customHeight="1" x14ac:dyDescent="0.5">
      <c r="A100" s="66" t="s">
        <v>65</v>
      </c>
      <c r="B100" s="142"/>
      <c r="C100" s="143"/>
      <c r="E100" s="69">
        <v>666461731</v>
      </c>
      <c r="G100" s="87">
        <v>774464411</v>
      </c>
      <c r="I100" s="69">
        <v>228046428</v>
      </c>
      <c r="K100" s="87">
        <v>357869139</v>
      </c>
    </row>
    <row r="101" spans="1:11" s="66" customFormat="1" ht="15" customHeight="1" x14ac:dyDescent="0.5">
      <c r="A101" s="66" t="s">
        <v>172</v>
      </c>
      <c r="B101" s="142"/>
      <c r="C101" s="143"/>
      <c r="E101" s="74">
        <v>7211315</v>
      </c>
      <c r="G101" s="88">
        <v>8808645</v>
      </c>
      <c r="I101" s="74">
        <v>5643565</v>
      </c>
      <c r="K101" s="88">
        <v>6539900</v>
      </c>
    </row>
    <row r="102" spans="1:11" s="66" customFormat="1" ht="6" customHeight="1" x14ac:dyDescent="0.5">
      <c r="A102" s="70"/>
      <c r="B102" s="70"/>
      <c r="C102" s="70"/>
      <c r="E102" s="138"/>
      <c r="G102" s="139"/>
      <c r="I102" s="138"/>
      <c r="K102" s="139"/>
    </row>
    <row r="103" spans="1:11" s="66" customFormat="1" ht="15" customHeight="1" thickBot="1" x14ac:dyDescent="0.55000000000000004">
      <c r="A103" s="141" t="s">
        <v>66</v>
      </c>
      <c r="B103" s="142"/>
      <c r="C103" s="142"/>
      <c r="E103" s="144">
        <f>SUM(E99:E101)</f>
        <v>665870448</v>
      </c>
      <c r="G103" s="145">
        <f>SUM(G99:G101)</f>
        <v>724135087</v>
      </c>
      <c r="I103" s="144">
        <f>SUM(I99:I101)</f>
        <v>224116727</v>
      </c>
      <c r="K103" s="145">
        <f>SUM(K99:K101)</f>
        <v>375082392</v>
      </c>
    </row>
    <row r="104" spans="1:11" s="66" customFormat="1" ht="15" customHeight="1" thickTop="1" x14ac:dyDescent="0.5">
      <c r="A104" s="127"/>
      <c r="E104" s="87"/>
      <c r="F104" s="146"/>
      <c r="G104" s="87"/>
      <c r="H104" s="146"/>
      <c r="I104" s="87"/>
      <c r="K104" s="87"/>
    </row>
    <row r="105" spans="1:11" s="66" customFormat="1" ht="15" customHeight="1" x14ac:dyDescent="0.5">
      <c r="A105" s="127"/>
      <c r="E105" s="87"/>
      <c r="F105" s="146"/>
      <c r="G105" s="87"/>
      <c r="H105" s="146"/>
      <c r="I105" s="87"/>
      <c r="K105" s="87"/>
    </row>
    <row r="106" spans="1:11" s="66" customFormat="1" ht="15" customHeight="1" x14ac:dyDescent="0.5">
      <c r="A106" s="127"/>
      <c r="E106" s="87"/>
      <c r="F106" s="146"/>
      <c r="G106" s="87"/>
      <c r="H106" s="146"/>
      <c r="I106" s="87"/>
      <c r="K106" s="87"/>
    </row>
    <row r="107" spans="1:11" s="66" customFormat="1" ht="15" customHeight="1" x14ac:dyDescent="0.5">
      <c r="A107" s="127"/>
      <c r="E107" s="87"/>
      <c r="F107" s="146"/>
      <c r="G107" s="87"/>
      <c r="H107" s="146"/>
      <c r="I107" s="87"/>
      <c r="K107" s="87"/>
    </row>
    <row r="108" spans="1:11" s="66" customFormat="1" ht="15" customHeight="1" x14ac:dyDescent="0.5">
      <c r="A108" s="127"/>
      <c r="E108" s="87"/>
      <c r="F108" s="146"/>
      <c r="G108" s="87"/>
      <c r="H108" s="146"/>
      <c r="I108" s="87"/>
      <c r="K108" s="87"/>
    </row>
    <row r="109" spans="1:11" s="66" customFormat="1" ht="15" customHeight="1" x14ac:dyDescent="0.5">
      <c r="A109" s="127"/>
      <c r="E109" s="87"/>
      <c r="F109" s="146"/>
      <c r="G109" s="87"/>
      <c r="H109" s="146"/>
      <c r="I109" s="87"/>
      <c r="K109" s="87"/>
    </row>
    <row r="110" spans="1:11" s="66" customFormat="1" ht="15" customHeight="1" x14ac:dyDescent="0.5">
      <c r="A110" s="127"/>
      <c r="E110" s="87"/>
      <c r="F110" s="146"/>
      <c r="G110" s="87"/>
      <c r="H110" s="146"/>
      <c r="I110" s="87"/>
      <c r="K110" s="87"/>
    </row>
    <row r="111" spans="1:11" s="66" customFormat="1" ht="15" customHeight="1" x14ac:dyDescent="0.5">
      <c r="A111" s="127"/>
      <c r="E111" s="87"/>
      <c r="F111" s="146"/>
      <c r="G111" s="87"/>
      <c r="H111" s="146"/>
      <c r="I111" s="87"/>
      <c r="K111" s="87"/>
    </row>
    <row r="112" spans="1:11" s="66" customFormat="1" ht="15" customHeight="1" x14ac:dyDescent="0.5">
      <c r="A112" s="127"/>
      <c r="E112" s="87"/>
      <c r="F112" s="146"/>
      <c r="G112" s="87"/>
      <c r="H112" s="146"/>
      <c r="I112" s="87"/>
      <c r="K112" s="87"/>
    </row>
    <row r="113" spans="1:11" s="66" customFormat="1" ht="9.75" customHeight="1" x14ac:dyDescent="0.5">
      <c r="A113" s="127"/>
      <c r="E113" s="87"/>
      <c r="F113" s="146"/>
      <c r="G113" s="87"/>
      <c r="H113" s="146"/>
      <c r="I113" s="87"/>
      <c r="K113" s="87"/>
    </row>
    <row r="114" spans="1:11" ht="22.15" customHeight="1" x14ac:dyDescent="0.5">
      <c r="A114" s="135" t="s">
        <v>186</v>
      </c>
      <c r="B114" s="136"/>
      <c r="C114" s="136"/>
      <c r="D114" s="28"/>
      <c r="E114" s="29"/>
      <c r="F114" s="28"/>
      <c r="G114" s="29"/>
      <c r="H114" s="28"/>
      <c r="I114" s="28"/>
      <c r="J114" s="28"/>
      <c r="K114" s="28"/>
    </row>
    <row r="115" spans="1:11" ht="16.5" customHeight="1" x14ac:dyDescent="0.5">
      <c r="A115" s="123" t="str">
        <f>A1</f>
        <v>R&amp;B Food Supply Public Company Limited</v>
      </c>
      <c r="B115" s="137"/>
      <c r="C115" s="137"/>
      <c r="E115" s="25"/>
      <c r="G115" s="25"/>
    </row>
    <row r="116" spans="1:11" ht="16.5" customHeight="1" x14ac:dyDescent="0.5">
      <c r="A116" s="124" t="s">
        <v>207</v>
      </c>
      <c r="B116" s="137"/>
      <c r="C116" s="137"/>
    </row>
    <row r="117" spans="1:11" ht="16.5" customHeight="1" x14ac:dyDescent="0.5">
      <c r="A117" s="126" t="s">
        <v>212</v>
      </c>
      <c r="B117" s="136"/>
      <c r="C117" s="136"/>
      <c r="D117" s="28"/>
      <c r="E117" s="28"/>
      <c r="F117" s="28"/>
      <c r="G117" s="28"/>
      <c r="H117" s="28"/>
      <c r="I117" s="28"/>
      <c r="J117" s="28"/>
      <c r="K117" s="28"/>
    </row>
    <row r="118" spans="1:11" ht="15" customHeight="1" x14ac:dyDescent="0.5">
      <c r="A118" s="124"/>
      <c r="B118" s="137"/>
      <c r="C118" s="137"/>
    </row>
    <row r="119" spans="1:11" ht="15" customHeight="1" x14ac:dyDescent="0.5">
      <c r="A119" s="124"/>
      <c r="B119" s="137"/>
      <c r="C119" s="137"/>
    </row>
    <row r="120" spans="1:11" s="66" customFormat="1" ht="15" customHeight="1" x14ac:dyDescent="0.5">
      <c r="A120" s="127"/>
      <c r="B120" s="70"/>
      <c r="C120" s="70"/>
      <c r="E120" s="174" t="s">
        <v>40</v>
      </c>
      <c r="F120" s="174"/>
      <c r="G120" s="174"/>
      <c r="H120" s="67"/>
      <c r="I120" s="174" t="s">
        <v>60</v>
      </c>
      <c r="J120" s="174"/>
      <c r="K120" s="174"/>
    </row>
    <row r="121" spans="1:11" s="66" customFormat="1" ht="15" customHeight="1" x14ac:dyDescent="0.5">
      <c r="A121" s="70"/>
      <c r="B121" s="70"/>
      <c r="C121" s="70"/>
      <c r="E121" s="175" t="s">
        <v>41</v>
      </c>
      <c r="F121" s="175"/>
      <c r="G121" s="175"/>
      <c r="H121" s="67"/>
      <c r="I121" s="175" t="s">
        <v>41</v>
      </c>
      <c r="J121" s="175"/>
      <c r="K121" s="175"/>
    </row>
    <row r="122" spans="1:11" s="66" customFormat="1" ht="15" customHeight="1" x14ac:dyDescent="0.5">
      <c r="A122" s="70"/>
      <c r="B122" s="70"/>
      <c r="C122" s="70"/>
      <c r="E122" s="67" t="s">
        <v>42</v>
      </c>
      <c r="F122" s="94"/>
      <c r="G122" s="67" t="s">
        <v>42</v>
      </c>
      <c r="H122" s="67"/>
      <c r="I122" s="67" t="s">
        <v>42</v>
      </c>
      <c r="J122" s="94"/>
      <c r="K122" s="67" t="s">
        <v>42</v>
      </c>
    </row>
    <row r="123" spans="1:11" s="66" customFormat="1" ht="15" customHeight="1" x14ac:dyDescent="0.5">
      <c r="A123" s="70"/>
      <c r="B123" s="70"/>
      <c r="C123" s="70"/>
      <c r="E123" s="82" t="s">
        <v>182</v>
      </c>
      <c r="F123" s="67"/>
      <c r="G123" s="82" t="s">
        <v>182</v>
      </c>
      <c r="H123" s="67"/>
      <c r="I123" s="82" t="s">
        <v>182</v>
      </c>
      <c r="J123" s="67"/>
      <c r="K123" s="82" t="s">
        <v>182</v>
      </c>
    </row>
    <row r="124" spans="1:11" s="66" customFormat="1" ht="15" customHeight="1" x14ac:dyDescent="0.5">
      <c r="A124" s="70"/>
      <c r="B124" s="70"/>
      <c r="C124" s="127"/>
      <c r="E124" s="97" t="s">
        <v>154</v>
      </c>
      <c r="F124" s="97"/>
      <c r="G124" s="97" t="s">
        <v>145</v>
      </c>
      <c r="H124" s="94"/>
      <c r="I124" s="97" t="s">
        <v>154</v>
      </c>
      <c r="J124" s="97"/>
      <c r="K124" s="97" t="s">
        <v>145</v>
      </c>
    </row>
    <row r="125" spans="1:11" s="66" customFormat="1" ht="15" customHeight="1" x14ac:dyDescent="0.5">
      <c r="A125" s="70"/>
      <c r="B125" s="70"/>
      <c r="C125" s="161" t="s">
        <v>178</v>
      </c>
      <c r="D125" s="129"/>
      <c r="E125" s="99" t="s">
        <v>1</v>
      </c>
      <c r="F125" s="97"/>
      <c r="G125" s="99" t="s">
        <v>1</v>
      </c>
      <c r="H125" s="129"/>
      <c r="I125" s="99" t="s">
        <v>1</v>
      </c>
      <c r="J125" s="97"/>
      <c r="K125" s="99" t="s">
        <v>1</v>
      </c>
    </row>
    <row r="126" spans="1:11" s="66" customFormat="1" ht="15" customHeight="1" x14ac:dyDescent="0.5">
      <c r="A126" s="70"/>
      <c r="B126" s="70"/>
      <c r="C126" s="162"/>
      <c r="D126" s="129"/>
      <c r="E126" s="69"/>
      <c r="F126" s="146"/>
      <c r="G126" s="87"/>
      <c r="H126" s="146"/>
      <c r="I126" s="69"/>
      <c r="K126" s="87"/>
    </row>
    <row r="127" spans="1:11" s="66" customFormat="1" ht="15" customHeight="1" x14ac:dyDescent="0.5">
      <c r="A127" s="127" t="s">
        <v>211</v>
      </c>
      <c r="E127" s="69"/>
      <c r="F127" s="146"/>
      <c r="G127" s="87"/>
      <c r="H127" s="146"/>
      <c r="I127" s="69"/>
      <c r="K127" s="87"/>
    </row>
    <row r="128" spans="1:11" s="66" customFormat="1" ht="15" customHeight="1" x14ac:dyDescent="0.5">
      <c r="A128" s="127"/>
      <c r="E128" s="69"/>
      <c r="F128" s="146"/>
      <c r="G128" s="87"/>
      <c r="H128" s="146"/>
      <c r="I128" s="69"/>
      <c r="K128" s="87"/>
    </row>
    <row r="129" spans="1:11" s="66" customFormat="1" ht="15" customHeight="1" x14ac:dyDescent="0.5">
      <c r="A129" s="70" t="s">
        <v>218</v>
      </c>
      <c r="C129" s="143"/>
      <c r="E129" s="69"/>
      <c r="F129" s="146"/>
      <c r="G129" s="87"/>
      <c r="H129" s="146"/>
      <c r="I129" s="69"/>
      <c r="K129" s="87"/>
    </row>
    <row r="130" spans="1:11" s="66" customFormat="1" ht="15" customHeight="1" x14ac:dyDescent="0.5">
      <c r="A130" s="70"/>
      <c r="B130" s="66" t="s">
        <v>173</v>
      </c>
      <c r="C130" s="143"/>
      <c r="E130" s="69">
        <v>10145282</v>
      </c>
      <c r="F130" s="146"/>
      <c r="G130" s="87">
        <v>13231276</v>
      </c>
      <c r="H130" s="146"/>
      <c r="I130" s="69">
        <v>9807664</v>
      </c>
      <c r="K130" s="87">
        <v>12483436</v>
      </c>
    </row>
    <row r="131" spans="1:11" s="66" customFormat="1" ht="15" customHeight="1" x14ac:dyDescent="0.5">
      <c r="A131" s="70" t="s">
        <v>174</v>
      </c>
      <c r="C131" s="143"/>
      <c r="E131" s="69">
        <v>-211497</v>
      </c>
      <c r="F131" s="146"/>
      <c r="G131" s="87">
        <v>-2720131</v>
      </c>
      <c r="H131" s="146"/>
      <c r="I131" s="69">
        <v>-64500.13</v>
      </c>
      <c r="K131" s="87">
        <v>0</v>
      </c>
    </row>
    <row r="132" spans="1:11" s="66" customFormat="1" ht="15" customHeight="1" x14ac:dyDescent="0.5">
      <c r="A132" s="70" t="s">
        <v>123</v>
      </c>
      <c r="E132" s="69">
        <v>0</v>
      </c>
      <c r="F132" s="146"/>
      <c r="G132" s="87">
        <v>0</v>
      </c>
      <c r="H132" s="146"/>
      <c r="I132" s="69">
        <v>172576</v>
      </c>
      <c r="K132" s="87">
        <v>172576</v>
      </c>
    </row>
    <row r="133" spans="1:11" s="66" customFormat="1" ht="15" customHeight="1" x14ac:dyDescent="0.5">
      <c r="A133" s="70" t="s">
        <v>175</v>
      </c>
      <c r="C133" s="143"/>
      <c r="E133" s="69">
        <v>59293327</v>
      </c>
      <c r="G133" s="87">
        <v>13697315</v>
      </c>
      <c r="H133" s="42"/>
      <c r="I133" s="69">
        <v>2910290</v>
      </c>
      <c r="J133" s="42"/>
      <c r="K133" s="87">
        <v>6299290</v>
      </c>
    </row>
    <row r="134" spans="1:11" s="66" customFormat="1" ht="16.5" customHeight="1" x14ac:dyDescent="0.5">
      <c r="A134" s="70" t="s">
        <v>177</v>
      </c>
      <c r="E134" s="69">
        <v>23100</v>
      </c>
      <c r="F134" s="146"/>
      <c r="G134" s="87">
        <v>23100</v>
      </c>
      <c r="H134" s="146"/>
      <c r="I134" s="69">
        <v>0</v>
      </c>
      <c r="K134" s="87">
        <v>0</v>
      </c>
    </row>
    <row r="135" spans="1:11" s="66" customFormat="1" ht="16.5" customHeight="1" x14ac:dyDescent="0.5">
      <c r="A135" s="70" t="s">
        <v>219</v>
      </c>
      <c r="E135" s="69">
        <v>25200035</v>
      </c>
      <c r="F135" s="146"/>
      <c r="G135" s="87">
        <v>0</v>
      </c>
      <c r="H135" s="146"/>
      <c r="I135" s="69">
        <v>0</v>
      </c>
      <c r="K135" s="87">
        <v>0</v>
      </c>
    </row>
    <row r="136" spans="1:11" s="66" customFormat="1" ht="16.5" customHeight="1" x14ac:dyDescent="0.5">
      <c r="A136" s="70"/>
    </row>
    <row r="137" spans="1:11" s="66" customFormat="1" ht="16.5" customHeight="1" x14ac:dyDescent="0.5">
      <c r="A137" s="70"/>
    </row>
    <row r="138" spans="1:11" s="66" customFormat="1" ht="16.5" customHeight="1" x14ac:dyDescent="0.5">
      <c r="A138" s="70"/>
    </row>
    <row r="139" spans="1:11" s="66" customFormat="1" ht="16.5" customHeight="1" x14ac:dyDescent="0.5">
      <c r="A139" s="70"/>
    </row>
    <row r="140" spans="1:11" s="66" customFormat="1" ht="16.5" customHeight="1" x14ac:dyDescent="0.5">
      <c r="A140" s="70"/>
    </row>
    <row r="141" spans="1:11" s="66" customFormat="1" ht="16.5" customHeight="1" x14ac:dyDescent="0.5">
      <c r="A141" s="70"/>
    </row>
    <row r="142" spans="1:11" s="66" customFormat="1" ht="16.5" customHeight="1" x14ac:dyDescent="0.5">
      <c r="A142" s="70"/>
    </row>
    <row r="143" spans="1:11" s="66" customFormat="1" ht="16.5" customHeight="1" x14ac:dyDescent="0.5">
      <c r="A143" s="70"/>
    </row>
    <row r="144" spans="1:11" s="66" customFormat="1" ht="16.5" customHeight="1" x14ac:dyDescent="0.5">
      <c r="A144" s="70"/>
    </row>
    <row r="145" spans="1:1" s="66" customFormat="1" ht="16.5" customHeight="1" x14ac:dyDescent="0.5">
      <c r="A145" s="70"/>
    </row>
    <row r="146" spans="1:1" s="66" customFormat="1" ht="16.5" customHeight="1" x14ac:dyDescent="0.5">
      <c r="A146" s="70"/>
    </row>
    <row r="147" spans="1:1" s="66" customFormat="1" ht="16.5" customHeight="1" x14ac:dyDescent="0.5">
      <c r="A147" s="70"/>
    </row>
    <row r="148" spans="1:1" s="66" customFormat="1" ht="16.5" customHeight="1" x14ac:dyDescent="0.5">
      <c r="A148" s="70"/>
    </row>
    <row r="149" spans="1:1" s="66" customFormat="1" ht="16.5" customHeight="1" x14ac:dyDescent="0.5">
      <c r="A149" s="70"/>
    </row>
    <row r="150" spans="1:1" s="66" customFormat="1" ht="16.5" customHeight="1" x14ac:dyDescent="0.5">
      <c r="A150" s="70"/>
    </row>
    <row r="151" spans="1:1" s="66" customFormat="1" ht="16.5" customHeight="1" x14ac:dyDescent="0.5">
      <c r="A151" s="70"/>
    </row>
    <row r="152" spans="1:1" s="66" customFormat="1" ht="16.5" customHeight="1" x14ac:dyDescent="0.5">
      <c r="A152" s="70"/>
    </row>
    <row r="153" spans="1:1" s="66" customFormat="1" ht="16.5" customHeight="1" x14ac:dyDescent="0.5">
      <c r="A153" s="70"/>
    </row>
    <row r="154" spans="1:1" s="66" customFormat="1" ht="16.5" customHeight="1" x14ac:dyDescent="0.5">
      <c r="A154" s="70"/>
    </row>
    <row r="155" spans="1:1" s="66" customFormat="1" ht="16.5" customHeight="1" x14ac:dyDescent="0.5">
      <c r="A155" s="70"/>
    </row>
    <row r="156" spans="1:1" s="66" customFormat="1" ht="16.5" customHeight="1" x14ac:dyDescent="0.5">
      <c r="A156" s="70"/>
    </row>
    <row r="157" spans="1:1" s="66" customFormat="1" ht="16.5" customHeight="1" x14ac:dyDescent="0.5">
      <c r="A157" s="70"/>
    </row>
    <row r="158" spans="1:1" s="66" customFormat="1" ht="16.5" customHeight="1" x14ac:dyDescent="0.5">
      <c r="A158" s="70"/>
    </row>
    <row r="159" spans="1:1" s="66" customFormat="1" ht="16.5" customHeight="1" x14ac:dyDescent="0.5">
      <c r="A159" s="70"/>
    </row>
    <row r="160" spans="1:1" s="66" customFormat="1" ht="16.5" customHeight="1" x14ac:dyDescent="0.5">
      <c r="A160" s="70"/>
    </row>
    <row r="161" spans="1:11" s="66" customFormat="1" ht="16.5" customHeight="1" x14ac:dyDescent="0.5">
      <c r="A161" s="70"/>
    </row>
    <row r="162" spans="1:11" s="66" customFormat="1" ht="16.5" customHeight="1" x14ac:dyDescent="0.5">
      <c r="A162" s="70"/>
    </row>
    <row r="163" spans="1:11" s="66" customFormat="1" ht="16.5" customHeight="1" x14ac:dyDescent="0.5">
      <c r="A163" s="70"/>
    </row>
    <row r="164" spans="1:11" s="66" customFormat="1" ht="19.5" customHeight="1" x14ac:dyDescent="0.5">
      <c r="A164" s="70"/>
    </row>
    <row r="165" spans="1:11" ht="22.15" customHeight="1" x14ac:dyDescent="0.5">
      <c r="A165" s="135" t="s">
        <v>186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</row>
  </sheetData>
  <mergeCells count="12">
    <mergeCell ref="E64:G64"/>
    <mergeCell ref="I64:K64"/>
    <mergeCell ref="E120:G120"/>
    <mergeCell ref="I120:K120"/>
    <mergeCell ref="E121:G121"/>
    <mergeCell ref="I121:K121"/>
    <mergeCell ref="E6:G6"/>
    <mergeCell ref="I6:K6"/>
    <mergeCell ref="E7:G7"/>
    <mergeCell ref="I7:K7"/>
    <mergeCell ref="E63:G63"/>
    <mergeCell ref="I63:K63"/>
  </mergeCells>
  <pageMargins left="0.8" right="0.5" top="0.5" bottom="0.6" header="0.49" footer="0.4"/>
  <pageSetup paperSize="9" scale="95" firstPageNumber="9" fitToHeight="2" orientation="portrait" useFirstPageNumber="1" horizontalDpi="1200" verticalDpi="1200" r:id="rId1"/>
  <headerFooter>
    <oddFooter>&amp;R&amp;"Arial,Regular"&amp;9&amp;P</oddFooter>
  </headerFooter>
  <rowBreaks count="2" manualBreakCount="2">
    <brk id="57" max="10" man="1"/>
    <brk id="114" max="10" man="1"/>
  </rowBreaks>
  <ignoredErrors>
    <ignoredError sqref="E10:K10 E124:K124 E67:K6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EN 2-4</vt:lpstr>
      <vt:lpstr>E5 (3M)</vt:lpstr>
      <vt:lpstr>E6 (9M)</vt:lpstr>
      <vt:lpstr>E7</vt:lpstr>
      <vt:lpstr>E8</vt:lpstr>
      <vt:lpstr>E9-11</vt:lpstr>
      <vt:lpstr>'E7'!Print_Area</vt:lpstr>
      <vt:lpstr>'E8'!Print_Area</vt:lpstr>
      <vt:lpstr>'E9-11'!Print_Area</vt:lpstr>
      <vt:lpstr>'EN 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Duangporn Pongvitayakorn (TH)</cp:lastModifiedBy>
  <cp:lastPrinted>2023-11-10T09:42:45Z</cp:lastPrinted>
  <dcterms:created xsi:type="dcterms:W3CDTF">2016-05-25T05:54:52Z</dcterms:created>
  <dcterms:modified xsi:type="dcterms:W3CDTF">2023-11-10T09:43:07Z</dcterms:modified>
</cp:coreProperties>
</file>