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3\CPW 2023\Q3 2023\Draft\Final\"/>
    </mc:Choice>
  </mc:AlternateContent>
  <xr:revisionPtr revIDLastSave="0" documentId="13_ncr:1_{BD82DD63-0AE4-4079-86EB-4FA5151A8031}" xr6:coauthVersionLast="47" xr6:coauthVersionMax="47" xr10:uidLastSave="{00000000-0000-0000-0000-000000000000}"/>
  <bookViews>
    <workbookView xWindow="-110" yWindow="-110" windowWidth="19420" windowHeight="10420" tabRatio="745" xr2:uid="{00000000-000D-0000-FFFF-FFFF00000000}"/>
  </bookViews>
  <sheets>
    <sheet name="BS 2-3" sheetId="16" r:id="rId1"/>
    <sheet name="PL 4" sheetId="2" r:id="rId2"/>
    <sheet name="PL 5" sheetId="12" r:id="rId3"/>
    <sheet name="SH 6" sheetId="14" r:id="rId4"/>
    <sheet name="SH 7" sheetId="17" r:id="rId5"/>
    <sheet name="SH 8" sheetId="15" r:id="rId6"/>
    <sheet name="SH 9" sheetId="18" r:id="rId7"/>
    <sheet name="CF 10-11" sheetId="5" r:id="rId8"/>
  </sheets>
  <definedNames>
    <definedName name="_Hlk120336604" localSheetId="7">'CF 10-11'!$A$35</definedName>
    <definedName name="_xlnm.Print_Area" localSheetId="0">'BS 2-3'!$A$1:$I$80</definedName>
    <definedName name="_xlnm.Print_Area" localSheetId="7">'CF 10-11'!$A$1:$I$81</definedName>
    <definedName name="_xlnm.Print_Area" localSheetId="1">'PL 4'!$A$1:$J$44</definedName>
    <definedName name="_xlnm.Print_Area" localSheetId="2">'PL 5'!$A$1:$J$45</definedName>
    <definedName name="_xlnm.Print_Area" localSheetId="3">'SH 6'!$A$1:$O$25</definedName>
    <definedName name="_xlnm.Print_Area" localSheetId="4">'SH 7'!$A$1:$O$25</definedName>
    <definedName name="_xlnm.Print_Area" localSheetId="5">'SH 8'!$A$1:$M$23</definedName>
    <definedName name="_xlnm.Print_Area" localSheetId="6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5" l="1"/>
  <c r="C75" i="5"/>
  <c r="N22" i="18"/>
  <c r="H40" i="12"/>
  <c r="D40" i="12"/>
  <c r="H35" i="12"/>
  <c r="D35" i="12"/>
  <c r="H39" i="2"/>
  <c r="D39" i="2"/>
  <c r="H34" i="2"/>
  <c r="D34" i="2"/>
  <c r="I81" i="16"/>
  <c r="G81" i="16"/>
  <c r="E81" i="16"/>
  <c r="C81" i="16"/>
  <c r="M19" i="18"/>
  <c r="M19" i="15"/>
  <c r="O21" i="17"/>
  <c r="M20" i="14"/>
  <c r="K18" i="15"/>
  <c r="I11" i="5"/>
  <c r="E11" i="5"/>
  <c r="E63" i="5" l="1"/>
  <c r="E30" i="5"/>
  <c r="I30" i="5"/>
  <c r="J19" i="2"/>
  <c r="I72" i="5" l="1"/>
  <c r="I63" i="5"/>
  <c r="I42" i="5"/>
  <c r="I44" i="5" s="1"/>
  <c r="E72" i="5"/>
  <c r="E42" i="5"/>
  <c r="E44" i="5" s="1"/>
  <c r="I20" i="18"/>
  <c r="I22" i="18" s="1"/>
  <c r="G20" i="18"/>
  <c r="E20" i="18"/>
  <c r="C20" i="18"/>
  <c r="K15" i="18"/>
  <c r="I15" i="18"/>
  <c r="G15" i="18"/>
  <c r="E15" i="18"/>
  <c r="C15" i="18"/>
  <c r="M14" i="18"/>
  <c r="M15" i="18" s="1"/>
  <c r="M11" i="18"/>
  <c r="K22" i="17"/>
  <c r="I22" i="17"/>
  <c r="G22" i="17"/>
  <c r="E22" i="17"/>
  <c r="C22" i="17"/>
  <c r="M17" i="17"/>
  <c r="K17" i="17"/>
  <c r="I17" i="17"/>
  <c r="G17" i="17"/>
  <c r="E17" i="17"/>
  <c r="C17" i="17"/>
  <c r="O16" i="17"/>
  <c r="O17" i="17" s="1"/>
  <c r="O12" i="17"/>
  <c r="I74" i="5" l="1"/>
  <c r="I76" i="5" s="1"/>
  <c r="C22" i="18"/>
  <c r="E22" i="18"/>
  <c r="G22" i="18"/>
  <c r="K24" i="17"/>
  <c r="C24" i="17"/>
  <c r="E74" i="5"/>
  <c r="E76" i="5" s="1"/>
  <c r="E24" i="17"/>
  <c r="G24" i="17"/>
  <c r="I24" i="17"/>
  <c r="J42" i="12" l="1"/>
  <c r="J37" i="12"/>
  <c r="J44" i="12" s="1"/>
  <c r="J19" i="12"/>
  <c r="J13" i="12"/>
  <c r="F42" i="12"/>
  <c r="F19" i="12"/>
  <c r="F13" i="12"/>
  <c r="J41" i="2"/>
  <c r="J36" i="2"/>
  <c r="J43" i="2" s="1"/>
  <c r="J30" i="2"/>
  <c r="J13" i="2"/>
  <c r="J24" i="2" s="1"/>
  <c r="J26" i="2" s="1"/>
  <c r="J31" i="2" s="1"/>
  <c r="F41" i="2"/>
  <c r="F30" i="2"/>
  <c r="F19" i="2"/>
  <c r="F13" i="2"/>
  <c r="I77" i="16"/>
  <c r="G77" i="16"/>
  <c r="E77" i="16"/>
  <c r="C77" i="16"/>
  <c r="I58" i="16"/>
  <c r="G58" i="16"/>
  <c r="E58" i="16"/>
  <c r="C58" i="16"/>
  <c r="I50" i="16"/>
  <c r="I59" i="16" s="1"/>
  <c r="I79" i="16" s="1"/>
  <c r="G50" i="16"/>
  <c r="E50" i="16"/>
  <c r="E59" i="16" s="1"/>
  <c r="E79" i="16" s="1"/>
  <c r="C50" i="16"/>
  <c r="A32" i="16"/>
  <c r="I28" i="16"/>
  <c r="I30" i="16" s="1"/>
  <c r="G28" i="16"/>
  <c r="E28" i="16"/>
  <c r="E30" i="16" s="1"/>
  <c r="C28" i="16"/>
  <c r="I17" i="16"/>
  <c r="G17" i="16"/>
  <c r="E17" i="16"/>
  <c r="C17" i="16"/>
  <c r="J24" i="12" l="1"/>
  <c r="J26" i="12" s="1"/>
  <c r="J31" i="12" s="1"/>
  <c r="F24" i="12"/>
  <c r="F26" i="12" s="1"/>
  <c r="F37" i="12" s="1"/>
  <c r="F44" i="12" s="1"/>
  <c r="F21" i="2"/>
  <c r="F24" i="2"/>
  <c r="F26" i="2" s="1"/>
  <c r="F31" i="2" s="1"/>
  <c r="J21" i="12"/>
  <c r="F21" i="12"/>
  <c r="J21" i="2"/>
  <c r="G59" i="16"/>
  <c r="G79" i="16" s="1"/>
  <c r="C59" i="16"/>
  <c r="C79" i="16" s="1"/>
  <c r="C30" i="16"/>
  <c r="G30" i="16"/>
  <c r="I22" i="15"/>
  <c r="G22" i="15"/>
  <c r="K20" i="15"/>
  <c r="I20" i="15"/>
  <c r="G20" i="15"/>
  <c r="E20" i="15"/>
  <c r="E22" i="15" s="1"/>
  <c r="C20" i="15"/>
  <c r="C22" i="15" s="1"/>
  <c r="M18" i="15"/>
  <c r="M20" i="15" s="1"/>
  <c r="K15" i="15"/>
  <c r="I15" i="15"/>
  <c r="G15" i="15"/>
  <c r="E15" i="15"/>
  <c r="C15" i="15"/>
  <c r="M14" i="15"/>
  <c r="M15" i="15" s="1"/>
  <c r="M11" i="15"/>
  <c r="O20" i="14"/>
  <c r="O22" i="14" s="1"/>
  <c r="O16" i="14"/>
  <c r="O17" i="14" s="1"/>
  <c r="O12" i="14"/>
  <c r="E24" i="14"/>
  <c r="M22" i="14"/>
  <c r="K22" i="14"/>
  <c r="K24" i="14" s="1"/>
  <c r="I22" i="14"/>
  <c r="G22" i="14"/>
  <c r="E22" i="14"/>
  <c r="C22" i="14"/>
  <c r="M17" i="14"/>
  <c r="K17" i="14"/>
  <c r="I17" i="14"/>
  <c r="G17" i="14"/>
  <c r="G24" i="14" s="1"/>
  <c r="E17" i="14"/>
  <c r="C17" i="14"/>
  <c r="O24" i="14" l="1"/>
  <c r="M24" i="14"/>
  <c r="F31" i="12"/>
  <c r="F36" i="2"/>
  <c r="F43" i="2" s="1"/>
  <c r="K22" i="15"/>
  <c r="M22" i="15"/>
  <c r="C24" i="14"/>
  <c r="I24" i="14"/>
  <c r="H42" i="12" l="1"/>
  <c r="G11" i="5" s="1"/>
  <c r="G30" i="5" s="1"/>
  <c r="D42" i="12"/>
  <c r="C11" i="5" s="1"/>
  <c r="C30" i="5" s="1"/>
  <c r="H37" i="12"/>
  <c r="H44" i="12" s="1"/>
  <c r="H19" i="12"/>
  <c r="D19" i="12"/>
  <c r="H13" i="12"/>
  <c r="D13" i="12"/>
  <c r="H21" i="12" l="1"/>
  <c r="D21" i="12"/>
  <c r="D24" i="12"/>
  <c r="D26" i="12" s="1"/>
  <c r="H24" i="12"/>
  <c r="H26" i="12" s="1"/>
  <c r="H31" i="12" l="1"/>
  <c r="K18" i="18"/>
  <c r="D31" i="12"/>
  <c r="M20" i="17"/>
  <c r="D37" i="12"/>
  <c r="D44" i="12" s="1"/>
  <c r="M18" i="18" l="1"/>
  <c r="M20" i="18" s="1"/>
  <c r="M22" i="18" s="1"/>
  <c r="K20" i="18"/>
  <c r="K22" i="18" s="1"/>
  <c r="O20" i="17"/>
  <c r="O22" i="17" s="1"/>
  <c r="O24" i="17" s="1"/>
  <c r="P24" i="17" s="1"/>
  <c r="M22" i="17"/>
  <c r="M24" i="17" s="1"/>
  <c r="C42" i="5"/>
  <c r="G42" i="5"/>
  <c r="D30" i="2" l="1"/>
  <c r="H30" i="2" l="1"/>
  <c r="C72" i="5" l="1"/>
  <c r="G63" i="5" l="1"/>
  <c r="C63" i="5"/>
  <c r="G72" i="5"/>
  <c r="H13" i="2"/>
  <c r="H19" i="2"/>
  <c r="D19" i="2"/>
  <c r="A46" i="5"/>
  <c r="D13" i="2"/>
  <c r="H21" i="2" l="1"/>
  <c r="D21" i="2"/>
  <c r="D24" i="2"/>
  <c r="D26" i="2" s="1"/>
  <c r="D31" i="2" s="1"/>
  <c r="H24" i="2"/>
  <c r="H26" i="2" s="1"/>
  <c r="G44" i="5"/>
  <c r="G74" i="5" s="1"/>
  <c r="G76" i="5" s="1"/>
  <c r="K76" i="5" s="1"/>
  <c r="H36" i="2" l="1"/>
  <c r="H43" i="2" s="1"/>
  <c r="H31" i="2"/>
  <c r="C44" i="5"/>
  <c r="C74" i="5" s="1"/>
  <c r="C76" i="5" s="1"/>
  <c r="J76" i="5" s="1"/>
  <c r="D36" i="2"/>
  <c r="D43" i="2" s="1"/>
  <c r="D41" i="2"/>
  <c r="H41" i="2" l="1"/>
</calcChain>
</file>

<file path=xl/sharedStrings.xml><?xml version="1.0" encoding="utf-8"?>
<sst xmlns="http://schemas.openxmlformats.org/spreadsheetml/2006/main" count="374" uniqueCount="184">
  <si>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</si>
  <si>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</si>
  <si>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</si>
  <si>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</si>
  <si>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</si>
  <si>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</si>
  <si>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</si>
  <si>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</si>
  <si>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</si>
  <si>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</si>
  <si>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</si>
  <si>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</si>
  <si>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</si>
  <si>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</si>
  <si>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</si>
  <si>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</si>
  <si>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</si>
  <si>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</si>
  <si>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</si>
  <si>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</si>
  <si>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</si>
  <si>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</si>
  <si>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</si>
  <si>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</si>
  <si>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</si>
  <si>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</si>
  <si>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</si>
  <si>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</si>
  <si>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</si>
  <si>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</si>
  <si>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</si>
  <si>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</si>
  <si>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</si>
  <si>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</si>
  <si>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</si>
  <si>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</si>
  <si>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</si>
  <si>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</si>
  <si>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</si>
  <si>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</si>
  <si>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</si>
  <si>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</si>
  <si>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</si>
  <si>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</si>
  <si>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</si>
  <si>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</si>
  <si>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</si>
  <si>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</si>
  <si>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</si>
  <si>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</si>
  <si>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</si>
  <si>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</si>
  <si>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</si>
  <si>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</si>
  <si>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</si>
  <si>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</si>
  <si>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</si>
  <si>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</si>
  <si>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</si>
  <si>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</si>
  <si>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</si>
  <si>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</si>
  <si>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</si>
  <si>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</si>
  <si>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</si>
  <si>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</si>
  <si>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</si>
  <si>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</si>
  <si>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</si>
  <si>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</si>
  <si>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</si>
  <si>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</si>
  <si>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</si>
  <si>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</si>
  <si>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</si>
  <si>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</si>
  <si>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</si>
  <si>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</si>
  <si>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</si>
  <si>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</si>
  <si>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</si>
  <si>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</si>
  <si>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</si>
  <si>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</si>
  <si>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</si>
  <si>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</si>
  <si>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</si>
  <si>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</si>
  <si>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</si>
  <si>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</si>
  <si>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</si>
  <si>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</si>
  <si>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</si>
  <si>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</si>
  <si>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</si>
  <si>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</si>
  <si>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</si>
  <si>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</si>
  <si>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</si>
  <si>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</si>
  <si>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</si>
  <si>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</si>
  <si>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</si>
  <si>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</si>
  <si>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</si>
  <si>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</si>
  <si>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</si>
  <si>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</si>
  <si>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</si>
  <si>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</si>
  <si>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</si>
  <si>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</si>
  <si>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</si>
  <si>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8</t>
  </si>
  <si>
    <t>Proceeds from short-term loans to related party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</si>
  <si>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</si>
  <si>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</si>
  <si>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</si>
  <si>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</si>
  <si>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</si>
  <si>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</si>
  <si>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</si>
  <si>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Net cash from operating activities 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</si>
  <si>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</si>
  <si>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</si>
  <si>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</si>
  <si>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</si>
  <si>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</si>
  <si>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</si>
  <si>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</si>
  <si>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</si>
  <si>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</si>
  <si>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</si>
  <si>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</si>
  <si>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 xml:space="preserve">Transactions  with owners, </t>
  </si>
  <si>
    <t xml:space="preserve">   recorded directly in equity</t>
  </si>
  <si>
    <t>Balance at 1 January 2022</t>
  </si>
  <si>
    <t>Repayment of long-term loans from financial institution.</t>
  </si>
  <si>
    <t xml:space="preserve">Other comprehensive income </t>
  </si>
  <si>
    <t>Other comprehensive income</t>
  </si>
  <si>
    <t>Depreciation and amortisation</t>
  </si>
  <si>
    <t>Gain on fair value adjustment</t>
  </si>
  <si>
    <t>Share of profit of subsidiary accounted for using equity method, net of tax</t>
  </si>
  <si>
    <t>(Reversal of) loss on inventory devaluation</t>
  </si>
  <si>
    <t>Net cash generated from operating activities</t>
  </si>
  <si>
    <t>Dismantlement paid</t>
  </si>
  <si>
    <t>Proceeds from sale of plant and equipment</t>
  </si>
  <si>
    <t>Restricted deposits at financial institutions increase</t>
  </si>
  <si>
    <t>Other comprehensive income for the period,</t>
  </si>
  <si>
    <t>Reversal of expected credit loss</t>
  </si>
  <si>
    <t>3, 4</t>
  </si>
  <si>
    <t>3, 5</t>
  </si>
  <si>
    <t>-</t>
  </si>
  <si>
    <t>6</t>
  </si>
  <si>
    <t>Investments in subsidiary</t>
  </si>
  <si>
    <t>Intangible assets</t>
  </si>
  <si>
    <t>Short-term loans from financial institutions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</si>
  <si>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</si>
  <si>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</si>
  <si>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</si>
  <si>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</si>
  <si>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</si>
  <si>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</si>
  <si>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</si>
  <si>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</si>
  <si>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Balance at 1 January 2023</t>
  </si>
  <si>
    <t>(Gain) loss on amotized lease liability</t>
  </si>
  <si>
    <t>Increase (decrease) in deferred income from reward points</t>
  </si>
  <si>
    <t>Tax expense (income)</t>
  </si>
  <si>
    <t xml:space="preserve">Net cash used in investing activities  </t>
  </si>
  <si>
    <t>30 September</t>
  </si>
  <si>
    <t>Nine-month period ended</t>
  </si>
  <si>
    <t>Cash and cash equivalents at 30 September.</t>
  </si>
  <si>
    <t>Nine-month period ended 30 September 2022</t>
  </si>
  <si>
    <t>Balance at 30 September 2022</t>
  </si>
  <si>
    <t>Nine-month period ended 30 September 2023</t>
  </si>
  <si>
    <t>Balance at 30 September 2023</t>
  </si>
  <si>
    <t>Impairment loss of goodwill</t>
  </si>
  <si>
    <t>Tax expense</t>
  </si>
  <si>
    <t>Unrealised (gain) loss on foreign exchange</t>
  </si>
  <si>
    <t>Loss on disposal of property, plant and equipment</t>
  </si>
  <si>
    <t>Net (increase) decrease in cash and cash equivalents</t>
  </si>
  <si>
    <t xml:space="preserve">Provision for dismantlement </t>
  </si>
  <si>
    <t>Gain from reversal of business acquisition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</si>
</sst>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166" fontId="5" fillId="0" borderId="35" xfId="1" applyNumberFormat="1" applyFont="1" applyBorder="1"/>
    <xf numFmtId="166" fontId="5" fillId="0" borderId="40" xfId="1" applyNumberFormat="1" applyFont="1" applyBorder="1"/>
    <xf numFmtId="166" fontId="5" fillId="0" borderId="7" xfId="1" applyNumberFormat="1" applyFont="1" applyBorder="1"/>
    <xf numFmtId="166" fontId="3" fillId="0" borderId="8" xfId="0" applyNumberFormat="1" applyFont="1" applyBorder="1"/>
    <xf numFmtId="166" fontId="5" fillId="0" borderId="0" xfId="0" applyNumberFormat="1" applyFont="1"/>
    <xf numFmtId="166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wrapText="1"/>
    </xf>
    <xf numFmtId="166" fontId="3" fillId="0" borderId="8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43" fontId="3" fillId="0" borderId="8" xfId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5"/>
  <sheetViews>
    <sheetView tabSelected="1" view="pageBreakPreview" zoomScale="70" zoomScaleNormal="89" zoomScaleSheetLayoutView="70" workbookViewId="0"/>
  </sheetViews>
  <sheetFormatPr defaultColWidth="9.09765625" defaultRowHeight="14"/>
  <cols>
    <col min="1" max="1" width="49.3984375" style="69" customWidth="1"/>
    <col min="2" max="2" width="7.3984375" style="66" customWidth="1"/>
    <col min="3" max="3" width="14.8984375" style="66" bestFit="1" customWidth="1"/>
    <col min="4" max="4" width="1.296875" style="66" customWidth="1"/>
    <col min="5" max="5" width="14.3984375" style="66" bestFit="1" customWidth="1"/>
    <col min="6" max="6" width="1.296875" style="66" customWidth="1"/>
    <col min="7" max="7" width="14.8984375" style="66" bestFit="1" customWidth="1"/>
    <col min="8" max="8" width="1.296875" style="66" customWidth="1"/>
    <col min="9" max="9" width="13.3984375" style="66" customWidth="1"/>
    <col min="10" max="10" width="10.8984375" style="66" bestFit="1" customWidth="1"/>
    <col min="11" max="11" width="9.09765625" style="66"/>
    <col min="12" max="12" width="20.296875" style="66" customWidth="1"/>
    <col min="13" max="13" width="7.59765625" style="66" customWidth="1"/>
    <col min="14" max="16384" width="9.09765625" style="66"/>
  </cols>
  <sheetData>
    <row r="1" spans="1:12" ht="20.5" customHeight="1">
      <c r="A1" s="65" t="s">
        <v>126</v>
      </c>
    </row>
    <row r="2" spans="1:12" ht="20.5" customHeight="1">
      <c r="A2" s="67" t="s">
        <v>0</v>
      </c>
    </row>
    <row r="3" spans="1:12" ht="20.5" customHeight="1">
      <c r="A3" s="68"/>
    </row>
    <row r="4" spans="1:12" ht="20.5" customHeight="1">
      <c r="A4" s="68"/>
      <c r="C4" s="199" t="s">
        <v>1</v>
      </c>
      <c r="D4" s="199"/>
      <c r="E4" s="199"/>
      <c r="F4" s="199"/>
      <c r="G4" s="199" t="s">
        <v>2</v>
      </c>
      <c r="H4" s="199"/>
      <c r="I4" s="199"/>
    </row>
    <row r="5" spans="1:12" ht="20.5" customHeight="1">
      <c r="B5" s="46"/>
      <c r="C5" s="197" t="s">
        <v>3</v>
      </c>
      <c r="D5" s="197"/>
      <c r="E5" s="197"/>
      <c r="F5" s="197"/>
      <c r="G5" s="197" t="s">
        <v>3</v>
      </c>
      <c r="H5" s="197"/>
      <c r="I5" s="197"/>
    </row>
    <row r="6" spans="1:12">
      <c r="B6" s="46"/>
      <c r="C6" s="70" t="s">
        <v>170</v>
      </c>
      <c r="D6" s="70"/>
      <c r="E6" s="70" t="s">
        <v>4</v>
      </c>
      <c r="F6" s="70"/>
      <c r="G6" s="70" t="s">
        <v>170</v>
      </c>
      <c r="H6" s="70"/>
      <c r="I6" s="70" t="s">
        <v>4</v>
      </c>
    </row>
    <row r="7" spans="1:12" ht="20.5" customHeight="1">
      <c r="A7" s="68" t="s">
        <v>5</v>
      </c>
      <c r="B7" s="170" t="s">
        <v>6</v>
      </c>
      <c r="C7" s="46">
        <v>2023</v>
      </c>
      <c r="D7" s="46"/>
      <c r="E7" s="46">
        <v>2022</v>
      </c>
      <c r="F7" s="46"/>
      <c r="G7" s="46">
        <v>2023</v>
      </c>
      <c r="H7" s="46"/>
      <c r="I7" s="46">
        <v>2022</v>
      </c>
    </row>
    <row r="8" spans="1:12" ht="20.5" customHeight="1">
      <c r="A8" s="68"/>
      <c r="B8" s="170"/>
      <c r="C8" s="46" t="s">
        <v>93</v>
      </c>
      <c r="D8" s="46"/>
      <c r="E8" s="46"/>
      <c r="F8" s="46"/>
      <c r="G8" s="46" t="s">
        <v>93</v>
      </c>
      <c r="H8" s="46"/>
      <c r="I8" s="46"/>
    </row>
    <row r="9" spans="1:12" ht="20.5" customHeight="1">
      <c r="B9" s="46"/>
      <c r="C9" s="198" t="s">
        <v>101</v>
      </c>
      <c r="D9" s="198"/>
      <c r="E9" s="198"/>
      <c r="F9" s="198"/>
      <c r="G9" s="198"/>
      <c r="H9" s="198"/>
      <c r="I9" s="198"/>
    </row>
    <row r="10" spans="1:12" ht="21.75" customHeight="1">
      <c r="A10" s="4" t="s">
        <v>7</v>
      </c>
      <c r="B10" s="170"/>
    </row>
    <row r="11" spans="1:12" ht="21.75" customHeight="1">
      <c r="A11" s="66" t="s">
        <v>8</v>
      </c>
      <c r="B11" s="71"/>
      <c r="C11" s="176">
        <v>174482</v>
      </c>
      <c r="D11" s="97"/>
      <c r="E11" s="176">
        <v>142785</v>
      </c>
      <c r="F11" s="176"/>
      <c r="G11" s="176">
        <v>161334</v>
      </c>
      <c r="H11" s="176"/>
      <c r="I11" s="176">
        <v>134574</v>
      </c>
      <c r="J11" s="72"/>
      <c r="L11" s="72"/>
    </row>
    <row r="12" spans="1:12" ht="21.75" customHeight="1">
      <c r="A12" s="66" t="s">
        <v>9</v>
      </c>
      <c r="B12" s="71" t="s">
        <v>150</v>
      </c>
      <c r="C12" s="177">
        <v>90934</v>
      </c>
      <c r="D12" s="97"/>
      <c r="E12" s="177">
        <v>66713</v>
      </c>
      <c r="F12" s="176"/>
      <c r="G12" s="176">
        <v>60996</v>
      </c>
      <c r="H12" s="176"/>
      <c r="I12" s="176">
        <v>28282</v>
      </c>
      <c r="J12" s="72"/>
      <c r="L12" s="72"/>
    </row>
    <row r="13" spans="1:12" ht="21.75" customHeight="1">
      <c r="A13" s="66" t="s">
        <v>127</v>
      </c>
      <c r="B13" s="71" t="s">
        <v>151</v>
      </c>
      <c r="C13" s="176">
        <v>89876</v>
      </c>
      <c r="D13" s="97"/>
      <c r="E13" s="176">
        <v>128717</v>
      </c>
      <c r="F13" s="176"/>
      <c r="G13" s="176">
        <v>79235</v>
      </c>
      <c r="H13" s="176"/>
      <c r="I13" s="176">
        <v>122024</v>
      </c>
      <c r="J13" s="72"/>
      <c r="L13" s="72"/>
    </row>
    <row r="14" spans="1:12" ht="21.75" hidden="1" customHeight="1">
      <c r="A14" s="66" t="s">
        <v>115</v>
      </c>
      <c r="B14" s="71"/>
      <c r="C14" s="73">
        <v>0</v>
      </c>
      <c r="D14" s="6"/>
      <c r="E14" s="73" t="s">
        <v>152</v>
      </c>
      <c r="F14" s="176"/>
      <c r="G14" s="73">
        <v>0</v>
      </c>
      <c r="H14" s="176"/>
      <c r="I14" s="73" t="s">
        <v>152</v>
      </c>
      <c r="J14" s="72"/>
      <c r="L14" s="72"/>
    </row>
    <row r="15" spans="1:12" ht="21.75" customHeight="1">
      <c r="A15" s="66" t="s">
        <v>10</v>
      </c>
      <c r="B15" s="71" t="s">
        <v>153</v>
      </c>
      <c r="C15" s="176">
        <v>765772</v>
      </c>
      <c r="D15" s="97"/>
      <c r="E15" s="176">
        <v>663195</v>
      </c>
      <c r="F15" s="176"/>
      <c r="G15" s="176">
        <v>685262</v>
      </c>
      <c r="H15" s="176"/>
      <c r="I15" s="176">
        <v>607990</v>
      </c>
      <c r="J15" s="72"/>
      <c r="L15" s="72"/>
    </row>
    <row r="16" spans="1:12" ht="21.75" customHeight="1">
      <c r="A16" s="66" t="s">
        <v>11</v>
      </c>
      <c r="B16" s="71"/>
      <c r="C16" s="176">
        <v>34527</v>
      </c>
      <c r="D16" s="97"/>
      <c r="E16" s="176">
        <v>20346</v>
      </c>
      <c r="F16" s="176"/>
      <c r="G16" s="176">
        <v>33748</v>
      </c>
      <c r="H16" s="176"/>
      <c r="I16" s="176">
        <v>19901</v>
      </c>
      <c r="J16" s="72"/>
      <c r="L16" s="72"/>
    </row>
    <row r="17" spans="1:11" ht="21.75" customHeight="1">
      <c r="A17" s="7" t="s">
        <v>12</v>
      </c>
      <c r="B17" s="170"/>
      <c r="C17" s="178">
        <f>SUM(C11:C16)</f>
        <v>1155591</v>
      </c>
      <c r="D17" s="8"/>
      <c r="E17" s="178">
        <f>SUM(E11:E16)</f>
        <v>1021756</v>
      </c>
      <c r="F17" s="9"/>
      <c r="G17" s="178">
        <f>SUM(G11:G16)</f>
        <v>1020575</v>
      </c>
      <c r="H17" s="8"/>
      <c r="I17" s="178">
        <f>SUM(I11:I16)</f>
        <v>912771</v>
      </c>
    </row>
    <row r="18" spans="1:11" ht="21.75" customHeight="1">
      <c r="B18" s="170"/>
      <c r="C18" s="72"/>
      <c r="D18" s="72"/>
      <c r="E18" s="72"/>
      <c r="F18" s="72"/>
      <c r="G18" s="72"/>
      <c r="H18" s="72"/>
      <c r="I18" s="72"/>
    </row>
    <row r="19" spans="1:11" ht="21.75" customHeight="1">
      <c r="A19" s="4" t="s">
        <v>13</v>
      </c>
      <c r="B19" s="170"/>
      <c r="C19" s="72"/>
      <c r="D19" s="72"/>
      <c r="E19" s="72"/>
      <c r="F19" s="72"/>
      <c r="G19" s="72"/>
      <c r="H19" s="72"/>
      <c r="I19" s="72"/>
    </row>
    <row r="20" spans="1:11" ht="21.75" customHeight="1">
      <c r="A20" s="66" t="s">
        <v>154</v>
      </c>
      <c r="B20" s="71"/>
      <c r="C20" s="73">
        <v>0</v>
      </c>
      <c r="D20" s="75"/>
      <c r="E20" s="73">
        <v>0</v>
      </c>
      <c r="F20" s="72"/>
      <c r="G20" s="179">
        <v>144207</v>
      </c>
      <c r="H20" s="72"/>
      <c r="I20" s="179">
        <v>124212</v>
      </c>
      <c r="J20" s="76"/>
      <c r="K20" s="72"/>
    </row>
    <row r="21" spans="1:11" ht="21.75" customHeight="1">
      <c r="A21" s="66" t="s">
        <v>15</v>
      </c>
      <c r="B21" s="71" t="s">
        <v>113</v>
      </c>
      <c r="C21" s="179">
        <v>149277</v>
      </c>
      <c r="D21" s="72"/>
      <c r="E21" s="179">
        <v>164056</v>
      </c>
      <c r="F21" s="72">
        <v>160560232</v>
      </c>
      <c r="G21" s="179">
        <v>146834</v>
      </c>
      <c r="H21" s="72"/>
      <c r="I21" s="179">
        <v>160560</v>
      </c>
      <c r="J21" s="76"/>
      <c r="K21" s="72"/>
    </row>
    <row r="22" spans="1:11" ht="21.75" customHeight="1">
      <c r="A22" s="66" t="s">
        <v>104</v>
      </c>
      <c r="B22" s="71" t="s">
        <v>113</v>
      </c>
      <c r="C22" s="179">
        <v>298704</v>
      </c>
      <c r="D22" s="72"/>
      <c r="E22" s="179">
        <v>372462</v>
      </c>
      <c r="F22" s="72"/>
      <c r="G22" s="179">
        <v>297249</v>
      </c>
      <c r="H22" s="72"/>
      <c r="I22" s="179">
        <v>369652</v>
      </c>
      <c r="J22" s="76"/>
      <c r="K22" s="72"/>
    </row>
    <row r="23" spans="1:11" ht="21.75" customHeight="1">
      <c r="A23" s="66" t="s">
        <v>155</v>
      </c>
      <c r="B23" s="71"/>
      <c r="C23" s="179">
        <v>50143</v>
      </c>
      <c r="D23" s="72"/>
      <c r="E23" s="179">
        <v>43953</v>
      </c>
      <c r="F23" s="72"/>
      <c r="G23" s="179">
        <v>34798</v>
      </c>
      <c r="H23" s="72"/>
      <c r="I23" s="179">
        <v>32024</v>
      </c>
      <c r="J23" s="76"/>
      <c r="K23" s="72"/>
    </row>
    <row r="24" spans="1:11" ht="21.75" customHeight="1">
      <c r="A24" s="66" t="s">
        <v>128</v>
      </c>
      <c r="B24" s="71"/>
      <c r="C24" s="179">
        <v>139936</v>
      </c>
      <c r="D24" s="72"/>
      <c r="E24" s="179">
        <v>139936</v>
      </c>
      <c r="F24" s="72"/>
      <c r="G24" s="179">
        <v>139936</v>
      </c>
      <c r="H24" s="72"/>
      <c r="I24" s="179">
        <v>139936</v>
      </c>
      <c r="J24" s="76"/>
      <c r="K24" s="72"/>
    </row>
    <row r="25" spans="1:11" ht="21.75" customHeight="1">
      <c r="A25" s="66" t="s">
        <v>16</v>
      </c>
      <c r="B25" s="71"/>
      <c r="C25" s="179">
        <v>33719</v>
      </c>
      <c r="D25" s="72"/>
      <c r="E25" s="179">
        <v>29434</v>
      </c>
      <c r="F25" s="72"/>
      <c r="G25" s="179">
        <v>26143</v>
      </c>
      <c r="H25" s="72"/>
      <c r="I25" s="179">
        <v>23458</v>
      </c>
      <c r="J25" s="76"/>
      <c r="K25" s="72"/>
    </row>
    <row r="26" spans="1:11" ht="21.75" customHeight="1">
      <c r="A26" s="66" t="s">
        <v>14</v>
      </c>
      <c r="B26" s="71"/>
      <c r="C26" s="179">
        <v>1283</v>
      </c>
      <c r="D26" s="72"/>
      <c r="E26" s="179">
        <v>1282</v>
      </c>
      <c r="F26" s="72"/>
      <c r="G26" s="73">
        <v>0</v>
      </c>
      <c r="H26" s="72"/>
      <c r="I26" s="73">
        <v>0</v>
      </c>
      <c r="J26" s="76"/>
      <c r="K26" s="72"/>
    </row>
    <row r="27" spans="1:11" ht="21.75" customHeight="1">
      <c r="A27" s="66" t="s">
        <v>17</v>
      </c>
      <c r="B27" s="71" t="s">
        <v>129</v>
      </c>
      <c r="C27" s="180">
        <v>125163</v>
      </c>
      <c r="D27" s="72"/>
      <c r="E27" s="180">
        <v>114639</v>
      </c>
      <c r="F27" s="72"/>
      <c r="G27" s="180">
        <v>124613</v>
      </c>
      <c r="H27" s="72"/>
      <c r="I27" s="180">
        <v>114221</v>
      </c>
      <c r="J27" s="76"/>
      <c r="K27" s="72"/>
    </row>
    <row r="28" spans="1:11" ht="21.75" customHeight="1">
      <c r="A28" s="7" t="s">
        <v>18</v>
      </c>
      <c r="B28" s="170"/>
      <c r="C28" s="185">
        <f>SUM(C20:C27)</f>
        <v>798225</v>
      </c>
      <c r="D28" s="78"/>
      <c r="E28" s="77">
        <f>SUM(E20:E27)</f>
        <v>865762</v>
      </c>
      <c r="F28" s="78"/>
      <c r="G28" s="185">
        <f>SUM(G20:G27)</f>
        <v>913780</v>
      </c>
      <c r="H28" s="78"/>
      <c r="I28" s="77">
        <f>SUM(I20:I27)</f>
        <v>964063</v>
      </c>
    </row>
    <row r="29" spans="1:11" ht="21.75" customHeight="1">
      <c r="A29" s="7"/>
      <c r="B29" s="170"/>
      <c r="C29" s="78"/>
      <c r="D29" s="78"/>
      <c r="E29" s="78"/>
      <c r="F29" s="78"/>
      <c r="G29" s="78"/>
      <c r="H29" s="78"/>
      <c r="I29" s="78"/>
    </row>
    <row r="30" spans="1:11" ht="21.75" customHeight="1" thickBot="1">
      <c r="A30" s="55" t="s">
        <v>19</v>
      </c>
      <c r="B30" s="170"/>
      <c r="C30" s="187">
        <f>+C28+C17</f>
        <v>1953816</v>
      </c>
      <c r="D30" s="78"/>
      <c r="E30" s="79">
        <f>+E28+E17</f>
        <v>1887518</v>
      </c>
      <c r="F30" s="78"/>
      <c r="G30" s="187">
        <f>+G28+G17</f>
        <v>1934355</v>
      </c>
      <c r="H30" s="78"/>
      <c r="I30" s="79">
        <f>+I28+I17</f>
        <v>1876834</v>
      </c>
    </row>
    <row r="31" spans="1:11" ht="21.75" customHeight="1" thickTop="1"/>
    <row r="32" spans="1:11" ht="20.5" customHeight="1">
      <c r="A32" s="65" t="str">
        <f>A1</f>
        <v>Copperwired Public Co., Ltd. and its Subsidiary</v>
      </c>
    </row>
    <row r="33" spans="1:9" ht="20.5" customHeight="1">
      <c r="A33" s="67" t="s">
        <v>0</v>
      </c>
    </row>
    <row r="34" spans="1:9" ht="17.149999999999999" customHeight="1">
      <c r="A34" s="68"/>
    </row>
    <row r="35" spans="1:9" ht="18" customHeight="1">
      <c r="A35" s="68"/>
      <c r="C35" s="199" t="s">
        <v>1</v>
      </c>
      <c r="D35" s="199"/>
      <c r="E35" s="199"/>
      <c r="F35" s="199"/>
      <c r="G35" s="199" t="s">
        <v>2</v>
      </c>
      <c r="H35" s="199"/>
      <c r="I35" s="199"/>
    </row>
    <row r="36" spans="1:9" ht="18" customHeight="1">
      <c r="B36" s="46"/>
      <c r="C36" s="197" t="s">
        <v>3</v>
      </c>
      <c r="D36" s="197"/>
      <c r="E36" s="197"/>
      <c r="F36" s="197"/>
      <c r="G36" s="197" t="s">
        <v>3</v>
      </c>
      <c r="H36" s="197"/>
      <c r="I36" s="197"/>
    </row>
    <row r="37" spans="1:9" ht="18" customHeight="1">
      <c r="A37" s="69" t="s">
        <v>76</v>
      </c>
      <c r="B37" s="46"/>
      <c r="C37" s="70" t="s">
        <v>170</v>
      </c>
      <c r="D37" s="70"/>
      <c r="E37" s="70" t="s">
        <v>4</v>
      </c>
      <c r="F37" s="70"/>
      <c r="G37" s="70" t="s">
        <v>170</v>
      </c>
      <c r="H37" s="70"/>
      <c r="I37" s="70" t="s">
        <v>4</v>
      </c>
    </row>
    <row r="38" spans="1:9" ht="18" customHeight="1">
      <c r="A38" s="55" t="s">
        <v>20</v>
      </c>
      <c r="B38" s="170" t="s">
        <v>6</v>
      </c>
      <c r="C38" s="46">
        <v>2023</v>
      </c>
      <c r="D38" s="46"/>
      <c r="E38" s="46">
        <v>2022</v>
      </c>
      <c r="F38" s="46"/>
      <c r="G38" s="46">
        <v>2023</v>
      </c>
      <c r="H38" s="46"/>
      <c r="I38" s="46">
        <v>2022</v>
      </c>
    </row>
    <row r="39" spans="1:9" ht="18" customHeight="1">
      <c r="A39" s="55"/>
      <c r="B39" s="170"/>
      <c r="C39" s="46" t="s">
        <v>93</v>
      </c>
      <c r="D39" s="46"/>
      <c r="E39" s="46"/>
      <c r="F39" s="46"/>
      <c r="G39" s="46" t="s">
        <v>93</v>
      </c>
      <c r="H39" s="46"/>
      <c r="I39" s="46"/>
    </row>
    <row r="40" spans="1:9" ht="18" customHeight="1">
      <c r="B40" s="46"/>
      <c r="C40" s="198" t="s">
        <v>101</v>
      </c>
      <c r="D40" s="198"/>
      <c r="E40" s="198"/>
      <c r="F40" s="198"/>
      <c r="G40" s="198"/>
      <c r="H40" s="198"/>
      <c r="I40" s="198"/>
    </row>
    <row r="41" spans="1:9" ht="18" customHeight="1">
      <c r="A41" s="80" t="s">
        <v>21</v>
      </c>
      <c r="B41" s="46"/>
      <c r="C41" s="72"/>
      <c r="D41" s="72"/>
      <c r="E41" s="72"/>
      <c r="F41" s="72"/>
      <c r="G41" s="72"/>
      <c r="H41" s="72"/>
      <c r="I41" s="72"/>
    </row>
    <row r="42" spans="1:9" ht="18" customHeight="1">
      <c r="A42" s="66" t="s">
        <v>156</v>
      </c>
      <c r="B42" s="71"/>
      <c r="C42" s="181">
        <v>295405</v>
      </c>
      <c r="D42" s="72"/>
      <c r="E42" s="181">
        <v>0</v>
      </c>
      <c r="F42" s="72"/>
      <c r="G42" s="72">
        <v>295405</v>
      </c>
      <c r="H42" s="72"/>
      <c r="I42" s="181">
        <v>0</v>
      </c>
    </row>
    <row r="43" spans="1:9" ht="18" customHeight="1">
      <c r="A43" s="66" t="s">
        <v>22</v>
      </c>
      <c r="B43" s="71" t="s">
        <v>129</v>
      </c>
      <c r="C43" s="181">
        <v>371145</v>
      </c>
      <c r="D43" s="72"/>
      <c r="E43" s="181">
        <v>428694</v>
      </c>
      <c r="F43" s="72"/>
      <c r="G43" s="72">
        <v>366823</v>
      </c>
      <c r="H43" s="72"/>
      <c r="I43" s="72">
        <v>438867</v>
      </c>
    </row>
    <row r="44" spans="1:9" ht="18" customHeight="1">
      <c r="A44" s="66" t="s">
        <v>130</v>
      </c>
      <c r="B44" s="71" t="s">
        <v>129</v>
      </c>
      <c r="C44" s="181">
        <v>50511</v>
      </c>
      <c r="D44" s="72"/>
      <c r="E44" s="181">
        <v>72740</v>
      </c>
      <c r="F44" s="72"/>
      <c r="G44" s="72">
        <v>42523</v>
      </c>
      <c r="H44" s="72"/>
      <c r="I44" s="72">
        <v>59650</v>
      </c>
    </row>
    <row r="45" spans="1:9" ht="18" customHeight="1">
      <c r="A45" s="66" t="s">
        <v>105</v>
      </c>
      <c r="B45" s="71"/>
      <c r="C45" s="181">
        <v>201981</v>
      </c>
      <c r="D45" s="72"/>
      <c r="E45" s="181">
        <v>207737</v>
      </c>
      <c r="F45" s="72"/>
      <c r="G45" s="72">
        <v>201138</v>
      </c>
      <c r="H45" s="72"/>
      <c r="I45" s="72">
        <v>206097</v>
      </c>
    </row>
    <row r="46" spans="1:9" ht="18" customHeight="1">
      <c r="A46" s="66" t="s">
        <v>157</v>
      </c>
      <c r="B46" s="71"/>
      <c r="C46" s="181"/>
      <c r="D46" s="72"/>
      <c r="E46" s="181"/>
      <c r="F46" s="72"/>
      <c r="G46" s="72"/>
      <c r="H46" s="72"/>
      <c r="I46" s="72"/>
    </row>
    <row r="47" spans="1:9" ht="18" customHeight="1">
      <c r="A47" s="15" t="s">
        <v>131</v>
      </c>
      <c r="B47" s="71"/>
      <c r="C47" s="181">
        <v>66800</v>
      </c>
      <c r="D47" s="72"/>
      <c r="E47" s="181">
        <v>66600</v>
      </c>
      <c r="F47" s="72"/>
      <c r="G47" s="72">
        <v>66800</v>
      </c>
      <c r="H47" s="72"/>
      <c r="I47" s="72">
        <v>66600</v>
      </c>
    </row>
    <row r="48" spans="1:9" ht="18" customHeight="1">
      <c r="A48" s="66" t="s">
        <v>23</v>
      </c>
      <c r="B48" s="170"/>
      <c r="C48" s="182">
        <v>7362</v>
      </c>
      <c r="D48" s="72"/>
      <c r="E48" s="182">
        <v>13015</v>
      </c>
      <c r="F48" s="72"/>
      <c r="G48" s="102">
        <v>3712</v>
      </c>
      <c r="H48" s="97"/>
      <c r="I48" s="102">
        <v>11018</v>
      </c>
    </row>
    <row r="49" spans="1:9" ht="18" customHeight="1">
      <c r="A49" s="66" t="s">
        <v>24</v>
      </c>
      <c r="B49" s="170"/>
      <c r="C49" s="182">
        <v>1691</v>
      </c>
      <c r="D49" s="72"/>
      <c r="E49" s="182">
        <v>3084</v>
      </c>
      <c r="F49" s="72"/>
      <c r="G49" s="72">
        <v>1207</v>
      </c>
      <c r="H49" s="72"/>
      <c r="I49" s="72">
        <v>1420</v>
      </c>
    </row>
    <row r="50" spans="1:9" ht="18" customHeight="1">
      <c r="A50" s="7" t="s">
        <v>25</v>
      </c>
      <c r="B50" s="170"/>
      <c r="C50" s="185">
        <f>SUM(C42:C49)</f>
        <v>994895</v>
      </c>
      <c r="D50" s="78"/>
      <c r="E50" s="77">
        <f>SUM(E42:E49)</f>
        <v>791870</v>
      </c>
      <c r="F50" s="78"/>
      <c r="G50" s="185">
        <f>SUM(G42:G49)</f>
        <v>977608</v>
      </c>
      <c r="H50" s="78"/>
      <c r="I50" s="77">
        <f>SUM(I42:I49)</f>
        <v>783652</v>
      </c>
    </row>
    <row r="51" spans="1:9" ht="9" customHeight="1">
      <c r="B51" s="170"/>
      <c r="C51" s="72"/>
      <c r="D51" s="72"/>
      <c r="E51" s="72"/>
      <c r="F51" s="72"/>
      <c r="G51" s="72"/>
      <c r="H51" s="72"/>
      <c r="I51" s="72"/>
    </row>
    <row r="52" spans="1:9" ht="18" customHeight="1">
      <c r="A52" s="4" t="s">
        <v>26</v>
      </c>
      <c r="B52" s="170"/>
      <c r="C52" s="72"/>
      <c r="D52" s="72"/>
      <c r="E52" s="72"/>
      <c r="F52" s="72"/>
      <c r="G52" s="72"/>
      <c r="H52" s="72"/>
      <c r="I52" s="72"/>
    </row>
    <row r="53" spans="1:9" ht="18" customHeight="1">
      <c r="A53" s="15" t="s">
        <v>106</v>
      </c>
      <c r="B53" s="170"/>
      <c r="C53" s="72">
        <v>105764</v>
      </c>
      <c r="D53" s="72"/>
      <c r="E53" s="72">
        <v>173255</v>
      </c>
      <c r="F53" s="72"/>
      <c r="G53" s="72">
        <v>105115</v>
      </c>
      <c r="H53" s="72"/>
      <c r="I53" s="72">
        <v>172040</v>
      </c>
    </row>
    <row r="54" spans="1:9" ht="18" customHeight="1">
      <c r="A54" s="15" t="s">
        <v>158</v>
      </c>
      <c r="B54" s="170"/>
      <c r="C54" s="181">
        <v>0</v>
      </c>
      <c r="D54" s="72"/>
      <c r="E54" s="72">
        <v>50150</v>
      </c>
      <c r="F54" s="72"/>
      <c r="G54" s="181">
        <v>0</v>
      </c>
      <c r="H54" s="72"/>
      <c r="I54" s="72">
        <v>50150</v>
      </c>
    </row>
    <row r="55" spans="1:9" ht="18" customHeight="1">
      <c r="A55" s="15" t="s">
        <v>132</v>
      </c>
      <c r="B55" s="170">
        <v>7</v>
      </c>
      <c r="C55" s="181">
        <v>0</v>
      </c>
      <c r="D55" s="72"/>
      <c r="E55" s="72">
        <v>62630</v>
      </c>
      <c r="F55" s="72"/>
      <c r="G55" s="181">
        <v>0</v>
      </c>
      <c r="H55" s="72"/>
      <c r="I55" s="72">
        <v>62630</v>
      </c>
    </row>
    <row r="56" spans="1:9" ht="18" customHeight="1">
      <c r="A56" s="69" t="s">
        <v>107</v>
      </c>
      <c r="B56" s="170"/>
      <c r="C56" s="176">
        <v>19723</v>
      </c>
      <c r="D56" s="72"/>
      <c r="E56" s="176">
        <v>17792</v>
      </c>
      <c r="F56" s="72"/>
      <c r="G56" s="176">
        <v>17507</v>
      </c>
      <c r="H56" s="72"/>
      <c r="I56" s="176">
        <v>15845</v>
      </c>
    </row>
    <row r="57" spans="1:9" ht="18" customHeight="1">
      <c r="A57" s="15" t="s">
        <v>27</v>
      </c>
      <c r="B57" s="170"/>
      <c r="C57" s="176">
        <v>18139</v>
      </c>
      <c r="D57" s="72"/>
      <c r="E57" s="176">
        <v>16517</v>
      </c>
      <c r="F57" s="72"/>
      <c r="G57" s="176">
        <v>17748</v>
      </c>
      <c r="H57" s="72"/>
      <c r="I57" s="176">
        <v>16131</v>
      </c>
    </row>
    <row r="58" spans="1:9" ht="18" customHeight="1">
      <c r="A58" s="7" t="s">
        <v>28</v>
      </c>
      <c r="B58" s="170"/>
      <c r="C58" s="185">
        <f>SUM(C53:C57)</f>
        <v>143626</v>
      </c>
      <c r="D58" s="78"/>
      <c r="E58" s="77">
        <f>SUM(E53:E57)</f>
        <v>320344</v>
      </c>
      <c r="F58" s="78"/>
      <c r="G58" s="185">
        <f>SUM(G53:G57)</f>
        <v>140370</v>
      </c>
      <c r="H58" s="78"/>
      <c r="I58" s="77">
        <f>SUM(I53:I57)</f>
        <v>316796</v>
      </c>
    </row>
    <row r="59" spans="1:9" ht="18" customHeight="1">
      <c r="A59" s="55" t="s">
        <v>29</v>
      </c>
      <c r="B59" s="170"/>
      <c r="C59" s="185">
        <f>+C58+C50</f>
        <v>1138521</v>
      </c>
      <c r="D59" s="78"/>
      <c r="E59" s="77">
        <f>+E58+E50</f>
        <v>1112214</v>
      </c>
      <c r="F59" s="78"/>
      <c r="G59" s="185">
        <f>+G58+G50</f>
        <v>1117978</v>
      </c>
      <c r="H59" s="78"/>
      <c r="I59" s="77">
        <f>+I58+I50</f>
        <v>1100448</v>
      </c>
    </row>
    <row r="60" spans="1:9" ht="9" customHeight="1">
      <c r="B60" s="46"/>
      <c r="C60" s="170"/>
      <c r="D60" s="170"/>
      <c r="E60" s="170"/>
      <c r="F60" s="170"/>
      <c r="G60" s="170"/>
      <c r="H60" s="170"/>
      <c r="I60" s="170"/>
    </row>
    <row r="61" spans="1:9" ht="18" customHeight="1">
      <c r="A61" s="82" t="s">
        <v>30</v>
      </c>
      <c r="B61" s="170"/>
      <c r="C61" s="72"/>
      <c r="D61" s="72"/>
      <c r="E61" s="72"/>
      <c r="F61" s="72"/>
      <c r="G61" s="72"/>
      <c r="H61" s="72"/>
      <c r="I61" s="72"/>
    </row>
    <row r="62" spans="1:9" ht="18" customHeight="1">
      <c r="A62" s="18" t="s">
        <v>31</v>
      </c>
      <c r="B62" s="170"/>
      <c r="C62" s="72"/>
      <c r="D62" s="72"/>
      <c r="E62" s="72"/>
      <c r="F62" s="72"/>
      <c r="G62" s="72"/>
      <c r="H62" s="72"/>
      <c r="I62" s="72"/>
    </row>
    <row r="63" spans="1:9" ht="18" customHeight="1">
      <c r="A63" s="15" t="s">
        <v>159</v>
      </c>
      <c r="B63" s="170"/>
    </row>
    <row r="64" spans="1:9" ht="18" customHeight="1">
      <c r="A64" s="117" t="s">
        <v>117</v>
      </c>
      <c r="B64" s="170"/>
    </row>
    <row r="65" spans="1:9" ht="18" customHeight="1" thickBot="1">
      <c r="A65" s="117" t="s">
        <v>133</v>
      </c>
      <c r="B65" s="170"/>
      <c r="C65" s="83">
        <v>300000</v>
      </c>
      <c r="D65" s="72"/>
      <c r="E65" s="83">
        <v>300000</v>
      </c>
      <c r="F65" s="72"/>
      <c r="G65" s="83">
        <v>300000</v>
      </c>
      <c r="H65" s="72"/>
      <c r="I65" s="83">
        <v>300000</v>
      </c>
    </row>
    <row r="66" spans="1:9" ht="18" customHeight="1" thickTop="1">
      <c r="A66" s="15" t="s">
        <v>160</v>
      </c>
      <c r="B66" s="170"/>
      <c r="C66" s="72"/>
      <c r="D66" s="72"/>
      <c r="E66" s="72"/>
      <c r="F66" s="72"/>
      <c r="G66" s="72"/>
      <c r="H66" s="72"/>
      <c r="I66" s="72"/>
    </row>
    <row r="67" spans="1:9" ht="18" customHeight="1">
      <c r="A67" s="156" t="s">
        <v>116</v>
      </c>
      <c r="B67" s="170"/>
      <c r="C67" s="72"/>
      <c r="D67" s="72"/>
      <c r="E67" s="72"/>
      <c r="F67" s="72"/>
      <c r="G67" s="72"/>
      <c r="H67" s="72"/>
      <c r="I67" s="72"/>
    </row>
    <row r="68" spans="1:9" ht="18" customHeight="1">
      <c r="A68" s="156" t="s">
        <v>133</v>
      </c>
      <c r="B68" s="170"/>
      <c r="C68" s="72">
        <v>300000</v>
      </c>
      <c r="D68" s="72"/>
      <c r="E68" s="72">
        <v>300000</v>
      </c>
      <c r="F68" s="72"/>
      <c r="G68" s="72">
        <v>300000</v>
      </c>
      <c r="H68" s="72"/>
      <c r="I68" s="72">
        <v>300000</v>
      </c>
    </row>
    <row r="69" spans="1:9" ht="18" customHeight="1">
      <c r="A69" s="15" t="s">
        <v>69</v>
      </c>
      <c r="B69" s="170"/>
      <c r="C69" s="72">
        <v>331763</v>
      </c>
      <c r="D69" s="72"/>
      <c r="E69" s="72">
        <v>331763</v>
      </c>
      <c r="F69" s="72"/>
      <c r="G69" s="72">
        <v>331763</v>
      </c>
      <c r="H69" s="72"/>
      <c r="I69" s="72">
        <v>331763</v>
      </c>
    </row>
    <row r="70" spans="1:9" ht="18" customHeight="1">
      <c r="A70" s="69" t="s">
        <v>87</v>
      </c>
      <c r="B70" s="170"/>
      <c r="C70" s="84">
        <v>2433</v>
      </c>
      <c r="D70" s="72"/>
      <c r="E70" s="84">
        <v>2433</v>
      </c>
      <c r="F70" s="72"/>
      <c r="G70" s="84">
        <v>2433</v>
      </c>
      <c r="H70" s="72"/>
      <c r="I70" s="84">
        <v>2433</v>
      </c>
    </row>
    <row r="71" spans="1:9" ht="18" customHeight="1">
      <c r="A71" s="18" t="s">
        <v>32</v>
      </c>
      <c r="C71" s="72"/>
      <c r="D71" s="72"/>
      <c r="E71" s="72"/>
      <c r="F71" s="72"/>
      <c r="G71" s="72"/>
      <c r="H71" s="72"/>
      <c r="I71" s="72"/>
    </row>
    <row r="72" spans="1:9" ht="18" customHeight="1">
      <c r="A72" s="18" t="s">
        <v>161</v>
      </c>
      <c r="B72" s="170"/>
      <c r="C72" s="102">
        <v>-160</v>
      </c>
      <c r="D72" s="10"/>
      <c r="E72" s="102">
        <v>-160</v>
      </c>
      <c r="F72" s="10"/>
      <c r="G72" s="102">
        <v>0</v>
      </c>
      <c r="H72" s="10"/>
      <c r="I72" s="102">
        <v>0</v>
      </c>
    </row>
    <row r="73" spans="1:9" ht="18" customHeight="1">
      <c r="A73" s="69" t="s">
        <v>66</v>
      </c>
      <c r="B73" s="170"/>
      <c r="C73" s="84"/>
      <c r="D73" s="72"/>
      <c r="E73" s="84"/>
      <c r="F73" s="72"/>
      <c r="G73" s="84"/>
      <c r="H73" s="72"/>
      <c r="I73" s="84"/>
    </row>
    <row r="74" spans="1:9" ht="18" customHeight="1">
      <c r="A74" s="18" t="s">
        <v>162</v>
      </c>
      <c r="B74" s="170"/>
      <c r="C74" s="72"/>
      <c r="D74" s="72"/>
      <c r="E74" s="72"/>
      <c r="F74" s="72"/>
      <c r="G74" s="72"/>
      <c r="H74" s="72"/>
      <c r="I74" s="72"/>
    </row>
    <row r="75" spans="1:9" ht="18" customHeight="1">
      <c r="A75" s="18" t="s">
        <v>163</v>
      </c>
      <c r="B75" s="170"/>
      <c r="C75" s="102">
        <v>15600</v>
      </c>
      <c r="D75" s="10"/>
      <c r="E75" s="102">
        <v>15600</v>
      </c>
      <c r="F75" s="10"/>
      <c r="G75" s="102">
        <v>15600</v>
      </c>
      <c r="H75" s="10"/>
      <c r="I75" s="102">
        <v>15600</v>
      </c>
    </row>
    <row r="76" spans="1:9" ht="18" customHeight="1">
      <c r="A76" s="18" t="s">
        <v>164</v>
      </c>
      <c r="C76" s="84">
        <v>165659</v>
      </c>
      <c r="D76" s="72"/>
      <c r="E76" s="84">
        <v>125668</v>
      </c>
      <c r="F76" s="72">
        <v>126589479</v>
      </c>
      <c r="G76" s="84">
        <v>166581</v>
      </c>
      <c r="H76" s="72"/>
      <c r="I76" s="84">
        <v>126590</v>
      </c>
    </row>
    <row r="77" spans="1:9" ht="18" customHeight="1">
      <c r="A77" s="55" t="s">
        <v>33</v>
      </c>
      <c r="B77" s="170"/>
      <c r="C77" s="186">
        <f>SUM(C68:C76)</f>
        <v>815295</v>
      </c>
      <c r="D77" s="78"/>
      <c r="E77" s="81">
        <f>SUM(E68:E76)</f>
        <v>775304</v>
      </c>
      <c r="F77" s="78"/>
      <c r="G77" s="186">
        <f>SUM(G68:G76)</f>
        <v>816377</v>
      </c>
      <c r="H77" s="78"/>
      <c r="I77" s="81">
        <f>SUM(I68:I76)</f>
        <v>776386</v>
      </c>
    </row>
    <row r="78" spans="1:9" ht="9" customHeight="1">
      <c r="A78" s="55"/>
      <c r="B78" s="170"/>
      <c r="C78" s="81"/>
      <c r="D78" s="78"/>
      <c r="E78" s="81"/>
      <c r="F78" s="78"/>
      <c r="G78" s="81"/>
      <c r="H78" s="78"/>
      <c r="I78" s="81"/>
    </row>
    <row r="79" spans="1:9" ht="18" customHeight="1" thickBot="1">
      <c r="A79" s="55" t="s">
        <v>34</v>
      </c>
      <c r="B79" s="170"/>
      <c r="C79" s="187">
        <f>+C77+C59</f>
        <v>1953816</v>
      </c>
      <c r="D79" s="78"/>
      <c r="E79" s="79">
        <f>+E77+E59</f>
        <v>1887518</v>
      </c>
      <c r="F79" s="78"/>
      <c r="G79" s="187">
        <f>+G77+G59</f>
        <v>1934355</v>
      </c>
      <c r="H79" s="78"/>
      <c r="I79" s="79">
        <f>+I77+I59</f>
        <v>1876834</v>
      </c>
    </row>
    <row r="80" spans="1:9" ht="20.5" customHeight="1" thickTop="1">
      <c r="A80" s="55"/>
      <c r="B80" s="170"/>
      <c r="C80" s="78"/>
      <c r="D80" s="78"/>
      <c r="E80" s="78"/>
      <c r="F80" s="78"/>
      <c r="G80" s="78"/>
      <c r="H80" s="78"/>
      <c r="I80" s="78"/>
    </row>
    <row r="81" spans="3:9" ht="20.5" customHeight="1">
      <c r="C81" s="85">
        <f>C30-C79</f>
        <v>0</v>
      </c>
      <c r="D81" s="85"/>
      <c r="E81" s="85">
        <f>E30-E79</f>
        <v>0</v>
      </c>
      <c r="F81" s="85"/>
      <c r="G81" s="85">
        <f>G30-G79</f>
        <v>0</v>
      </c>
      <c r="H81" s="85"/>
      <c r="I81" s="85">
        <f>I30-I79</f>
        <v>0</v>
      </c>
    </row>
    <row r="82" spans="3:9" ht="20.5" customHeight="1">
      <c r="C82" s="85"/>
      <c r="D82" s="85"/>
      <c r="E82" s="85"/>
      <c r="F82" s="85"/>
      <c r="G82" s="85"/>
      <c r="H82" s="85"/>
      <c r="I82" s="85"/>
    </row>
    <row r="153" spans="1:88" ht="20.5" customHeight="1"/>
    <row r="155" spans="1:88" s="86" customFormat="1" ht="20.5" customHeight="1">
      <c r="A155" s="69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view="pageBreakPreview" zoomScale="70" zoomScaleNormal="100" zoomScaleSheetLayoutView="70" workbookViewId="0"/>
  </sheetViews>
  <sheetFormatPr defaultColWidth="9.09765625" defaultRowHeight="21.75" customHeight="1"/>
  <cols>
    <col min="1" max="1" width="58.3984375" style="3" customWidth="1"/>
    <col min="2" max="2" width="6.69921875" style="98" customWidth="1"/>
    <col min="3" max="3" width="1.09765625" style="98" customWidth="1"/>
    <col min="4" max="4" width="12" style="25" customWidth="1"/>
    <col min="5" max="5" width="1.09765625" style="98" customWidth="1"/>
    <col min="6" max="6" width="12" style="25" customWidth="1"/>
    <col min="7" max="7" width="1.09765625" style="98" customWidth="1"/>
    <col min="8" max="8" width="12" style="98" customWidth="1"/>
    <col min="9" max="9" width="1.09765625" style="98" customWidth="1"/>
    <col min="10" max="10" width="12" style="98" customWidth="1"/>
    <col min="11" max="11" width="9.09765625" style="98"/>
    <col min="12" max="12" width="10.8984375" style="98" bestFit="1" customWidth="1"/>
    <col min="13" max="16384" width="9.09765625" style="98"/>
  </cols>
  <sheetData>
    <row r="1" spans="1:13" ht="20.25" customHeight="1">
      <c r="A1" s="1" t="s">
        <v>99</v>
      </c>
      <c r="D1" s="23"/>
      <c r="E1" s="11"/>
      <c r="F1" s="23"/>
      <c r="G1" s="11"/>
      <c r="H1" s="12"/>
      <c r="I1" s="11"/>
      <c r="J1" s="12"/>
    </row>
    <row r="2" spans="1:13" ht="20.25" customHeight="1">
      <c r="A2" s="2" t="s">
        <v>94</v>
      </c>
      <c r="D2" s="24"/>
      <c r="E2" s="172"/>
      <c r="F2" s="24"/>
      <c r="G2" s="172"/>
      <c r="H2" s="172"/>
      <c r="I2" s="172"/>
      <c r="J2" s="172"/>
    </row>
    <row r="3" spans="1:13" ht="20.25" customHeight="1">
      <c r="A3" s="175"/>
      <c r="D3" s="24"/>
      <c r="E3" s="172"/>
      <c r="F3" s="24"/>
      <c r="G3" s="172"/>
      <c r="H3" s="201"/>
      <c r="I3" s="201"/>
      <c r="J3" s="201"/>
    </row>
    <row r="4" spans="1:13" ht="20.25" customHeight="1">
      <c r="B4" s="3"/>
      <c r="C4" s="3"/>
      <c r="D4" s="201" t="s">
        <v>1</v>
      </c>
      <c r="E4" s="201"/>
      <c r="F4" s="201"/>
      <c r="H4" s="201" t="s">
        <v>2</v>
      </c>
      <c r="I4" s="201"/>
      <c r="J4" s="201"/>
    </row>
    <row r="5" spans="1:13" ht="20.25" customHeight="1">
      <c r="B5" s="173"/>
      <c r="C5" s="173"/>
      <c r="D5" s="202" t="s">
        <v>3</v>
      </c>
      <c r="E5" s="202"/>
      <c r="F5" s="202"/>
      <c r="G5" s="172"/>
      <c r="H5" s="202" t="s">
        <v>3</v>
      </c>
      <c r="I5" s="202"/>
      <c r="J5" s="202"/>
    </row>
    <row r="6" spans="1:13" ht="20.25" customHeight="1">
      <c r="B6" s="171"/>
      <c r="C6" s="171"/>
      <c r="D6" s="203" t="s">
        <v>100</v>
      </c>
      <c r="E6" s="203"/>
      <c r="F6" s="203"/>
      <c r="G6" s="173"/>
      <c r="H6" s="203" t="s">
        <v>100</v>
      </c>
      <c r="I6" s="203"/>
      <c r="J6" s="203"/>
    </row>
    <row r="7" spans="1:13" ht="20.25" customHeight="1">
      <c r="B7" s="171"/>
      <c r="C7" s="171"/>
      <c r="D7" s="204" t="s">
        <v>170</v>
      </c>
      <c r="E7" s="204"/>
      <c r="F7" s="204"/>
      <c r="G7" s="173"/>
      <c r="H7" s="204" t="s">
        <v>170</v>
      </c>
      <c r="I7" s="204"/>
      <c r="J7" s="204"/>
    </row>
    <row r="8" spans="1:13" ht="20.25" customHeight="1">
      <c r="B8" s="171" t="s">
        <v>6</v>
      </c>
      <c r="C8" s="171"/>
      <c r="D8" s="173">
        <v>2023</v>
      </c>
      <c r="E8" s="173"/>
      <c r="F8" s="173">
        <v>2022</v>
      </c>
      <c r="G8" s="173"/>
      <c r="H8" s="173">
        <v>2023</v>
      </c>
      <c r="I8" s="173"/>
      <c r="J8" s="173">
        <v>2022</v>
      </c>
    </row>
    <row r="9" spans="1:13" ht="20.25" customHeight="1">
      <c r="A9" s="175"/>
      <c r="D9" s="200" t="s">
        <v>101</v>
      </c>
      <c r="E9" s="200"/>
      <c r="F9" s="200"/>
      <c r="G9" s="200"/>
      <c r="H9" s="200"/>
      <c r="I9" s="200"/>
      <c r="J9" s="200"/>
    </row>
    <row r="10" spans="1:13" ht="20.25" customHeight="1">
      <c r="A10" s="16" t="s">
        <v>70</v>
      </c>
      <c r="B10" s="171"/>
      <c r="C10" s="171"/>
    </row>
    <row r="11" spans="1:13" ht="20.25" customHeight="1">
      <c r="A11" s="15" t="s">
        <v>80</v>
      </c>
      <c r="B11" s="171"/>
      <c r="C11" s="171"/>
      <c r="D11" s="141">
        <v>1733686</v>
      </c>
      <c r="E11" s="141"/>
      <c r="F11" s="84">
        <v>1610361</v>
      </c>
      <c r="G11" s="97"/>
      <c r="H11" s="141">
        <v>1658304</v>
      </c>
      <c r="I11" s="141"/>
      <c r="J11" s="84">
        <v>1544418</v>
      </c>
    </row>
    <row r="12" spans="1:13" ht="20.25" customHeight="1">
      <c r="A12" s="3" t="s">
        <v>35</v>
      </c>
      <c r="B12" s="171"/>
      <c r="C12" s="171"/>
      <c r="D12" s="141">
        <v>65254</v>
      </c>
      <c r="E12" s="19"/>
      <c r="F12" s="84">
        <v>17657</v>
      </c>
      <c r="G12" s="97"/>
      <c r="H12" s="141">
        <v>65569</v>
      </c>
      <c r="I12" s="19"/>
      <c r="J12" s="84">
        <v>14594</v>
      </c>
      <c r="L12" s="5"/>
    </row>
    <row r="13" spans="1:13" ht="20.25" customHeight="1">
      <c r="A13" s="7" t="s">
        <v>71</v>
      </c>
      <c r="B13" s="171"/>
      <c r="C13" s="171"/>
      <c r="D13" s="157">
        <f>SUM(D11:D12)</f>
        <v>1798940</v>
      </c>
      <c r="E13" s="158"/>
      <c r="F13" s="157">
        <f>SUM(F11:F12)</f>
        <v>1628018</v>
      </c>
      <c r="G13" s="8"/>
      <c r="H13" s="157">
        <f>SUM(H11:H12)</f>
        <v>1723873</v>
      </c>
      <c r="I13" s="158"/>
      <c r="J13" s="157">
        <f>SUM(J11:J12)</f>
        <v>1559012</v>
      </c>
    </row>
    <row r="14" spans="1:13" ht="14.5" customHeight="1">
      <c r="A14" s="7"/>
      <c r="B14" s="171"/>
      <c r="C14" s="171"/>
      <c r="D14" s="26"/>
      <c r="E14" s="27"/>
      <c r="F14" s="26"/>
      <c r="G14" s="8"/>
      <c r="H14" s="26"/>
      <c r="I14" s="27"/>
      <c r="J14" s="26"/>
    </row>
    <row r="15" spans="1:13" ht="20.25" customHeight="1">
      <c r="A15" s="16" t="s">
        <v>36</v>
      </c>
      <c r="B15" s="171"/>
      <c r="C15" s="171"/>
      <c r="D15" s="141"/>
      <c r="F15" s="141"/>
      <c r="G15" s="97"/>
      <c r="H15" s="141"/>
      <c r="J15" s="141"/>
    </row>
    <row r="16" spans="1:13" ht="20.25" customHeight="1">
      <c r="A16" s="14" t="s">
        <v>88</v>
      </c>
      <c r="B16" s="171"/>
      <c r="C16" s="171"/>
      <c r="D16" s="141">
        <v>1519369</v>
      </c>
      <c r="E16" s="141"/>
      <c r="F16" s="84">
        <v>1393145</v>
      </c>
      <c r="G16" s="97"/>
      <c r="H16" s="141">
        <v>1485976</v>
      </c>
      <c r="I16" s="141"/>
      <c r="J16" s="84">
        <v>1365519</v>
      </c>
      <c r="L16" s="28"/>
      <c r="M16" s="28"/>
    </row>
    <row r="17" spans="1:10" ht="20.25" customHeight="1">
      <c r="A17" s="15" t="s">
        <v>81</v>
      </c>
      <c r="B17" s="171"/>
      <c r="C17" s="171"/>
      <c r="D17" s="141">
        <v>165495</v>
      </c>
      <c r="F17" s="84">
        <v>161853</v>
      </c>
      <c r="G17" s="97"/>
      <c r="H17" s="141">
        <v>155150</v>
      </c>
      <c r="J17" s="84">
        <v>154150</v>
      </c>
    </row>
    <row r="18" spans="1:10" ht="20.25" customHeight="1">
      <c r="A18" s="15" t="s">
        <v>37</v>
      </c>
      <c r="B18" s="171"/>
      <c r="C18" s="171"/>
      <c r="D18" s="58">
        <v>58574</v>
      </c>
      <c r="F18" s="188">
        <v>57948</v>
      </c>
      <c r="G18" s="97"/>
      <c r="H18" s="58">
        <v>36514</v>
      </c>
      <c r="J18" s="188">
        <v>36229</v>
      </c>
    </row>
    <row r="19" spans="1:10" ht="20.25" customHeight="1">
      <c r="A19" s="7" t="s">
        <v>39</v>
      </c>
      <c r="B19" s="171"/>
      <c r="C19" s="171"/>
      <c r="D19" s="159">
        <f>SUM(D16:D18)</f>
        <v>1743438</v>
      </c>
      <c r="F19" s="159">
        <f>SUM(F16:F18)</f>
        <v>1612946</v>
      </c>
      <c r="G19" s="8"/>
      <c r="H19" s="159">
        <f>SUM(H16:H18)</f>
        <v>1677640</v>
      </c>
      <c r="J19" s="159">
        <f>SUM(J16:J18)</f>
        <v>1555898</v>
      </c>
    </row>
    <row r="20" spans="1:10" ht="14.5" customHeight="1">
      <c r="B20" s="171"/>
      <c r="C20" s="171"/>
      <c r="D20" s="26"/>
      <c r="E20" s="27"/>
      <c r="F20" s="26"/>
      <c r="G20" s="9"/>
      <c r="H20" s="26"/>
      <c r="I20" s="27"/>
      <c r="J20" s="26"/>
    </row>
    <row r="21" spans="1:10" ht="20.25" customHeight="1">
      <c r="A21" s="13" t="s">
        <v>112</v>
      </c>
      <c r="B21" s="170"/>
      <c r="C21" s="171"/>
      <c r="D21" s="160">
        <f>D13-D19</f>
        <v>55502</v>
      </c>
      <c r="E21" s="13"/>
      <c r="F21" s="160">
        <f>F13-F19</f>
        <v>15072</v>
      </c>
      <c r="G21" s="161"/>
      <c r="H21" s="160">
        <f>H13-H19</f>
        <v>46233</v>
      </c>
      <c r="I21" s="13"/>
      <c r="J21" s="160">
        <f>J13-J19</f>
        <v>3114</v>
      </c>
    </row>
    <row r="22" spans="1:10" ht="20.25" customHeight="1">
      <c r="A22" s="162" t="s">
        <v>108</v>
      </c>
      <c r="B22" s="170"/>
      <c r="C22" s="171"/>
      <c r="D22" s="160">
        <v>0</v>
      </c>
      <c r="E22" s="27"/>
      <c r="F22" s="189">
        <v>0</v>
      </c>
      <c r="G22" s="9"/>
      <c r="H22" s="141">
        <v>7272</v>
      </c>
      <c r="I22" s="27"/>
      <c r="J22" s="84">
        <v>9541</v>
      </c>
    </row>
    <row r="23" spans="1:10" ht="20.25" customHeight="1">
      <c r="A23" s="162" t="s">
        <v>38</v>
      </c>
      <c r="B23" s="170"/>
      <c r="C23" s="171"/>
      <c r="D23" s="58">
        <v>-2075</v>
      </c>
      <c r="E23" s="58"/>
      <c r="F23" s="188">
        <v>-4037</v>
      </c>
      <c r="G23" s="9"/>
      <c r="H23" s="58">
        <v>-2146</v>
      </c>
      <c r="I23" s="27"/>
      <c r="J23" s="188">
        <v>-4074</v>
      </c>
    </row>
    <row r="24" spans="1:10" ht="20.25" customHeight="1">
      <c r="A24" s="99" t="s">
        <v>73</v>
      </c>
      <c r="B24" s="171"/>
      <c r="C24" s="171"/>
      <c r="D24" s="160">
        <f>D13-D19+D22-D23</f>
        <v>57577</v>
      </c>
      <c r="E24" s="99"/>
      <c r="F24" s="160">
        <f>F13-F19+F22-F23</f>
        <v>19109</v>
      </c>
      <c r="G24" s="8"/>
      <c r="H24" s="160">
        <f>H13-H19+H22-H23</f>
        <v>55651</v>
      </c>
      <c r="I24" s="99"/>
      <c r="J24" s="160">
        <f>J13-J19+J22-J23</f>
        <v>16729</v>
      </c>
    </row>
    <row r="25" spans="1:10" ht="20.25" customHeight="1">
      <c r="A25" s="98" t="s">
        <v>168</v>
      </c>
      <c r="B25" s="170"/>
      <c r="C25" s="171"/>
      <c r="D25" s="141">
        <v>1528</v>
      </c>
      <c r="E25" s="141"/>
      <c r="F25" s="84">
        <v>-1585</v>
      </c>
      <c r="G25" s="30"/>
      <c r="H25" s="141">
        <v>3454</v>
      </c>
      <c r="I25" s="141"/>
      <c r="J25" s="84">
        <v>796</v>
      </c>
    </row>
    <row r="26" spans="1:10" ht="20.25" customHeight="1" thickBot="1">
      <c r="A26" s="99" t="s">
        <v>89</v>
      </c>
      <c r="B26" s="171"/>
      <c r="C26" s="171"/>
      <c r="D26" s="163">
        <f>+D24+D25</f>
        <v>59105</v>
      </c>
      <c r="E26" s="29"/>
      <c r="F26" s="163">
        <f>+F24+F25</f>
        <v>17524</v>
      </c>
      <c r="G26" s="8"/>
      <c r="H26" s="163">
        <f>SUM(H24:H25)</f>
        <v>59105</v>
      </c>
      <c r="I26" s="29"/>
      <c r="J26" s="163">
        <f>SUM(J24:J25)</f>
        <v>17525</v>
      </c>
    </row>
    <row r="27" spans="1:10" ht="14.5" customHeight="1" thickTop="1">
      <c r="A27" s="98"/>
      <c r="B27" s="171"/>
      <c r="C27" s="171"/>
      <c r="D27" s="98"/>
      <c r="F27" s="98"/>
    </row>
    <row r="28" spans="1:10" ht="20.25" customHeight="1">
      <c r="A28" s="99" t="s">
        <v>138</v>
      </c>
      <c r="B28" s="171"/>
      <c r="C28" s="171"/>
      <c r="D28" s="98"/>
      <c r="F28" s="98"/>
    </row>
    <row r="29" spans="1:10" ht="20.25" customHeight="1">
      <c r="A29" s="99" t="s">
        <v>148</v>
      </c>
      <c r="B29" s="171"/>
      <c r="C29" s="171"/>
      <c r="D29" s="103"/>
      <c r="E29" s="59"/>
      <c r="F29" s="103"/>
      <c r="G29" s="59"/>
      <c r="H29" s="103"/>
      <c r="I29" s="59"/>
      <c r="J29" s="103"/>
    </row>
    <row r="30" spans="1:10" ht="20.25" customHeight="1">
      <c r="A30" s="99" t="s">
        <v>110</v>
      </c>
      <c r="B30" s="171"/>
      <c r="C30" s="171"/>
      <c r="D30" s="103">
        <f>SUM(D27:D27)</f>
        <v>0</v>
      </c>
      <c r="E30" s="59"/>
      <c r="F30" s="103">
        <f>SUM(F27:F27)</f>
        <v>0</v>
      </c>
      <c r="G30" s="59"/>
      <c r="H30" s="103">
        <f>SUM(H27:H27)</f>
        <v>0</v>
      </c>
      <c r="I30" s="59"/>
      <c r="J30" s="103">
        <f>SUM(J27:J27)</f>
        <v>0</v>
      </c>
    </row>
    <row r="31" spans="1:10" ht="20.25" customHeight="1" thickBot="1">
      <c r="A31" s="99" t="s">
        <v>90</v>
      </c>
      <c r="B31" s="171"/>
      <c r="C31" s="171"/>
      <c r="D31" s="167">
        <f>D26+D30</f>
        <v>59105</v>
      </c>
      <c r="E31" s="8"/>
      <c r="F31" s="167">
        <f>F26+F30</f>
        <v>17524</v>
      </c>
      <c r="G31" s="8"/>
      <c r="H31" s="33">
        <f>H26+H30</f>
        <v>59105</v>
      </c>
      <c r="I31" s="8"/>
      <c r="J31" s="33">
        <f>J26+J30</f>
        <v>17525</v>
      </c>
    </row>
    <row r="32" spans="1:10" ht="14.5" customHeight="1" thickTop="1">
      <c r="A32" s="13"/>
      <c r="B32" s="171"/>
      <c r="C32" s="171"/>
      <c r="D32" s="34"/>
      <c r="E32" s="9"/>
      <c r="F32" s="34"/>
      <c r="G32" s="9"/>
      <c r="H32" s="9"/>
      <c r="I32" s="9"/>
      <c r="J32" s="9"/>
    </row>
    <row r="33" spans="1:10" ht="20.25" customHeight="1">
      <c r="A33" s="35" t="s">
        <v>68</v>
      </c>
      <c r="B33" s="171"/>
      <c r="C33" s="171"/>
      <c r="D33" s="36"/>
      <c r="E33" s="97"/>
      <c r="F33" s="36"/>
      <c r="G33" s="97"/>
      <c r="H33" s="37"/>
      <c r="I33" s="97"/>
      <c r="J33" s="37"/>
    </row>
    <row r="34" spans="1:10" ht="20.25" customHeight="1">
      <c r="A34" s="17" t="s">
        <v>74</v>
      </c>
      <c r="B34" s="171"/>
      <c r="C34" s="171"/>
      <c r="D34" s="141">
        <f>D26</f>
        <v>59105</v>
      </c>
      <c r="E34" s="38"/>
      <c r="F34" s="84">
        <v>17524</v>
      </c>
      <c r="G34" s="141"/>
      <c r="H34" s="141">
        <f>H26</f>
        <v>59105</v>
      </c>
      <c r="I34" s="141"/>
      <c r="J34" s="84">
        <v>17525</v>
      </c>
    </row>
    <row r="35" spans="1:10" ht="20.25" customHeight="1">
      <c r="A35" s="14" t="s">
        <v>40</v>
      </c>
      <c r="B35" s="171"/>
      <c r="C35" s="171"/>
      <c r="D35" s="57">
        <v>0</v>
      </c>
      <c r="E35" s="38"/>
      <c r="F35" s="102">
        <v>0</v>
      </c>
      <c r="G35" s="38"/>
      <c r="H35" s="57">
        <v>0</v>
      </c>
      <c r="I35" s="97"/>
      <c r="J35" s="102">
        <v>0</v>
      </c>
    </row>
    <row r="36" spans="1:10" ht="20.25" customHeight="1" thickBot="1">
      <c r="A36" s="35" t="s">
        <v>89</v>
      </c>
      <c r="B36" s="171"/>
      <c r="C36" s="171"/>
      <c r="D36" s="167">
        <f>D26</f>
        <v>59105</v>
      </c>
      <c r="E36" s="8"/>
      <c r="F36" s="167">
        <f>F26</f>
        <v>17524</v>
      </c>
      <c r="G36" s="8"/>
      <c r="H36" s="33">
        <f>SUM(H34:H35)</f>
        <v>59105</v>
      </c>
      <c r="I36" s="8"/>
      <c r="J36" s="33">
        <f>SUM(J34:J35)</f>
        <v>17525</v>
      </c>
    </row>
    <row r="37" spans="1:10" ht="14.5" customHeight="1" thickTop="1">
      <c r="A37" s="175"/>
      <c r="B37" s="171"/>
      <c r="C37" s="171"/>
      <c r="D37" s="39"/>
      <c r="E37" s="32"/>
      <c r="F37" s="39"/>
      <c r="G37" s="32"/>
      <c r="H37" s="40"/>
      <c r="I37" s="40"/>
      <c r="J37" s="40"/>
    </row>
    <row r="38" spans="1:10" ht="20.25" customHeight="1">
      <c r="A38" s="35" t="s">
        <v>41</v>
      </c>
      <c r="B38" s="171"/>
      <c r="C38" s="171"/>
      <c r="D38" s="39"/>
      <c r="E38" s="40"/>
      <c r="F38" s="39"/>
      <c r="G38" s="40"/>
      <c r="H38" s="40"/>
      <c r="I38" s="40"/>
      <c r="J38" s="40"/>
    </row>
    <row r="39" spans="1:10" ht="20.25" customHeight="1">
      <c r="A39" s="17" t="s">
        <v>74</v>
      </c>
      <c r="B39" s="171"/>
      <c r="C39" s="171"/>
      <c r="D39" s="141">
        <f>D31</f>
        <v>59105</v>
      </c>
      <c r="E39" s="141"/>
      <c r="F39" s="84">
        <v>17524</v>
      </c>
      <c r="G39" s="19"/>
      <c r="H39" s="141">
        <f>H31</f>
        <v>59105</v>
      </c>
      <c r="I39" s="141"/>
      <c r="J39" s="84">
        <v>17525</v>
      </c>
    </row>
    <row r="40" spans="1:10" ht="20.25" customHeight="1">
      <c r="A40" s="14" t="s">
        <v>40</v>
      </c>
      <c r="B40" s="171"/>
      <c r="C40" s="171"/>
      <c r="D40" s="57">
        <v>0</v>
      </c>
      <c r="E40" s="38"/>
      <c r="F40" s="102">
        <v>0</v>
      </c>
      <c r="G40" s="30"/>
      <c r="H40" s="57">
        <v>0</v>
      </c>
      <c r="I40" s="97"/>
      <c r="J40" s="102">
        <v>0</v>
      </c>
    </row>
    <row r="41" spans="1:10" ht="20.25" customHeight="1" thickBot="1">
      <c r="A41" s="35" t="s">
        <v>90</v>
      </c>
      <c r="B41" s="171"/>
      <c r="C41" s="171"/>
      <c r="D41" s="167">
        <f>SUM(D39:D40)</f>
        <v>59105</v>
      </c>
      <c r="E41" s="8"/>
      <c r="F41" s="167">
        <f>SUM(F39:F40)</f>
        <v>17524</v>
      </c>
      <c r="G41" s="32"/>
      <c r="H41" s="33">
        <f>SUM(H39:H40)</f>
        <v>59105</v>
      </c>
      <c r="I41" s="8"/>
      <c r="J41" s="33">
        <f>SUM(J39:J40)</f>
        <v>17525</v>
      </c>
    </row>
    <row r="42" spans="1:10" ht="14.5" customHeight="1" thickTop="1">
      <c r="B42" s="171"/>
      <c r="C42" s="171"/>
      <c r="D42" s="168"/>
      <c r="E42" s="107"/>
      <c r="F42" s="168"/>
      <c r="G42" s="107"/>
      <c r="H42" s="108"/>
      <c r="I42" s="108"/>
      <c r="J42" s="108"/>
    </row>
    <row r="43" spans="1:10" ht="21.75" customHeight="1" thickBot="1">
      <c r="A43" s="35" t="s">
        <v>102</v>
      </c>
      <c r="B43" s="171"/>
      <c r="C43" s="171"/>
      <c r="D43" s="184">
        <f>D36/600000</f>
        <v>9.8508333333333337E-2</v>
      </c>
      <c r="E43" s="164"/>
      <c r="F43" s="184">
        <f>F36/600000</f>
        <v>2.9206666666666665E-2</v>
      </c>
      <c r="G43" s="32"/>
      <c r="H43" s="184">
        <f t="shared" ref="H43" si="0">H36/600000</f>
        <v>9.8508333333333337E-2</v>
      </c>
      <c r="I43" s="164"/>
      <c r="J43" s="184">
        <f t="shared" ref="J43" si="1">J36/600000</f>
        <v>2.9208333333333333E-2</v>
      </c>
    </row>
    <row r="44" spans="1:10" ht="18" customHeight="1" thickTop="1">
      <c r="A44" s="14"/>
      <c r="B44" s="171"/>
      <c r="C44" s="171"/>
      <c r="D44" s="41"/>
      <c r="E44" s="10"/>
      <c r="F44" s="41"/>
      <c r="G44" s="10"/>
      <c r="H44" s="56"/>
      <c r="I44" s="10"/>
      <c r="J44" s="56"/>
    </row>
    <row r="103" spans="1:10" s="22" customFormat="1" ht="21.75" customHeight="1">
      <c r="A103" s="3"/>
      <c r="B103" s="98"/>
      <c r="C103" s="98"/>
      <c r="D103" s="25"/>
      <c r="E103" s="98"/>
      <c r="F103" s="25"/>
      <c r="G103" s="98"/>
      <c r="H103" s="98"/>
      <c r="I103" s="98"/>
      <c r="J103" s="98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zoomScale="70" zoomScaleNormal="78" zoomScaleSheetLayoutView="70" workbookViewId="0">
      <selection activeCell="A31" sqref="A31:XFD33"/>
    </sheetView>
  </sheetViews>
  <sheetFormatPr defaultColWidth="9.09765625" defaultRowHeight="21.75" customHeight="1"/>
  <cols>
    <col min="1" max="1" width="58.296875" style="3" customWidth="1"/>
    <col min="2" max="2" width="7" style="98" customWidth="1"/>
    <col min="3" max="3" width="1.3984375" style="98" customWidth="1"/>
    <col min="4" max="4" width="12.59765625" style="25" customWidth="1"/>
    <col min="5" max="5" width="1.3984375" style="98" customWidth="1"/>
    <col min="6" max="6" width="12.59765625" style="25" customWidth="1"/>
    <col min="7" max="7" width="1.3984375" style="98" customWidth="1"/>
    <col min="8" max="8" width="12.59765625" style="98" customWidth="1"/>
    <col min="9" max="9" width="1.3984375" style="98" customWidth="1"/>
    <col min="10" max="10" width="12.59765625" style="98" customWidth="1"/>
    <col min="11" max="11" width="9.09765625" style="98"/>
    <col min="12" max="12" width="10.8984375" style="98" bestFit="1" customWidth="1"/>
    <col min="13" max="16384" width="9.09765625" style="98"/>
  </cols>
  <sheetData>
    <row r="1" spans="1:13" ht="21" customHeight="1">
      <c r="A1" s="1" t="s">
        <v>99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94</v>
      </c>
      <c r="D2" s="24"/>
      <c r="E2" s="152"/>
      <c r="F2" s="24"/>
      <c r="G2" s="152"/>
      <c r="H2" s="152"/>
      <c r="I2" s="152"/>
      <c r="J2" s="172"/>
    </row>
    <row r="3" spans="1:13" ht="21" customHeight="1">
      <c r="A3" s="155"/>
      <c r="D3" s="24"/>
      <c r="E3" s="152"/>
      <c r="F3" s="24"/>
      <c r="G3" s="152"/>
      <c r="H3" s="201"/>
      <c r="I3" s="201"/>
      <c r="J3" s="201"/>
    </row>
    <row r="4" spans="1:13" ht="21" customHeight="1">
      <c r="B4" s="3"/>
      <c r="C4" s="3"/>
      <c r="D4" s="201" t="s">
        <v>1</v>
      </c>
      <c r="E4" s="201"/>
      <c r="F4" s="201"/>
      <c r="H4" s="201" t="s">
        <v>2</v>
      </c>
      <c r="I4" s="201"/>
      <c r="J4" s="201"/>
    </row>
    <row r="5" spans="1:13" ht="21" customHeight="1">
      <c r="B5" s="153"/>
      <c r="C5" s="153"/>
      <c r="D5" s="202" t="s">
        <v>3</v>
      </c>
      <c r="E5" s="202"/>
      <c r="F5" s="202"/>
      <c r="G5" s="152"/>
      <c r="H5" s="202" t="s">
        <v>3</v>
      </c>
      <c r="I5" s="202"/>
      <c r="J5" s="202"/>
    </row>
    <row r="6" spans="1:13" ht="21" customHeight="1">
      <c r="B6" s="151"/>
      <c r="C6" s="151"/>
      <c r="D6" s="203" t="s">
        <v>171</v>
      </c>
      <c r="E6" s="203"/>
      <c r="F6" s="203"/>
      <c r="G6" s="153"/>
      <c r="H6" s="203" t="s">
        <v>171</v>
      </c>
      <c r="I6" s="203"/>
      <c r="J6" s="203"/>
    </row>
    <row r="7" spans="1:13" ht="21" customHeight="1">
      <c r="B7" s="151"/>
      <c r="C7" s="151"/>
      <c r="D7" s="204" t="s">
        <v>170</v>
      </c>
      <c r="E7" s="204"/>
      <c r="F7" s="204"/>
      <c r="G7" s="153"/>
      <c r="H7" s="204" t="s">
        <v>170</v>
      </c>
      <c r="I7" s="204"/>
      <c r="J7" s="204"/>
    </row>
    <row r="8" spans="1:13" ht="21" customHeight="1">
      <c r="B8" s="151" t="s">
        <v>6</v>
      </c>
      <c r="C8" s="151"/>
      <c r="D8" s="153">
        <v>2023</v>
      </c>
      <c r="E8" s="153"/>
      <c r="F8" s="173">
        <v>2022</v>
      </c>
      <c r="G8" s="153"/>
      <c r="H8" s="153">
        <v>2023</v>
      </c>
      <c r="I8" s="153"/>
      <c r="J8" s="173">
        <v>2022</v>
      </c>
    </row>
    <row r="9" spans="1:13" ht="21" customHeight="1">
      <c r="A9" s="155"/>
      <c r="D9" s="200" t="s">
        <v>101</v>
      </c>
      <c r="E9" s="200"/>
      <c r="F9" s="200"/>
      <c r="G9" s="200"/>
      <c r="H9" s="200"/>
      <c r="I9" s="200"/>
      <c r="J9" s="200"/>
    </row>
    <row r="10" spans="1:13" ht="21" customHeight="1">
      <c r="A10" s="16" t="s">
        <v>70</v>
      </c>
      <c r="B10" s="151">
        <v>3</v>
      </c>
      <c r="C10" s="151"/>
    </row>
    <row r="11" spans="1:13" ht="21" customHeight="1">
      <c r="A11" s="15" t="s">
        <v>80</v>
      </c>
      <c r="B11" s="151">
        <v>9</v>
      </c>
      <c r="C11" s="151"/>
      <c r="D11" s="141">
        <v>5220065</v>
      </c>
      <c r="E11" s="141"/>
      <c r="F11" s="84">
        <v>5044179</v>
      </c>
      <c r="G11" s="97"/>
      <c r="H11" s="141">
        <v>5018901</v>
      </c>
      <c r="I11" s="141"/>
      <c r="J11" s="84">
        <v>4870304</v>
      </c>
    </row>
    <row r="12" spans="1:13" ht="21" customHeight="1">
      <c r="A12" s="3" t="s">
        <v>35</v>
      </c>
      <c r="B12" s="151"/>
      <c r="C12" s="151"/>
      <c r="D12" s="141">
        <v>88626</v>
      </c>
      <c r="E12" s="19"/>
      <c r="F12" s="84">
        <v>50484</v>
      </c>
      <c r="G12" s="97"/>
      <c r="H12" s="141">
        <v>88152</v>
      </c>
      <c r="I12" s="19"/>
      <c r="J12" s="84">
        <v>45437</v>
      </c>
      <c r="L12" s="5"/>
    </row>
    <row r="13" spans="1:13" ht="21" customHeight="1">
      <c r="A13" s="7" t="s">
        <v>71</v>
      </c>
      <c r="B13" s="151"/>
      <c r="C13" s="151"/>
      <c r="D13" s="157">
        <f>SUM(D11:D12)</f>
        <v>5308691</v>
      </c>
      <c r="E13" s="158"/>
      <c r="F13" s="157">
        <f>SUM(F11:F12)</f>
        <v>5094663</v>
      </c>
      <c r="G13" s="8"/>
      <c r="H13" s="157">
        <f>SUM(H11:H12)</f>
        <v>5107053</v>
      </c>
      <c r="I13" s="158"/>
      <c r="J13" s="157">
        <f>SUM(J11:J12)</f>
        <v>4915741</v>
      </c>
    </row>
    <row r="14" spans="1:13" ht="14.15" customHeight="1">
      <c r="A14" s="7"/>
      <c r="B14" s="151"/>
      <c r="C14" s="151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51">
        <v>3</v>
      </c>
      <c r="C15" s="151"/>
      <c r="D15" s="141"/>
      <c r="F15" s="141"/>
      <c r="G15" s="97"/>
      <c r="H15" s="141"/>
      <c r="J15" s="141"/>
    </row>
    <row r="16" spans="1:13" ht="21" customHeight="1">
      <c r="A16" s="14" t="s">
        <v>88</v>
      </c>
      <c r="B16" s="151">
        <v>6</v>
      </c>
      <c r="C16" s="151"/>
      <c r="D16" s="141">
        <v>4551457</v>
      </c>
      <c r="E16" s="141"/>
      <c r="F16" s="84">
        <v>4388719</v>
      </c>
      <c r="G16" s="97"/>
      <c r="H16" s="141">
        <v>4445312</v>
      </c>
      <c r="I16" s="141"/>
      <c r="J16" s="84">
        <v>4302278</v>
      </c>
      <c r="L16" s="28"/>
      <c r="M16" s="28"/>
    </row>
    <row r="17" spans="1:10" ht="21" customHeight="1">
      <c r="A17" s="15" t="s">
        <v>81</v>
      </c>
      <c r="B17" s="151"/>
      <c r="C17" s="151"/>
      <c r="D17" s="141">
        <v>499289</v>
      </c>
      <c r="F17" s="84">
        <v>472479</v>
      </c>
      <c r="G17" s="97"/>
      <c r="H17" s="141">
        <v>473840</v>
      </c>
      <c r="J17" s="84">
        <v>454113</v>
      </c>
    </row>
    <row r="18" spans="1:10" ht="21" customHeight="1">
      <c r="A18" s="15" t="s">
        <v>37</v>
      </c>
      <c r="B18" s="151"/>
      <c r="C18" s="151"/>
      <c r="D18" s="58">
        <v>150466</v>
      </c>
      <c r="F18" s="188">
        <v>147477</v>
      </c>
      <c r="G18" s="97"/>
      <c r="H18" s="58">
        <v>105649</v>
      </c>
      <c r="J18" s="188">
        <v>105749</v>
      </c>
    </row>
    <row r="19" spans="1:10" ht="21" customHeight="1">
      <c r="A19" s="7" t="s">
        <v>39</v>
      </c>
      <c r="B19" s="151"/>
      <c r="C19" s="151"/>
      <c r="D19" s="159">
        <f>SUM(D16:D18)</f>
        <v>5201212</v>
      </c>
      <c r="F19" s="159">
        <f>SUM(F16:F18)</f>
        <v>5008675</v>
      </c>
      <c r="G19" s="8"/>
      <c r="H19" s="159">
        <f>SUM(H16:H18)</f>
        <v>5024801</v>
      </c>
      <c r="J19" s="159">
        <f>SUM(J16:J18)</f>
        <v>4862140</v>
      </c>
    </row>
    <row r="20" spans="1:10" ht="14.15" customHeight="1">
      <c r="B20" s="151"/>
      <c r="C20" s="151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112</v>
      </c>
      <c r="B21" s="150"/>
      <c r="C21" s="151"/>
      <c r="D21" s="160">
        <f>D13-D19</f>
        <v>107479</v>
      </c>
      <c r="E21" s="13"/>
      <c r="F21" s="160">
        <f>F13-F19</f>
        <v>85988</v>
      </c>
      <c r="G21" s="161"/>
      <c r="H21" s="160">
        <f>H13-H19</f>
        <v>82252</v>
      </c>
      <c r="I21" s="13"/>
      <c r="J21" s="160">
        <f>J13-J19</f>
        <v>53601</v>
      </c>
    </row>
    <row r="22" spans="1:10" ht="21" customHeight="1">
      <c r="A22" s="162" t="s">
        <v>108</v>
      </c>
      <c r="B22" s="150"/>
      <c r="C22" s="151"/>
      <c r="D22" s="160">
        <v>0</v>
      </c>
      <c r="E22" s="27"/>
      <c r="F22" s="189">
        <v>0</v>
      </c>
      <c r="G22" s="9"/>
      <c r="H22" s="141">
        <v>19994</v>
      </c>
      <c r="I22" s="27"/>
      <c r="J22" s="84">
        <v>25862</v>
      </c>
    </row>
    <row r="23" spans="1:10" ht="21" customHeight="1">
      <c r="A23" s="162" t="s">
        <v>38</v>
      </c>
      <c r="B23" s="150">
        <v>3</v>
      </c>
      <c r="C23" s="151"/>
      <c r="D23" s="58">
        <v>14255</v>
      </c>
      <c r="E23" s="58"/>
      <c r="F23" s="188">
        <v>24579</v>
      </c>
      <c r="G23" s="9"/>
      <c r="H23" s="58">
        <v>14193</v>
      </c>
      <c r="I23" s="27"/>
      <c r="J23" s="188">
        <v>24510</v>
      </c>
    </row>
    <row r="24" spans="1:10" ht="21" customHeight="1">
      <c r="A24" s="99" t="s">
        <v>73</v>
      </c>
      <c r="B24" s="151"/>
      <c r="C24" s="151"/>
      <c r="D24" s="160">
        <f>D13-D19+D22-D23</f>
        <v>93224</v>
      </c>
      <c r="E24" s="99"/>
      <c r="F24" s="160">
        <f>F13-F19+F22-F23</f>
        <v>61409</v>
      </c>
      <c r="G24" s="8"/>
      <c r="H24" s="160">
        <f>H13-H19+H22-H23</f>
        <v>88053</v>
      </c>
      <c r="I24" s="99"/>
      <c r="J24" s="160">
        <f>J13-J19+J22-J23</f>
        <v>54953</v>
      </c>
    </row>
    <row r="25" spans="1:10" ht="21" customHeight="1">
      <c r="A25" s="98" t="s">
        <v>72</v>
      </c>
      <c r="B25" s="150"/>
      <c r="C25" s="151"/>
      <c r="D25" s="141">
        <v>-5233</v>
      </c>
      <c r="E25" s="141"/>
      <c r="F25" s="84">
        <v>-12945</v>
      </c>
      <c r="G25" s="30"/>
      <c r="H25" s="141">
        <v>-62</v>
      </c>
      <c r="I25" s="141"/>
      <c r="J25" s="84">
        <v>-6489</v>
      </c>
    </row>
    <row r="26" spans="1:10" ht="21" customHeight="1" thickBot="1">
      <c r="A26" s="99" t="s">
        <v>89</v>
      </c>
      <c r="B26" s="151"/>
      <c r="C26" s="151"/>
      <c r="D26" s="163">
        <f>+D24+D25</f>
        <v>87991</v>
      </c>
      <c r="E26" s="29"/>
      <c r="F26" s="163">
        <f>+F24+F25</f>
        <v>48464</v>
      </c>
      <c r="G26" s="8"/>
      <c r="H26" s="163">
        <f>SUM(H24:H25)</f>
        <v>87991</v>
      </c>
      <c r="I26" s="29"/>
      <c r="J26" s="163">
        <f>SUM(J24:J25)</f>
        <v>48464</v>
      </c>
    </row>
    <row r="27" spans="1:10" ht="14.15" customHeight="1" thickTop="1">
      <c r="A27" s="99"/>
      <c r="B27" s="151"/>
      <c r="C27" s="151"/>
      <c r="D27" s="31"/>
      <c r="E27" s="8"/>
      <c r="F27" s="31"/>
      <c r="G27" s="8"/>
      <c r="H27" s="40"/>
      <c r="I27" s="8"/>
      <c r="J27" s="40"/>
    </row>
    <row r="28" spans="1:10" ht="21" customHeight="1">
      <c r="A28" s="99" t="s">
        <v>139</v>
      </c>
      <c r="B28" s="169"/>
      <c r="C28" s="169"/>
      <c r="D28" s="31"/>
      <c r="E28" s="8"/>
      <c r="F28" s="31"/>
      <c r="G28" s="8"/>
      <c r="H28" s="40"/>
      <c r="I28" s="8"/>
      <c r="J28" s="40"/>
    </row>
    <row r="29" spans="1:10" ht="21" customHeight="1">
      <c r="A29" s="99" t="s">
        <v>148</v>
      </c>
      <c r="B29" s="151"/>
      <c r="C29" s="151"/>
      <c r="D29" s="103"/>
      <c r="E29" s="59"/>
      <c r="F29" s="103"/>
      <c r="G29" s="59"/>
      <c r="H29" s="103"/>
      <c r="I29" s="59"/>
      <c r="J29" s="103"/>
    </row>
    <row r="30" spans="1:10" ht="21" customHeight="1">
      <c r="A30" s="99" t="s">
        <v>110</v>
      </c>
      <c r="B30" s="171"/>
      <c r="C30" s="171"/>
      <c r="D30" s="103">
        <v>0</v>
      </c>
      <c r="E30" s="59"/>
      <c r="F30" s="103">
        <v>0</v>
      </c>
      <c r="G30" s="59"/>
      <c r="H30" s="103">
        <v>0</v>
      </c>
      <c r="I30" s="59"/>
      <c r="J30" s="103">
        <v>0</v>
      </c>
    </row>
    <row r="31" spans="1:10" ht="21" customHeight="1" thickBot="1">
      <c r="A31" s="99" t="s">
        <v>90</v>
      </c>
      <c r="B31" s="151"/>
      <c r="C31" s="151"/>
      <c r="D31" s="33">
        <f>D26+D30</f>
        <v>87991</v>
      </c>
      <c r="E31" s="8"/>
      <c r="F31" s="33">
        <f>F26+F30</f>
        <v>48464</v>
      </c>
      <c r="G31" s="8"/>
      <c r="H31" s="33">
        <f>H26+H30</f>
        <v>87991</v>
      </c>
      <c r="I31" s="8"/>
      <c r="J31" s="33">
        <f>J26+J30</f>
        <v>48464</v>
      </c>
    </row>
    <row r="32" spans="1:10" ht="12.75" hidden="1" customHeight="1" thickTop="1">
      <c r="A32" s="13"/>
      <c r="B32" s="151"/>
      <c r="C32" s="151"/>
      <c r="D32" s="34"/>
      <c r="E32" s="9"/>
      <c r="F32" s="34"/>
      <c r="G32" s="9"/>
      <c r="H32" s="9"/>
      <c r="I32" s="9"/>
      <c r="J32" s="9"/>
    </row>
    <row r="33" spans="1:10" ht="14.15" customHeight="1">
      <c r="A33" s="155"/>
      <c r="B33" s="151"/>
      <c r="C33" s="151"/>
      <c r="D33" s="31"/>
      <c r="E33" s="32"/>
      <c r="F33" s="31"/>
      <c r="G33" s="32"/>
      <c r="H33" s="40"/>
      <c r="I33" s="40"/>
      <c r="J33" s="40"/>
    </row>
    <row r="34" spans="1:10" ht="21" customHeight="1">
      <c r="A34" s="35" t="s">
        <v>68</v>
      </c>
      <c r="B34" s="151"/>
      <c r="C34" s="151"/>
      <c r="D34" s="36"/>
      <c r="E34" s="97"/>
      <c r="F34" s="36"/>
      <c r="G34" s="97"/>
      <c r="H34" s="37"/>
      <c r="I34" s="97"/>
      <c r="J34" s="37"/>
    </row>
    <row r="35" spans="1:10" ht="21" customHeight="1">
      <c r="A35" s="17" t="s">
        <v>74</v>
      </c>
      <c r="B35" s="151"/>
      <c r="C35" s="151"/>
      <c r="D35" s="141">
        <f>D26</f>
        <v>87991</v>
      </c>
      <c r="E35" s="38"/>
      <c r="F35" s="84">
        <v>48464</v>
      </c>
      <c r="G35" s="141"/>
      <c r="H35" s="141">
        <f>H26</f>
        <v>87991</v>
      </c>
      <c r="I35" s="141"/>
      <c r="J35" s="84">
        <v>48464</v>
      </c>
    </row>
    <row r="36" spans="1:10" ht="21" customHeight="1">
      <c r="A36" s="14" t="s">
        <v>40</v>
      </c>
      <c r="B36" s="151"/>
      <c r="C36" s="151"/>
      <c r="D36" s="57">
        <v>0</v>
      </c>
      <c r="E36" s="38"/>
      <c r="F36" s="189">
        <v>0</v>
      </c>
      <c r="G36" s="38"/>
      <c r="H36" s="57">
        <v>0</v>
      </c>
      <c r="I36" s="97"/>
      <c r="J36" s="189">
        <v>0</v>
      </c>
    </row>
    <row r="37" spans="1:10" ht="21" customHeight="1" thickBot="1">
      <c r="A37" s="35" t="s">
        <v>89</v>
      </c>
      <c r="B37" s="151"/>
      <c r="C37" s="151"/>
      <c r="D37" s="33">
        <f>D26</f>
        <v>87991</v>
      </c>
      <c r="E37" s="8"/>
      <c r="F37" s="33">
        <f>F26</f>
        <v>48464</v>
      </c>
      <c r="G37" s="8"/>
      <c r="H37" s="33">
        <f>SUM(H35:H36)</f>
        <v>87991</v>
      </c>
      <c r="I37" s="8"/>
      <c r="J37" s="33">
        <f>SUM(J35:J36)</f>
        <v>48464</v>
      </c>
    </row>
    <row r="38" spans="1:10" ht="14.15" customHeight="1" thickTop="1">
      <c r="A38" s="155"/>
      <c r="B38" s="151"/>
      <c r="C38" s="151"/>
      <c r="D38" s="31"/>
      <c r="E38" s="32"/>
      <c r="F38" s="31"/>
      <c r="G38" s="32"/>
      <c r="H38" s="40"/>
      <c r="I38" s="40"/>
      <c r="J38" s="40"/>
    </row>
    <row r="39" spans="1:10" ht="21" customHeight="1">
      <c r="A39" s="35" t="s">
        <v>41</v>
      </c>
      <c r="B39" s="151"/>
      <c r="C39" s="151"/>
      <c r="D39" s="39"/>
      <c r="E39" s="40"/>
      <c r="F39" s="39"/>
      <c r="G39" s="40"/>
      <c r="H39" s="40"/>
      <c r="I39" s="40"/>
      <c r="J39" s="40"/>
    </row>
    <row r="40" spans="1:10" ht="21" customHeight="1">
      <c r="A40" s="17" t="s">
        <v>74</v>
      </c>
      <c r="B40" s="151"/>
      <c r="C40" s="151"/>
      <c r="D40" s="141">
        <f>D31</f>
        <v>87991</v>
      </c>
      <c r="E40" s="141"/>
      <c r="F40" s="84">
        <v>48464</v>
      </c>
      <c r="G40" s="19"/>
      <c r="H40" s="141">
        <f>H26</f>
        <v>87991</v>
      </c>
      <c r="I40" s="141"/>
      <c r="J40" s="84">
        <v>48464</v>
      </c>
    </row>
    <row r="41" spans="1:10" ht="21" customHeight="1">
      <c r="A41" s="14" t="s">
        <v>40</v>
      </c>
      <c r="B41" s="151"/>
      <c r="C41" s="151"/>
      <c r="D41" s="57">
        <v>0</v>
      </c>
      <c r="E41" s="38"/>
      <c r="F41" s="189">
        <v>0</v>
      </c>
      <c r="G41" s="30"/>
      <c r="H41" s="57">
        <v>0</v>
      </c>
      <c r="I41" s="97"/>
      <c r="J41" s="189">
        <v>0</v>
      </c>
    </row>
    <row r="42" spans="1:10" ht="21" customHeight="1" thickBot="1">
      <c r="A42" s="35" t="s">
        <v>90</v>
      </c>
      <c r="B42" s="151"/>
      <c r="C42" s="151"/>
      <c r="D42" s="33">
        <f>SUM(D40:D41)</f>
        <v>87991</v>
      </c>
      <c r="E42" s="8"/>
      <c r="F42" s="33">
        <f>SUM(F40:F41)</f>
        <v>48464</v>
      </c>
      <c r="G42" s="32"/>
      <c r="H42" s="33">
        <f>SUM(H40:H41)</f>
        <v>87991</v>
      </c>
      <c r="I42" s="8"/>
      <c r="J42" s="33">
        <f>SUM(J40:J41)</f>
        <v>48464</v>
      </c>
    </row>
    <row r="43" spans="1:10" ht="14.15" customHeight="1" thickTop="1">
      <c r="B43" s="151"/>
      <c r="C43" s="151"/>
      <c r="D43" s="106"/>
      <c r="E43" s="107"/>
      <c r="F43" s="106"/>
      <c r="G43" s="107"/>
      <c r="H43" s="108"/>
      <c r="I43" s="108"/>
      <c r="J43" s="108"/>
    </row>
    <row r="44" spans="1:10" ht="21" customHeight="1" thickBot="1">
      <c r="A44" s="35" t="s">
        <v>102</v>
      </c>
      <c r="B44" s="151"/>
      <c r="C44" s="151"/>
      <c r="D44" s="184">
        <f>D37/600000</f>
        <v>0.14665166666666668</v>
      </c>
      <c r="E44" s="164"/>
      <c r="F44" s="184">
        <f>F37/600000</f>
        <v>8.0773333333333336E-2</v>
      </c>
      <c r="G44" s="164"/>
      <c r="H44" s="184">
        <f>H37/600000</f>
        <v>0.14665166666666668</v>
      </c>
      <c r="I44" s="164"/>
      <c r="J44" s="184">
        <f>J37/600000</f>
        <v>8.0773333333333336E-2</v>
      </c>
    </row>
    <row r="45" spans="1:10" ht="18" customHeight="1" thickTop="1">
      <c r="A45" s="14"/>
      <c r="B45" s="151"/>
      <c r="C45" s="151"/>
      <c r="D45" s="41"/>
      <c r="E45" s="10"/>
      <c r="F45" s="41"/>
      <c r="G45" s="10"/>
      <c r="H45" s="56"/>
      <c r="I45" s="10"/>
      <c r="J45" s="56"/>
    </row>
    <row r="104" spans="1:10" s="22" customFormat="1" ht="21.75" customHeight="1">
      <c r="A104" s="3"/>
      <c r="B104" s="98"/>
      <c r="C104" s="98"/>
      <c r="D104" s="25"/>
      <c r="E104" s="98"/>
      <c r="F104" s="25"/>
      <c r="G104" s="98"/>
      <c r="H104" s="98"/>
      <c r="I104" s="98"/>
      <c r="J104" s="98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P25"/>
  <sheetViews>
    <sheetView view="pageBreakPreview" zoomScale="70" zoomScaleNormal="80" zoomScaleSheetLayoutView="70" workbookViewId="0">
      <selection activeCell="A15" sqref="A15"/>
    </sheetView>
  </sheetViews>
  <sheetFormatPr defaultColWidth="8.8984375" defaultRowHeight="21.5"/>
  <cols>
    <col min="1" max="1" width="41.3984375" style="165" customWidth="1"/>
    <col min="2" max="2" width="6.69921875" style="165" customWidth="1"/>
    <col min="3" max="3" width="13.8984375" style="165" customWidth="1"/>
    <col min="4" max="4" width="1.3984375" style="165" customWidth="1"/>
    <col min="5" max="5" width="13.8984375" style="165" customWidth="1"/>
    <col min="6" max="6" width="1.3984375" style="165" customWidth="1"/>
    <col min="7" max="7" width="19.69921875" style="165" customWidth="1"/>
    <col min="8" max="8" width="1.3984375" style="165" customWidth="1"/>
    <col min="9" max="9" width="16.3984375" style="165" customWidth="1"/>
    <col min="10" max="10" width="1.3984375" style="165" customWidth="1"/>
    <col min="11" max="11" width="13.8984375" style="165" customWidth="1"/>
    <col min="12" max="12" width="1.3984375" style="165" customWidth="1"/>
    <col min="13" max="13" width="14.59765625" style="165" customWidth="1"/>
    <col min="14" max="14" width="1.3984375" style="165" customWidth="1"/>
    <col min="15" max="15" width="13.8984375" style="165" customWidth="1"/>
    <col min="16" max="16" width="16.296875" style="165" customWidth="1"/>
    <col min="17" max="16384" width="8.8984375" style="165"/>
  </cols>
  <sheetData>
    <row r="1" spans="1:16">
      <c r="A1" s="1" t="s">
        <v>99</v>
      </c>
      <c r="B1" s="43"/>
      <c r="C1" s="97"/>
      <c r="D1" s="37"/>
      <c r="E1" s="9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95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5"/>
      <c r="B3" s="175"/>
      <c r="C3" s="175"/>
      <c r="D3" s="175"/>
      <c r="E3" s="175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205" t="s">
        <v>42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54"/>
    </row>
    <row r="5" spans="1:16">
      <c r="A5" s="3"/>
      <c r="B5" s="43"/>
      <c r="C5" s="174"/>
      <c r="D5" s="174"/>
      <c r="E5" s="174"/>
      <c r="F5" s="174"/>
      <c r="G5" s="174"/>
      <c r="H5" s="174"/>
      <c r="I5" s="174"/>
      <c r="J5" s="174"/>
      <c r="K5" s="206" t="s">
        <v>66</v>
      </c>
      <c r="L5" s="206"/>
      <c r="M5" s="206"/>
      <c r="N5" s="174"/>
      <c r="O5" s="174"/>
      <c r="P5" s="174"/>
    </row>
    <row r="6" spans="1:16">
      <c r="A6" s="3"/>
      <c r="B6" s="3"/>
      <c r="C6" s="98"/>
      <c r="D6" s="174"/>
      <c r="E6" s="45"/>
      <c r="F6" s="45"/>
      <c r="G6" s="45"/>
      <c r="H6" s="45"/>
      <c r="I6" s="45" t="s">
        <v>43</v>
      </c>
      <c r="J6" s="45"/>
      <c r="K6" s="98"/>
      <c r="L6" s="45"/>
      <c r="M6" s="98"/>
      <c r="N6" s="45"/>
      <c r="O6" s="172"/>
    </row>
    <row r="7" spans="1:16">
      <c r="A7" s="3"/>
      <c r="B7" s="173"/>
      <c r="C7" s="46" t="s">
        <v>44</v>
      </c>
      <c r="D7" s="29"/>
      <c r="E7" s="173" t="s">
        <v>97</v>
      </c>
      <c r="F7" s="45"/>
      <c r="G7" s="45"/>
      <c r="H7" s="45"/>
      <c r="I7" s="173" t="s">
        <v>45</v>
      </c>
      <c r="J7" s="173"/>
      <c r="K7" s="98"/>
      <c r="L7" s="173"/>
      <c r="M7" s="98"/>
      <c r="N7" s="45"/>
      <c r="O7" s="98"/>
    </row>
    <row r="8" spans="1:16">
      <c r="A8" s="3"/>
      <c r="B8" s="173"/>
      <c r="C8" s="46" t="s">
        <v>46</v>
      </c>
      <c r="D8" s="29"/>
      <c r="E8" s="173" t="s">
        <v>85</v>
      </c>
      <c r="F8" s="45"/>
      <c r="G8" s="173" t="s">
        <v>86</v>
      </c>
      <c r="H8" s="45"/>
      <c r="I8" s="173" t="s">
        <v>48</v>
      </c>
      <c r="J8" s="173"/>
      <c r="K8" s="46"/>
      <c r="L8" s="173"/>
      <c r="M8" s="46"/>
      <c r="N8" s="45"/>
      <c r="O8" s="46" t="s">
        <v>49</v>
      </c>
    </row>
    <row r="9" spans="1:16">
      <c r="A9" s="3"/>
      <c r="B9" s="171" t="s">
        <v>6</v>
      </c>
      <c r="C9" s="46" t="s">
        <v>50</v>
      </c>
      <c r="D9" s="29"/>
      <c r="E9" s="173" t="s">
        <v>82</v>
      </c>
      <c r="F9" s="45"/>
      <c r="G9" s="173" t="s">
        <v>79</v>
      </c>
      <c r="H9" s="45"/>
      <c r="I9" s="173" t="s">
        <v>51</v>
      </c>
      <c r="J9" s="173"/>
      <c r="K9" s="46" t="s">
        <v>103</v>
      </c>
      <c r="L9" s="173"/>
      <c r="M9" s="46" t="s">
        <v>47</v>
      </c>
      <c r="N9" s="45"/>
      <c r="O9" s="46" t="s">
        <v>52</v>
      </c>
    </row>
    <row r="10" spans="1:16">
      <c r="A10" s="98"/>
      <c r="B10" s="171"/>
      <c r="C10" s="200" t="s">
        <v>101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</row>
    <row r="11" spans="1:16">
      <c r="A11" s="175" t="s">
        <v>173</v>
      </c>
      <c r="B11" s="17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9" t="s">
        <v>136</v>
      </c>
      <c r="B12" s="171"/>
      <c r="C12" s="34">
        <v>300000</v>
      </c>
      <c r="D12" s="34"/>
      <c r="E12" s="34">
        <v>331763</v>
      </c>
      <c r="F12" s="34"/>
      <c r="G12" s="48">
        <v>2433</v>
      </c>
      <c r="H12" s="34"/>
      <c r="I12" s="34">
        <v>-160</v>
      </c>
      <c r="J12" s="34"/>
      <c r="K12" s="34">
        <v>11100</v>
      </c>
      <c r="L12" s="34"/>
      <c r="M12" s="34">
        <v>88387</v>
      </c>
      <c r="N12" s="34"/>
      <c r="O12" s="34">
        <f>SUM(C12:M12)</f>
        <v>733523</v>
      </c>
    </row>
    <row r="13" spans="1:16" ht="16" customHeight="1">
      <c r="A13" s="99"/>
      <c r="B13" s="171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99" t="s">
        <v>134</v>
      </c>
      <c r="B14" s="171"/>
      <c r="C14" s="34"/>
      <c r="D14" s="34"/>
      <c r="E14" s="34"/>
      <c r="F14" s="34"/>
      <c r="G14" s="48"/>
      <c r="H14" s="34"/>
      <c r="I14" s="34"/>
      <c r="J14" s="34"/>
      <c r="K14" s="34"/>
      <c r="L14" s="34"/>
      <c r="M14" s="34"/>
      <c r="N14" s="34"/>
      <c r="O14" s="34"/>
    </row>
    <row r="15" spans="1:16">
      <c r="A15" s="99" t="s">
        <v>135</v>
      </c>
      <c r="B15" s="17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4"/>
      <c r="O15" s="34"/>
    </row>
    <row r="16" spans="1:16">
      <c r="A16" s="98" t="s">
        <v>121</v>
      </c>
      <c r="B16" s="171">
        <v>10</v>
      </c>
      <c r="C16" s="94">
        <v>0</v>
      </c>
      <c r="D16" s="94"/>
      <c r="E16" s="94">
        <v>0</v>
      </c>
      <c r="F16" s="94"/>
      <c r="G16" s="94">
        <v>0</v>
      </c>
      <c r="H16" s="94"/>
      <c r="I16" s="94">
        <v>0</v>
      </c>
      <c r="J16" s="23"/>
      <c r="K16" s="94">
        <v>0</v>
      </c>
      <c r="M16" s="51">
        <v>-48000</v>
      </c>
      <c r="N16" s="23"/>
      <c r="O16" s="36">
        <f>SUM(C16:M16)</f>
        <v>-48000</v>
      </c>
    </row>
    <row r="17" spans="1:16">
      <c r="A17" s="99" t="s">
        <v>123</v>
      </c>
      <c r="B17" s="171"/>
      <c r="C17" s="149">
        <f>SUM(C16)</f>
        <v>0</v>
      </c>
      <c r="D17" s="23"/>
      <c r="E17" s="149">
        <f>SUM(E16)</f>
        <v>0</v>
      </c>
      <c r="F17" s="23"/>
      <c r="G17" s="149">
        <f>SUM(G16)</f>
        <v>0</v>
      </c>
      <c r="H17" s="23"/>
      <c r="I17" s="149">
        <f>SUM(I16)</f>
        <v>0</v>
      </c>
      <c r="J17" s="23"/>
      <c r="K17" s="149">
        <f>SUM(K16)</f>
        <v>0</v>
      </c>
      <c r="M17" s="149">
        <f>SUM(M16)</f>
        <v>-48000</v>
      </c>
      <c r="N17" s="23"/>
      <c r="O17" s="149">
        <f>SUM(O16)</f>
        <v>-48000</v>
      </c>
    </row>
    <row r="18" spans="1:16" ht="16" customHeight="1">
      <c r="A18" s="99"/>
      <c r="B18" s="171"/>
      <c r="C18" s="98"/>
      <c r="D18" s="29"/>
      <c r="E18" s="98"/>
      <c r="F18" s="29"/>
      <c r="G18" s="29"/>
      <c r="H18" s="29"/>
      <c r="I18" s="98"/>
      <c r="J18" s="98"/>
      <c r="K18" s="98"/>
      <c r="L18" s="98"/>
      <c r="M18" s="98"/>
      <c r="N18" s="29"/>
      <c r="O18" s="98"/>
    </row>
    <row r="19" spans="1:16">
      <c r="A19" s="175" t="s">
        <v>91</v>
      </c>
      <c r="B19" s="171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6">
      <c r="A20" s="3" t="s">
        <v>54</v>
      </c>
      <c r="B20" s="171"/>
      <c r="C20" s="36">
        <v>0</v>
      </c>
      <c r="D20" s="34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f>'PL 5'!F26</f>
        <v>48464</v>
      </c>
      <c r="N20" s="48"/>
      <c r="O20" s="36">
        <f>SUM(C20:M20)</f>
        <v>48464</v>
      </c>
    </row>
    <row r="21" spans="1:16">
      <c r="A21" s="3" t="s">
        <v>109</v>
      </c>
      <c r="B21" s="171"/>
      <c r="C21" s="36">
        <v>0</v>
      </c>
      <c r="D21" s="34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48"/>
      <c r="O21" s="36">
        <v>0</v>
      </c>
    </row>
    <row r="22" spans="1:16">
      <c r="A22" s="175" t="s">
        <v>90</v>
      </c>
      <c r="B22" s="171"/>
      <c r="C22" s="105">
        <f>C20</f>
        <v>0</v>
      </c>
      <c r="D22" s="36"/>
      <c r="E22" s="105">
        <f>SUM(E20:E20)</f>
        <v>0</v>
      </c>
      <c r="F22" s="34"/>
      <c r="G22" s="105">
        <f>SUM(G20:G20)</f>
        <v>0</v>
      </c>
      <c r="H22" s="34"/>
      <c r="I22" s="105">
        <f>SUM(I20:I20)</f>
        <v>0</v>
      </c>
      <c r="J22" s="48"/>
      <c r="K22" s="104">
        <f>SUM(K20:K20)</f>
        <v>0</v>
      </c>
      <c r="L22" s="48"/>
      <c r="M22" s="104">
        <f>SUM(M20:M21)</f>
        <v>48464</v>
      </c>
      <c r="N22" s="34"/>
      <c r="O22" s="104">
        <f>SUM(O20:O21)</f>
        <v>48464</v>
      </c>
    </row>
    <row r="23" spans="1:16" ht="16" customHeight="1">
      <c r="A23" s="175"/>
      <c r="B23" s="171"/>
      <c r="C23" s="36"/>
      <c r="D23" s="36"/>
      <c r="E23" s="36"/>
      <c r="F23" s="34"/>
      <c r="G23" s="36"/>
      <c r="H23" s="34"/>
      <c r="I23" s="36"/>
      <c r="J23" s="48"/>
      <c r="K23" s="48"/>
      <c r="L23" s="48"/>
      <c r="M23" s="48"/>
      <c r="N23" s="34"/>
      <c r="O23" s="48"/>
    </row>
    <row r="24" spans="1:16" ht="21.65" customHeight="1" thickBot="1">
      <c r="A24" s="99" t="s">
        <v>174</v>
      </c>
      <c r="B24" s="171"/>
      <c r="C24" s="49">
        <f>C12+C22+C17</f>
        <v>300000</v>
      </c>
      <c r="D24" s="36"/>
      <c r="E24" s="49">
        <f>E12+E22+E17</f>
        <v>331763</v>
      </c>
      <c r="F24" s="34"/>
      <c r="G24" s="49">
        <f>G12+G22+G17</f>
        <v>2433</v>
      </c>
      <c r="H24" s="34"/>
      <c r="I24" s="49">
        <f>I12+I22+I17</f>
        <v>-160</v>
      </c>
      <c r="J24" s="48"/>
      <c r="K24" s="49">
        <f>K12+K22+K17</f>
        <v>11100</v>
      </c>
      <c r="L24" s="48"/>
      <c r="M24" s="49">
        <f>M12+M22+M17</f>
        <v>88851</v>
      </c>
      <c r="N24" s="34"/>
      <c r="O24" s="49">
        <f>O12+O22+O17</f>
        <v>733987</v>
      </c>
      <c r="P24" s="183"/>
    </row>
    <row r="25" spans="1:16" ht="22" thickTop="1">
      <c r="D25" s="36"/>
      <c r="F25" s="34"/>
      <c r="L25" s="48"/>
      <c r="N25" s="34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P26"/>
  <sheetViews>
    <sheetView view="pageBreakPreview" zoomScale="70" zoomScaleNormal="76" zoomScaleSheetLayoutView="70" workbookViewId="0">
      <selection activeCell="A21" sqref="A21"/>
    </sheetView>
  </sheetViews>
  <sheetFormatPr defaultColWidth="8.8984375" defaultRowHeight="21.5"/>
  <cols>
    <col min="1" max="1" width="41.3984375" style="165" customWidth="1"/>
    <col min="2" max="2" width="6.69921875" style="165" customWidth="1"/>
    <col min="3" max="3" width="13.8984375" style="165" customWidth="1"/>
    <col min="4" max="4" width="1.3984375" style="165" customWidth="1"/>
    <col min="5" max="5" width="13.8984375" style="165" customWidth="1"/>
    <col min="6" max="6" width="1.3984375" style="165" customWidth="1"/>
    <col min="7" max="7" width="19.69921875" style="165" customWidth="1"/>
    <col min="8" max="8" width="1.3984375" style="165" customWidth="1"/>
    <col min="9" max="9" width="16.3984375" style="165" customWidth="1"/>
    <col min="10" max="10" width="1.3984375" style="165" customWidth="1"/>
    <col min="11" max="11" width="13.8984375" style="165" customWidth="1"/>
    <col min="12" max="12" width="1.3984375" style="165" customWidth="1"/>
    <col min="13" max="13" width="14.59765625" style="165" customWidth="1"/>
    <col min="14" max="14" width="1.3984375" style="165" customWidth="1"/>
    <col min="15" max="15" width="13.8984375" style="165" customWidth="1"/>
    <col min="16" max="16" width="16.296875" style="165" customWidth="1"/>
    <col min="17" max="16384" width="8.8984375" style="165"/>
  </cols>
  <sheetData>
    <row r="1" spans="1:16">
      <c r="A1" s="1" t="s">
        <v>99</v>
      </c>
      <c r="B1" s="43"/>
      <c r="C1" s="97"/>
      <c r="D1" s="37"/>
      <c r="E1" s="9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95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5"/>
      <c r="B3" s="175"/>
      <c r="C3" s="175"/>
      <c r="D3" s="175"/>
      <c r="E3" s="175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205" t="s">
        <v>42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54"/>
    </row>
    <row r="5" spans="1:16">
      <c r="A5" s="3"/>
      <c r="B5" s="43"/>
      <c r="C5" s="174"/>
      <c r="D5" s="174"/>
      <c r="E5" s="174"/>
      <c r="F5" s="174"/>
      <c r="G5" s="174"/>
      <c r="H5" s="174"/>
      <c r="I5" s="174"/>
      <c r="J5" s="174"/>
      <c r="K5" s="206" t="s">
        <v>66</v>
      </c>
      <c r="L5" s="206"/>
      <c r="M5" s="206"/>
      <c r="N5" s="174"/>
      <c r="O5" s="174"/>
      <c r="P5" s="174"/>
    </row>
    <row r="6" spans="1:16">
      <c r="A6" s="3"/>
      <c r="B6" s="3"/>
      <c r="C6" s="98"/>
      <c r="D6" s="174"/>
      <c r="E6" s="45"/>
      <c r="F6" s="45"/>
      <c r="G6" s="45"/>
      <c r="H6" s="45"/>
      <c r="I6" s="45" t="s">
        <v>43</v>
      </c>
      <c r="J6" s="45"/>
      <c r="K6" s="98"/>
      <c r="L6" s="45"/>
      <c r="M6" s="98"/>
      <c r="N6" s="45"/>
      <c r="O6" s="172"/>
    </row>
    <row r="7" spans="1:16">
      <c r="A7" s="3"/>
      <c r="B7" s="173"/>
      <c r="C7" s="46" t="s">
        <v>44</v>
      </c>
      <c r="D7" s="29"/>
      <c r="E7" s="173" t="s">
        <v>97</v>
      </c>
      <c r="F7" s="45"/>
      <c r="G7" s="45"/>
      <c r="H7" s="45"/>
      <c r="I7" s="173" t="s">
        <v>45</v>
      </c>
      <c r="J7" s="173"/>
      <c r="K7" s="98"/>
      <c r="L7" s="173"/>
      <c r="M7" s="98"/>
      <c r="N7" s="45"/>
      <c r="O7" s="98"/>
    </row>
    <row r="8" spans="1:16">
      <c r="A8" s="3"/>
      <c r="B8" s="173"/>
      <c r="C8" s="46" t="s">
        <v>46</v>
      </c>
      <c r="D8" s="29"/>
      <c r="E8" s="173" t="s">
        <v>85</v>
      </c>
      <c r="F8" s="45"/>
      <c r="G8" s="173" t="s">
        <v>86</v>
      </c>
      <c r="H8" s="45"/>
      <c r="I8" s="173" t="s">
        <v>48</v>
      </c>
      <c r="J8" s="173"/>
      <c r="K8" s="46"/>
      <c r="L8" s="173"/>
      <c r="M8" s="46"/>
      <c r="N8" s="45"/>
      <c r="O8" s="46" t="s">
        <v>49</v>
      </c>
    </row>
    <row r="9" spans="1:16">
      <c r="A9" s="3"/>
      <c r="B9" s="171" t="s">
        <v>6</v>
      </c>
      <c r="C9" s="46" t="s">
        <v>50</v>
      </c>
      <c r="D9" s="29"/>
      <c r="E9" s="173" t="s">
        <v>82</v>
      </c>
      <c r="F9" s="45"/>
      <c r="G9" s="173" t="s">
        <v>79</v>
      </c>
      <c r="H9" s="45"/>
      <c r="I9" s="173" t="s">
        <v>51</v>
      </c>
      <c r="J9" s="173"/>
      <c r="K9" s="46" t="s">
        <v>103</v>
      </c>
      <c r="L9" s="173"/>
      <c r="M9" s="46" t="s">
        <v>47</v>
      </c>
      <c r="N9" s="45"/>
      <c r="O9" s="46" t="s">
        <v>52</v>
      </c>
    </row>
    <row r="10" spans="1:16">
      <c r="A10" s="98"/>
      <c r="B10" s="171"/>
      <c r="C10" s="200" t="s">
        <v>101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</row>
    <row r="11" spans="1:16">
      <c r="A11" s="175" t="s">
        <v>175</v>
      </c>
      <c r="B11" s="17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9" t="s">
        <v>165</v>
      </c>
      <c r="B12" s="171"/>
      <c r="C12" s="34">
        <v>300000</v>
      </c>
      <c r="D12" s="34"/>
      <c r="E12" s="34">
        <v>331763</v>
      </c>
      <c r="F12" s="34"/>
      <c r="G12" s="48">
        <v>2433</v>
      </c>
      <c r="H12" s="34"/>
      <c r="I12" s="34">
        <v>-160</v>
      </c>
      <c r="J12" s="34"/>
      <c r="K12" s="34">
        <v>15600</v>
      </c>
      <c r="L12" s="34"/>
      <c r="M12" s="34">
        <v>125668</v>
      </c>
      <c r="N12" s="34"/>
      <c r="O12" s="34">
        <f>SUM(C12:M12)</f>
        <v>775304</v>
      </c>
    </row>
    <row r="13" spans="1:16" ht="16" customHeight="1">
      <c r="A13" s="99"/>
      <c r="B13" s="171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99" t="s">
        <v>134</v>
      </c>
      <c r="B14" s="171"/>
      <c r="C14" s="34"/>
      <c r="D14" s="34"/>
      <c r="E14" s="34"/>
      <c r="F14" s="34"/>
      <c r="G14" s="48"/>
      <c r="H14" s="34"/>
      <c r="I14" s="34"/>
      <c r="J14" s="34"/>
      <c r="K14" s="34"/>
      <c r="L14" s="34"/>
      <c r="M14" s="34"/>
      <c r="N14" s="34"/>
      <c r="O14" s="34"/>
    </row>
    <row r="15" spans="1:16">
      <c r="A15" s="99" t="s">
        <v>135</v>
      </c>
      <c r="B15" s="17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34"/>
      <c r="O15" s="34"/>
    </row>
    <row r="16" spans="1:16">
      <c r="A16" s="98" t="s">
        <v>121</v>
      </c>
      <c r="B16" s="171">
        <v>10</v>
      </c>
      <c r="C16" s="195">
        <v>0</v>
      </c>
      <c r="D16" s="94"/>
      <c r="E16" s="195">
        <v>0</v>
      </c>
      <c r="F16" s="94"/>
      <c r="G16" s="195">
        <v>0</v>
      </c>
      <c r="H16" s="94"/>
      <c r="I16" s="195">
        <v>0</v>
      </c>
      <c r="J16" s="23"/>
      <c r="K16" s="195">
        <v>0</v>
      </c>
      <c r="M16" s="51">
        <v>-48000</v>
      </c>
      <c r="N16" s="23"/>
      <c r="O16" s="36">
        <f>SUM(C16:M16)</f>
        <v>-48000</v>
      </c>
    </row>
    <row r="17" spans="1:16">
      <c r="A17" s="99" t="s">
        <v>123</v>
      </c>
      <c r="B17" s="171"/>
      <c r="C17" s="149">
        <f>SUM(C16)</f>
        <v>0</v>
      </c>
      <c r="D17" s="23"/>
      <c r="E17" s="149">
        <f>SUM(E16)</f>
        <v>0</v>
      </c>
      <c r="F17" s="23"/>
      <c r="G17" s="149">
        <f>SUM(G16)</f>
        <v>0</v>
      </c>
      <c r="H17" s="23"/>
      <c r="I17" s="149">
        <f>SUM(I16)</f>
        <v>0</v>
      </c>
      <c r="J17" s="23"/>
      <c r="K17" s="149">
        <f>SUM(K16)</f>
        <v>0</v>
      </c>
      <c r="M17" s="149">
        <f>SUM(M16)</f>
        <v>-48000</v>
      </c>
      <c r="N17" s="23"/>
      <c r="O17" s="149">
        <f>SUM(O16)</f>
        <v>-48000</v>
      </c>
    </row>
    <row r="18" spans="1:16" ht="16" customHeight="1">
      <c r="A18" s="99"/>
      <c r="B18" s="171"/>
      <c r="C18" s="98"/>
      <c r="D18" s="29"/>
      <c r="E18" s="98"/>
      <c r="F18" s="29"/>
      <c r="G18" s="29"/>
      <c r="H18" s="29"/>
      <c r="I18" s="98"/>
      <c r="J18" s="98"/>
      <c r="K18" s="98"/>
      <c r="L18" s="98"/>
      <c r="M18" s="98"/>
      <c r="N18" s="29"/>
      <c r="O18" s="98"/>
    </row>
    <row r="19" spans="1:16">
      <c r="A19" s="175" t="s">
        <v>91</v>
      </c>
      <c r="B19" s="171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6">
      <c r="A20" s="3" t="s">
        <v>54</v>
      </c>
      <c r="B20" s="171"/>
      <c r="C20" s="36">
        <v>0</v>
      </c>
      <c r="D20" s="34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f>'PL 5'!D26</f>
        <v>87991</v>
      </c>
      <c r="N20" s="48"/>
      <c r="O20" s="36">
        <f>SUM(C20:M20)</f>
        <v>87991</v>
      </c>
    </row>
    <row r="21" spans="1:16">
      <c r="A21" s="3" t="s">
        <v>109</v>
      </c>
      <c r="B21" s="171"/>
      <c r="C21" s="36">
        <v>0</v>
      </c>
      <c r="D21" s="34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48"/>
      <c r="O21" s="36">
        <f>SUM(C21:M21)</f>
        <v>0</v>
      </c>
    </row>
    <row r="22" spans="1:16">
      <c r="A22" s="175" t="s">
        <v>90</v>
      </c>
      <c r="B22" s="171"/>
      <c r="C22" s="105">
        <f>C20</f>
        <v>0</v>
      </c>
      <c r="D22" s="36"/>
      <c r="E22" s="105">
        <f>SUM(E20:E20)</f>
        <v>0</v>
      </c>
      <c r="F22" s="34"/>
      <c r="G22" s="105">
        <f>SUM(G20:G20)</f>
        <v>0</v>
      </c>
      <c r="H22" s="34"/>
      <c r="I22" s="105">
        <f>SUM(I20:I20)</f>
        <v>0</v>
      </c>
      <c r="J22" s="48"/>
      <c r="K22" s="104">
        <f>SUM(K20:K20)</f>
        <v>0</v>
      </c>
      <c r="L22" s="48"/>
      <c r="M22" s="104">
        <f>SUM(M20:M21)</f>
        <v>87991</v>
      </c>
      <c r="N22" s="34"/>
      <c r="O22" s="104">
        <f>SUM(O20:O21)</f>
        <v>87991</v>
      </c>
    </row>
    <row r="23" spans="1:16" ht="16" customHeight="1">
      <c r="A23" s="175"/>
      <c r="B23" s="171"/>
      <c r="C23" s="36"/>
      <c r="D23" s="36"/>
      <c r="E23" s="36"/>
      <c r="F23" s="34"/>
      <c r="G23" s="36"/>
      <c r="H23" s="34"/>
      <c r="I23" s="36"/>
      <c r="J23" s="48"/>
      <c r="K23" s="48"/>
      <c r="L23" s="48"/>
      <c r="M23" s="48"/>
      <c r="N23" s="34"/>
      <c r="O23" s="48"/>
    </row>
    <row r="24" spans="1:16" ht="21.65" customHeight="1" thickBot="1">
      <c r="A24" s="99" t="s">
        <v>176</v>
      </c>
      <c r="B24" s="171"/>
      <c r="C24" s="49">
        <f>C12+C22+C17</f>
        <v>300000</v>
      </c>
      <c r="D24" s="36"/>
      <c r="E24" s="49">
        <f>E12+E22+E17</f>
        <v>331763</v>
      </c>
      <c r="F24" s="34"/>
      <c r="G24" s="49">
        <f>G12+G22+G17</f>
        <v>2433</v>
      </c>
      <c r="H24" s="34"/>
      <c r="I24" s="49">
        <f>I12+I22+I17</f>
        <v>-160</v>
      </c>
      <c r="J24" s="48"/>
      <c r="K24" s="49">
        <f>K12+K22+K17</f>
        <v>15600</v>
      </c>
      <c r="L24" s="48"/>
      <c r="M24" s="49">
        <f>M12+M22+M17</f>
        <v>165659</v>
      </c>
      <c r="N24" s="34"/>
      <c r="O24" s="49">
        <f>O12+O22+O17</f>
        <v>815295</v>
      </c>
      <c r="P24" s="183">
        <f>O24-'BS 2-3'!C77</f>
        <v>0</v>
      </c>
    </row>
    <row r="25" spans="1:16" ht="22" thickTop="1">
      <c r="D25" s="36"/>
      <c r="F25" s="34"/>
      <c r="L25" s="48"/>
      <c r="N25" s="34"/>
    </row>
    <row r="26" spans="1:16">
      <c r="O26" s="183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N23"/>
  <sheetViews>
    <sheetView view="pageBreakPreview" zoomScale="70" zoomScaleNormal="80" zoomScaleSheetLayoutView="70" workbookViewId="0"/>
  </sheetViews>
  <sheetFormatPr defaultColWidth="8.8984375" defaultRowHeight="21.5"/>
  <cols>
    <col min="1" max="1" width="55" style="165" customWidth="1"/>
    <col min="2" max="2" width="6.09765625" style="165" customWidth="1"/>
    <col min="3" max="3" width="15.69921875" style="165" customWidth="1"/>
    <col min="4" max="4" width="1.296875" style="165" customWidth="1"/>
    <col min="5" max="5" width="15.69921875" style="165" customWidth="1"/>
    <col min="6" max="6" width="1.296875" style="165" customWidth="1"/>
    <col min="7" max="7" width="19.59765625" style="165" customWidth="1"/>
    <col min="8" max="8" width="1.296875" style="165" customWidth="1"/>
    <col min="9" max="9" width="15.69921875" style="165" customWidth="1"/>
    <col min="10" max="10" width="1.296875" style="165" customWidth="1"/>
    <col min="11" max="11" width="15.69921875" style="165" customWidth="1"/>
    <col min="12" max="12" width="1.296875" style="165" customWidth="1"/>
    <col min="13" max="13" width="15.69921875" style="165" customWidth="1"/>
    <col min="14" max="14" width="16.09765625" style="165" customWidth="1"/>
    <col min="15" max="16384" width="8.8984375" style="165"/>
  </cols>
  <sheetData>
    <row r="1" spans="1:14">
      <c r="A1" s="1" t="s">
        <v>99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95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98"/>
      <c r="N2" s="98"/>
    </row>
    <row r="3" spans="1:14">
      <c r="A3" s="207"/>
      <c r="B3" s="207"/>
      <c r="C3" s="207"/>
      <c r="D3" s="207"/>
      <c r="E3" s="207"/>
      <c r="F3" s="29"/>
      <c r="G3" s="29"/>
      <c r="H3" s="29"/>
      <c r="I3" s="29"/>
      <c r="J3" s="29"/>
      <c r="K3" s="29"/>
      <c r="L3" s="29"/>
      <c r="M3" s="98"/>
      <c r="N3" s="98"/>
    </row>
    <row r="4" spans="1:14">
      <c r="A4" s="3"/>
      <c r="B4" s="3"/>
      <c r="C4" s="205" t="s">
        <v>53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54"/>
    </row>
    <row r="5" spans="1:14">
      <c r="A5" s="3"/>
      <c r="B5" s="3"/>
      <c r="C5" s="154"/>
      <c r="D5" s="154"/>
      <c r="E5" s="154"/>
      <c r="F5" s="154"/>
      <c r="G5" s="154"/>
      <c r="H5" s="154"/>
      <c r="I5" s="206" t="s">
        <v>66</v>
      </c>
      <c r="J5" s="206"/>
      <c r="K5" s="206"/>
      <c r="L5" s="154"/>
      <c r="M5" s="154"/>
      <c r="N5" s="154"/>
    </row>
    <row r="6" spans="1:14">
      <c r="A6" s="3"/>
      <c r="B6" s="153"/>
      <c r="C6" s="46" t="s">
        <v>44</v>
      </c>
      <c r="D6" s="29"/>
      <c r="E6" s="153" t="s">
        <v>97</v>
      </c>
      <c r="F6" s="45"/>
      <c r="G6" s="45"/>
      <c r="H6" s="45"/>
      <c r="I6" s="98"/>
      <c r="J6" s="29"/>
      <c r="K6" s="98"/>
      <c r="L6" s="29"/>
      <c r="M6" s="29"/>
    </row>
    <row r="7" spans="1:14">
      <c r="A7" s="3"/>
      <c r="B7" s="153"/>
      <c r="C7" s="46" t="s">
        <v>46</v>
      </c>
      <c r="D7" s="29"/>
      <c r="E7" s="153" t="s">
        <v>85</v>
      </c>
      <c r="F7" s="45"/>
      <c r="G7" s="153" t="s">
        <v>86</v>
      </c>
      <c r="H7" s="45"/>
      <c r="I7" s="98"/>
      <c r="J7" s="45"/>
      <c r="K7" s="98"/>
      <c r="L7" s="45"/>
      <c r="M7" s="98"/>
    </row>
    <row r="8" spans="1:14">
      <c r="A8" s="3"/>
      <c r="B8" s="151" t="s">
        <v>6</v>
      </c>
      <c r="C8" s="46" t="s">
        <v>50</v>
      </c>
      <c r="D8" s="29"/>
      <c r="E8" s="153" t="s">
        <v>82</v>
      </c>
      <c r="F8" s="45"/>
      <c r="G8" s="153" t="s">
        <v>79</v>
      </c>
      <c r="H8" s="45"/>
      <c r="I8" s="46" t="s">
        <v>103</v>
      </c>
      <c r="J8" s="45"/>
      <c r="K8" s="46" t="s">
        <v>47</v>
      </c>
      <c r="L8" s="45"/>
      <c r="M8" s="46" t="s">
        <v>33</v>
      </c>
    </row>
    <row r="9" spans="1:14">
      <c r="A9" s="98"/>
      <c r="B9" s="151"/>
      <c r="C9" s="200" t="s">
        <v>101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4">
      <c r="A10" s="155" t="s">
        <v>173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</row>
    <row r="11" spans="1:14">
      <c r="A11" s="68" t="s">
        <v>136</v>
      </c>
      <c r="B11" s="151"/>
      <c r="C11" s="87">
        <v>300000</v>
      </c>
      <c r="D11" s="87"/>
      <c r="E11" s="87">
        <v>331763</v>
      </c>
      <c r="F11" s="87"/>
      <c r="G11" s="89">
        <v>2433</v>
      </c>
      <c r="H11" s="90"/>
      <c r="I11" s="91">
        <v>11100</v>
      </c>
      <c r="J11" s="87"/>
      <c r="K11" s="91">
        <v>89309</v>
      </c>
      <c r="L11" s="150"/>
      <c r="M11" s="87">
        <f>SUM(C11:K11)</f>
        <v>734605</v>
      </c>
    </row>
    <row r="12" spans="1:14">
      <c r="A12" s="99"/>
      <c r="B12" s="151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99" t="s">
        <v>120</v>
      </c>
      <c r="B13" s="15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>
      <c r="A14" s="98" t="s">
        <v>121</v>
      </c>
      <c r="B14" s="151">
        <v>10</v>
      </c>
      <c r="C14" s="94">
        <v>0</v>
      </c>
      <c r="D14" s="94"/>
      <c r="E14" s="94">
        <v>0</v>
      </c>
      <c r="F14" s="94"/>
      <c r="G14" s="94">
        <v>0</v>
      </c>
      <c r="H14" s="94"/>
      <c r="I14" s="94">
        <v>0</v>
      </c>
      <c r="J14" s="23"/>
      <c r="K14" s="51">
        <v>-48000</v>
      </c>
      <c r="L14" s="23"/>
      <c r="M14" s="88">
        <f>SUM(C14:K14)</f>
        <v>-48000</v>
      </c>
    </row>
    <row r="15" spans="1:14">
      <c r="A15" s="99" t="s">
        <v>123</v>
      </c>
      <c r="B15" s="151"/>
      <c r="C15" s="149">
        <f>SUM(C14)</f>
        <v>0</v>
      </c>
      <c r="D15" s="23"/>
      <c r="E15" s="149">
        <f>SUM(E14)</f>
        <v>0</v>
      </c>
      <c r="F15" s="23"/>
      <c r="G15" s="149">
        <f>SUM(G14)</f>
        <v>0</v>
      </c>
      <c r="H15" s="23"/>
      <c r="I15" s="149">
        <f>SUM(I14)</f>
        <v>0</v>
      </c>
      <c r="J15" s="23"/>
      <c r="K15" s="149">
        <f>SUM(K14)</f>
        <v>-48000</v>
      </c>
      <c r="L15" s="23"/>
      <c r="M15" s="149">
        <f>SUM(M14)</f>
        <v>-48000</v>
      </c>
    </row>
    <row r="16" spans="1:14">
      <c r="A16" s="99"/>
      <c r="B16" s="151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4">
      <c r="A17" s="155" t="s">
        <v>91</v>
      </c>
      <c r="B17" s="151"/>
      <c r="C17" s="99"/>
      <c r="D17" s="54"/>
      <c r="E17" s="99"/>
      <c r="F17" s="54"/>
      <c r="G17" s="99"/>
      <c r="H17" s="99"/>
      <c r="I17" s="99"/>
      <c r="J17" s="99"/>
      <c r="K17" s="99"/>
      <c r="L17" s="99"/>
      <c r="M17" s="99"/>
    </row>
    <row r="18" spans="1:14">
      <c r="A18" s="3" t="s">
        <v>54</v>
      </c>
      <c r="B18" s="151"/>
      <c r="C18" s="94">
        <v>0</v>
      </c>
      <c r="D18" s="95"/>
      <c r="E18" s="94">
        <v>0</v>
      </c>
      <c r="F18" s="95"/>
      <c r="G18" s="94">
        <v>0</v>
      </c>
      <c r="H18" s="96"/>
      <c r="I18" s="94">
        <v>0</v>
      </c>
      <c r="J18" s="36"/>
      <c r="K18" s="36">
        <f>'PL 5'!J26</f>
        <v>48464</v>
      </c>
      <c r="L18" s="36"/>
      <c r="M18" s="88">
        <f>SUM(C18:K18)</f>
        <v>48464</v>
      </c>
      <c r="N18" s="166"/>
    </row>
    <row r="19" spans="1:14">
      <c r="A19" s="69" t="s">
        <v>109</v>
      </c>
      <c r="B19" s="151"/>
      <c r="C19" s="92">
        <v>0</v>
      </c>
      <c r="D19" s="95"/>
      <c r="E19" s="92">
        <v>0</v>
      </c>
      <c r="F19" s="88"/>
      <c r="G19" s="92">
        <v>0</v>
      </c>
      <c r="H19" s="74"/>
      <c r="I19" s="92">
        <v>0</v>
      </c>
      <c r="J19" s="36"/>
      <c r="K19" s="100">
        <v>0</v>
      </c>
      <c r="L19" s="36"/>
      <c r="M19" s="196">
        <f>SUM(C19:K19)</f>
        <v>0</v>
      </c>
    </row>
    <row r="20" spans="1:14">
      <c r="A20" s="155" t="s">
        <v>90</v>
      </c>
      <c r="B20" s="151"/>
      <c r="C20" s="92">
        <f>SUM(C18:C19)</f>
        <v>0</v>
      </c>
      <c r="D20" s="95"/>
      <c r="E20" s="92">
        <f>SUM(E18:E19)</f>
        <v>0</v>
      </c>
      <c r="F20" s="53"/>
      <c r="G20" s="92">
        <f>SUM(G18:G19)</f>
        <v>0</v>
      </c>
      <c r="H20" s="50"/>
      <c r="I20" s="92">
        <f>SUM(I18:I19)</f>
        <v>0</v>
      </c>
      <c r="J20" s="34"/>
      <c r="K20" s="92">
        <f>SUM(K18:K19)</f>
        <v>48464</v>
      </c>
      <c r="L20" s="34"/>
      <c r="M20" s="92">
        <f>SUM(M18:M19)</f>
        <v>48464</v>
      </c>
    </row>
    <row r="21" spans="1:14">
      <c r="A21" s="3"/>
      <c r="B21" s="151"/>
      <c r="C21" s="102"/>
      <c r="D21" s="95"/>
      <c r="E21" s="102"/>
      <c r="F21" s="52"/>
      <c r="G21" s="102"/>
      <c r="H21" s="6"/>
      <c r="I21" s="102"/>
      <c r="J21" s="36"/>
      <c r="K21" s="102"/>
      <c r="L21" s="36"/>
      <c r="M21" s="102"/>
    </row>
    <row r="22" spans="1:14" ht="22" thickBot="1">
      <c r="A22" s="99" t="s">
        <v>174</v>
      </c>
      <c r="B22" s="151"/>
      <c r="C22" s="93">
        <f>SUM(C20+C11+C15)</f>
        <v>300000</v>
      </c>
      <c r="D22" s="45"/>
      <c r="E22" s="93">
        <f>SUM(E20+E11+E15)</f>
        <v>331763</v>
      </c>
      <c r="F22" s="45"/>
      <c r="G22" s="93">
        <f>SUM(G20+G11+G15)</f>
        <v>2433</v>
      </c>
      <c r="H22" s="45"/>
      <c r="I22" s="93">
        <f>SUM(I20+I11+I15)</f>
        <v>11100</v>
      </c>
      <c r="J22" s="45"/>
      <c r="K22" s="93">
        <f>SUM(K20+K11+K15)</f>
        <v>89773</v>
      </c>
      <c r="L22" s="45"/>
      <c r="M22" s="93">
        <f>SUM(M20+M11+M15)</f>
        <v>735069</v>
      </c>
    </row>
    <row r="23" spans="1:14" ht="22" thickTop="1">
      <c r="D23" s="95"/>
      <c r="F23" s="52"/>
      <c r="H23" s="6"/>
      <c r="J23" s="36"/>
      <c r="L23" s="36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N24"/>
  <sheetViews>
    <sheetView view="pageBreakPreview" zoomScale="70" zoomScaleNormal="81" zoomScaleSheetLayoutView="70" workbookViewId="0"/>
  </sheetViews>
  <sheetFormatPr defaultColWidth="8.8984375" defaultRowHeight="21.5"/>
  <cols>
    <col min="1" max="1" width="55" style="165" customWidth="1"/>
    <col min="2" max="2" width="6.09765625" style="165" customWidth="1"/>
    <col min="3" max="3" width="15.69921875" style="165" customWidth="1"/>
    <col min="4" max="4" width="1.296875" style="165" customWidth="1"/>
    <col min="5" max="5" width="15.69921875" style="165" customWidth="1"/>
    <col min="6" max="6" width="1.296875" style="165" customWidth="1"/>
    <col min="7" max="7" width="19.59765625" style="165" customWidth="1"/>
    <col min="8" max="8" width="1.296875" style="165" customWidth="1"/>
    <col min="9" max="9" width="15.69921875" style="165" customWidth="1"/>
    <col min="10" max="10" width="1.296875" style="165" customWidth="1"/>
    <col min="11" max="11" width="15.69921875" style="165" customWidth="1"/>
    <col min="12" max="12" width="1.296875" style="165" customWidth="1"/>
    <col min="13" max="13" width="15.69921875" style="165" customWidth="1"/>
    <col min="14" max="14" width="16.09765625" style="165" customWidth="1"/>
    <col min="15" max="16384" width="8.8984375" style="165"/>
  </cols>
  <sheetData>
    <row r="1" spans="1:14">
      <c r="A1" s="1" t="s">
        <v>99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95</v>
      </c>
      <c r="B2" s="43"/>
      <c r="C2" s="98"/>
      <c r="D2" s="29"/>
      <c r="E2" s="98"/>
      <c r="F2" s="29"/>
      <c r="G2" s="29"/>
      <c r="H2" s="29"/>
      <c r="I2" s="29"/>
      <c r="J2" s="29"/>
      <c r="K2" s="29"/>
      <c r="L2" s="29"/>
      <c r="M2" s="98"/>
      <c r="N2" s="98"/>
    </row>
    <row r="3" spans="1:14">
      <c r="A3" s="207"/>
      <c r="B3" s="207"/>
      <c r="C3" s="207"/>
      <c r="D3" s="207"/>
      <c r="E3" s="207"/>
      <c r="F3" s="29"/>
      <c r="G3" s="29"/>
      <c r="H3" s="29"/>
      <c r="I3" s="29"/>
      <c r="J3" s="29"/>
      <c r="K3" s="29"/>
      <c r="L3" s="29"/>
      <c r="M3" s="98"/>
      <c r="N3" s="98"/>
    </row>
    <row r="4" spans="1:14">
      <c r="A4" s="3"/>
      <c r="B4" s="3"/>
      <c r="C4" s="205" t="s">
        <v>53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54"/>
    </row>
    <row r="5" spans="1:14">
      <c r="A5" s="3"/>
      <c r="B5" s="3"/>
      <c r="C5" s="174"/>
      <c r="D5" s="174"/>
      <c r="E5" s="174"/>
      <c r="F5" s="174"/>
      <c r="G5" s="174"/>
      <c r="H5" s="174"/>
      <c r="I5" s="206" t="s">
        <v>66</v>
      </c>
      <c r="J5" s="206"/>
      <c r="K5" s="206"/>
      <c r="L5" s="174"/>
      <c r="M5" s="174"/>
      <c r="N5" s="174"/>
    </row>
    <row r="6" spans="1:14">
      <c r="A6" s="3"/>
      <c r="B6" s="173"/>
      <c r="C6" s="46" t="s">
        <v>44</v>
      </c>
      <c r="D6" s="29"/>
      <c r="E6" s="173" t="s">
        <v>97</v>
      </c>
      <c r="F6" s="45"/>
      <c r="G6" s="45"/>
      <c r="H6" s="45"/>
      <c r="I6" s="98"/>
      <c r="J6" s="29"/>
      <c r="K6" s="98"/>
      <c r="L6" s="29"/>
      <c r="M6" s="29"/>
    </row>
    <row r="7" spans="1:14">
      <c r="A7" s="3"/>
      <c r="B7" s="173"/>
      <c r="C7" s="46" t="s">
        <v>46</v>
      </c>
      <c r="D7" s="29"/>
      <c r="E7" s="173" t="s">
        <v>85</v>
      </c>
      <c r="F7" s="45"/>
      <c r="G7" s="173" t="s">
        <v>86</v>
      </c>
      <c r="H7" s="45"/>
      <c r="I7" s="98"/>
      <c r="J7" s="45"/>
      <c r="K7" s="98"/>
      <c r="L7" s="45"/>
      <c r="M7" s="98"/>
    </row>
    <row r="8" spans="1:14">
      <c r="A8" s="3"/>
      <c r="B8" s="171" t="s">
        <v>6</v>
      </c>
      <c r="C8" s="46" t="s">
        <v>50</v>
      </c>
      <c r="D8" s="29"/>
      <c r="E8" s="173" t="s">
        <v>82</v>
      </c>
      <c r="F8" s="45"/>
      <c r="G8" s="173" t="s">
        <v>79</v>
      </c>
      <c r="H8" s="45"/>
      <c r="I8" s="46" t="s">
        <v>103</v>
      </c>
      <c r="J8" s="45"/>
      <c r="K8" s="46" t="s">
        <v>47</v>
      </c>
      <c r="L8" s="45"/>
      <c r="M8" s="46" t="s">
        <v>33</v>
      </c>
    </row>
    <row r="9" spans="1:14">
      <c r="A9" s="98"/>
      <c r="B9" s="171"/>
      <c r="C9" s="200" t="s">
        <v>101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4">
      <c r="A10" s="175" t="s">
        <v>175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</row>
    <row r="11" spans="1:14">
      <c r="A11" s="68" t="s">
        <v>165</v>
      </c>
      <c r="B11" s="171"/>
      <c r="C11" s="87">
        <v>300000</v>
      </c>
      <c r="D11" s="87"/>
      <c r="E11" s="87">
        <v>331763</v>
      </c>
      <c r="F11" s="87"/>
      <c r="G11" s="89">
        <v>2433</v>
      </c>
      <c r="H11" s="90"/>
      <c r="I11" s="91">
        <v>15600</v>
      </c>
      <c r="J11" s="87"/>
      <c r="K11" s="91">
        <v>126590</v>
      </c>
      <c r="L11" s="170"/>
      <c r="M11" s="87">
        <f>SUM(C11:K11)</f>
        <v>776386</v>
      </c>
    </row>
    <row r="12" spans="1:14">
      <c r="A12" s="99"/>
      <c r="B12" s="171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99" t="s">
        <v>120</v>
      </c>
      <c r="B13" s="171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4">
      <c r="A14" s="98" t="s">
        <v>121</v>
      </c>
      <c r="B14" s="171">
        <v>10</v>
      </c>
      <c r="C14" s="195">
        <v>0</v>
      </c>
      <c r="D14" s="94"/>
      <c r="E14" s="195">
        <v>0</v>
      </c>
      <c r="F14" s="94"/>
      <c r="G14" s="195">
        <v>0</v>
      </c>
      <c r="H14" s="94"/>
      <c r="I14" s="195">
        <v>0</v>
      </c>
      <c r="J14" s="23"/>
      <c r="K14" s="51">
        <v>-48000</v>
      </c>
      <c r="L14" s="23"/>
      <c r="M14" s="190">
        <f>SUM(C14:K14)</f>
        <v>-48000</v>
      </c>
    </row>
    <row r="15" spans="1:14">
      <c r="A15" s="99" t="s">
        <v>123</v>
      </c>
      <c r="B15" s="171"/>
      <c r="C15" s="149">
        <f>SUM(C14)</f>
        <v>0</v>
      </c>
      <c r="D15" s="23"/>
      <c r="E15" s="149">
        <f>SUM(E14)</f>
        <v>0</v>
      </c>
      <c r="F15" s="23"/>
      <c r="G15" s="149">
        <f>SUM(G14)</f>
        <v>0</v>
      </c>
      <c r="H15" s="23"/>
      <c r="I15" s="149">
        <f>SUM(I14)</f>
        <v>0</v>
      </c>
      <c r="J15" s="23"/>
      <c r="K15" s="149">
        <f>SUM(K14)</f>
        <v>-48000</v>
      </c>
      <c r="L15" s="23"/>
      <c r="M15" s="149">
        <f>SUM(M14)</f>
        <v>-48000</v>
      </c>
    </row>
    <row r="16" spans="1:14">
      <c r="A16" s="99"/>
      <c r="B16" s="171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4">
      <c r="A17" s="175" t="s">
        <v>91</v>
      </c>
      <c r="B17" s="171"/>
      <c r="C17" s="99"/>
      <c r="D17" s="54"/>
      <c r="E17" s="99"/>
      <c r="F17" s="54"/>
      <c r="G17" s="99"/>
      <c r="H17" s="99"/>
      <c r="I17" s="99"/>
      <c r="J17" s="99"/>
      <c r="K17" s="99"/>
      <c r="L17" s="99"/>
      <c r="M17" s="99"/>
    </row>
    <row r="18" spans="1:14">
      <c r="A18" s="3" t="s">
        <v>54</v>
      </c>
      <c r="B18" s="171"/>
      <c r="C18" s="94">
        <v>0</v>
      </c>
      <c r="D18" s="95"/>
      <c r="E18" s="94">
        <v>0</v>
      </c>
      <c r="F18" s="95"/>
      <c r="G18" s="94">
        <v>0</v>
      </c>
      <c r="H18" s="96"/>
      <c r="I18" s="94">
        <v>0</v>
      </c>
      <c r="J18" s="36"/>
      <c r="K18" s="36">
        <f>'PL 5'!H26</f>
        <v>87991</v>
      </c>
      <c r="L18" s="36"/>
      <c r="M18" s="190">
        <f>SUM(C18:K18)</f>
        <v>87991</v>
      </c>
      <c r="N18" s="166"/>
    </row>
    <row r="19" spans="1:14">
      <c r="A19" s="69" t="s">
        <v>109</v>
      </c>
      <c r="B19" s="171"/>
      <c r="C19" s="92">
        <v>0</v>
      </c>
      <c r="D19" s="95"/>
      <c r="E19" s="92">
        <v>0</v>
      </c>
      <c r="F19" s="88"/>
      <c r="G19" s="92">
        <v>0</v>
      </c>
      <c r="H19" s="74"/>
      <c r="I19" s="92">
        <v>0</v>
      </c>
      <c r="J19" s="36"/>
      <c r="K19" s="100">
        <v>0</v>
      </c>
      <c r="L19" s="36"/>
      <c r="M19" s="194">
        <f>SUM(C19:K19)</f>
        <v>0</v>
      </c>
    </row>
    <row r="20" spans="1:14">
      <c r="A20" s="175" t="s">
        <v>90</v>
      </c>
      <c r="B20" s="171"/>
      <c r="C20" s="92">
        <f>SUM(C18:C19)</f>
        <v>0</v>
      </c>
      <c r="D20" s="95"/>
      <c r="E20" s="92">
        <f>SUM(E18:E19)</f>
        <v>0</v>
      </c>
      <c r="F20" s="53"/>
      <c r="G20" s="92">
        <f>SUM(G18:G19)</f>
        <v>0</v>
      </c>
      <c r="H20" s="50"/>
      <c r="I20" s="92">
        <f>SUM(I18:I19)</f>
        <v>0</v>
      </c>
      <c r="J20" s="34"/>
      <c r="K20" s="92">
        <f>SUM(K18:K19)</f>
        <v>87991</v>
      </c>
      <c r="L20" s="34"/>
      <c r="M20" s="92">
        <f>SUM(M18:M19)</f>
        <v>87991</v>
      </c>
    </row>
    <row r="21" spans="1:14">
      <c r="A21" s="3"/>
      <c r="B21" s="171"/>
      <c r="C21" s="102"/>
      <c r="D21" s="95"/>
      <c r="E21" s="102"/>
      <c r="F21" s="52"/>
      <c r="G21" s="102"/>
      <c r="H21" s="6"/>
      <c r="I21" s="102"/>
      <c r="J21" s="36"/>
      <c r="K21" s="102"/>
      <c r="L21" s="36"/>
      <c r="M21" s="102"/>
    </row>
    <row r="22" spans="1:14" ht="22" thickBot="1">
      <c r="A22" s="99" t="s">
        <v>176</v>
      </c>
      <c r="B22" s="171"/>
      <c r="C22" s="93">
        <f>SUM(C20+C11+C15)</f>
        <v>300000</v>
      </c>
      <c r="D22" s="45"/>
      <c r="E22" s="93">
        <f>SUM(E20+E11+E15)</f>
        <v>331763</v>
      </c>
      <c r="F22" s="45"/>
      <c r="G22" s="93">
        <f>SUM(G20+G11+G15)</f>
        <v>2433</v>
      </c>
      <c r="H22" s="45"/>
      <c r="I22" s="93">
        <f>SUM(I20+I11+I15)</f>
        <v>15600</v>
      </c>
      <c r="J22" s="45"/>
      <c r="K22" s="93">
        <f>SUM(K20+K11+K15)</f>
        <v>166581</v>
      </c>
      <c r="L22" s="45"/>
      <c r="M22" s="93">
        <f>SUM(M20+M11+M15)</f>
        <v>816377</v>
      </c>
      <c r="N22" s="183">
        <f>M22-'BS 2-3'!G77</f>
        <v>0</v>
      </c>
    </row>
    <row r="23" spans="1:14" ht="22" thickTop="1">
      <c r="D23" s="95"/>
      <c r="F23" s="52"/>
      <c r="H23" s="6"/>
      <c r="J23" s="36"/>
      <c r="L23" s="36"/>
    </row>
    <row r="24" spans="1:14">
      <c r="M24" s="183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view="pageBreakPreview" topLeftCell="A65" zoomScale="70" zoomScaleNormal="70" zoomScaleSheetLayoutView="70" zoomScalePageLayoutView="55" workbookViewId="0">
      <selection activeCell="A56" sqref="A56"/>
    </sheetView>
  </sheetViews>
  <sheetFormatPr defaultColWidth="13.59765625" defaultRowHeight="21" customHeight="1"/>
  <cols>
    <col min="1" max="1" width="61" style="60" customWidth="1"/>
    <col min="2" max="2" width="7.296875" style="64" customWidth="1"/>
    <col min="3" max="3" width="12.09765625" style="62" customWidth="1"/>
    <col min="4" max="4" width="1.3984375" style="60" customWidth="1"/>
    <col min="5" max="5" width="13.59765625" style="62" bestFit="1" customWidth="1"/>
    <col min="6" max="6" width="1.3984375" style="60" customWidth="1"/>
    <col min="7" max="7" width="12.09765625" style="60" customWidth="1"/>
    <col min="8" max="8" width="1.3984375" style="60" customWidth="1"/>
    <col min="9" max="9" width="13.59765625" style="60" bestFit="1" customWidth="1"/>
    <col min="10" max="16384" width="13.59765625" style="60"/>
  </cols>
  <sheetData>
    <row r="1" spans="1:11" ht="21" customHeight="1">
      <c r="A1" s="1" t="s">
        <v>99</v>
      </c>
      <c r="B1" s="63"/>
      <c r="C1" s="60"/>
      <c r="E1" s="60"/>
    </row>
    <row r="2" spans="1:11" ht="21" customHeight="1">
      <c r="A2" s="2" t="s">
        <v>96</v>
      </c>
      <c r="B2" s="63"/>
      <c r="C2" s="60"/>
      <c r="E2" s="60"/>
    </row>
    <row r="3" spans="1:11" ht="21" customHeight="1">
      <c r="A3" s="1"/>
      <c r="B3" s="63"/>
      <c r="C3" s="60"/>
      <c r="E3" s="60"/>
    </row>
    <row r="4" spans="1:11" s="98" customFormat="1" ht="21" customHeight="1">
      <c r="A4" s="115"/>
      <c r="B4" s="112"/>
      <c r="C4" s="201" t="s">
        <v>1</v>
      </c>
      <c r="D4" s="201"/>
      <c r="E4" s="201"/>
      <c r="G4" s="201" t="s">
        <v>2</v>
      </c>
      <c r="H4" s="201"/>
      <c r="I4" s="201"/>
    </row>
    <row r="5" spans="1:11" s="98" customFormat="1" ht="21" customHeight="1">
      <c r="A5" s="3"/>
      <c r="B5" s="113"/>
      <c r="C5" s="202" t="s">
        <v>3</v>
      </c>
      <c r="D5" s="202"/>
      <c r="E5" s="202"/>
      <c r="F5" s="112"/>
      <c r="G5" s="202" t="s">
        <v>3</v>
      </c>
      <c r="H5" s="202"/>
      <c r="I5" s="202"/>
    </row>
    <row r="6" spans="1:11" s="98" customFormat="1" ht="21" customHeight="1">
      <c r="A6" s="3"/>
      <c r="B6" s="113"/>
      <c r="C6" s="203" t="s">
        <v>171</v>
      </c>
      <c r="D6" s="203"/>
      <c r="E6" s="203"/>
      <c r="F6" s="113"/>
      <c r="G6" s="203" t="s">
        <v>171</v>
      </c>
      <c r="H6" s="203"/>
      <c r="I6" s="203"/>
    </row>
    <row r="7" spans="1:11" s="98" customFormat="1" ht="21" customHeight="1">
      <c r="A7" s="3"/>
      <c r="B7" s="113"/>
      <c r="C7" s="204" t="s">
        <v>170</v>
      </c>
      <c r="D7" s="204"/>
      <c r="E7" s="204"/>
      <c r="F7" s="113"/>
      <c r="G7" s="204" t="s">
        <v>170</v>
      </c>
      <c r="H7" s="204"/>
      <c r="I7" s="204"/>
    </row>
    <row r="8" spans="1:11" s="98" customFormat="1" ht="21" customHeight="1">
      <c r="B8" s="110"/>
      <c r="C8" s="113">
        <v>2023</v>
      </c>
      <c r="D8" s="113"/>
      <c r="E8" s="173">
        <v>2022</v>
      </c>
      <c r="F8" s="113"/>
      <c r="G8" s="113">
        <v>2023</v>
      </c>
      <c r="H8" s="113"/>
      <c r="I8" s="173">
        <v>2022</v>
      </c>
    </row>
    <row r="9" spans="1:11" s="98" customFormat="1" ht="21" customHeight="1">
      <c r="A9" s="3"/>
      <c r="B9" s="113"/>
      <c r="C9" s="200" t="s">
        <v>101</v>
      </c>
      <c r="D9" s="200"/>
      <c r="E9" s="200"/>
      <c r="F9" s="200"/>
      <c r="G9" s="200"/>
      <c r="H9" s="200"/>
      <c r="I9" s="200"/>
    </row>
    <row r="10" spans="1:11" s="98" customFormat="1" ht="21" customHeight="1">
      <c r="A10" s="4" t="s">
        <v>55</v>
      </c>
      <c r="B10" s="118"/>
      <c r="D10" s="5"/>
      <c r="F10" s="5"/>
      <c r="G10" s="5"/>
      <c r="H10" s="5"/>
      <c r="I10" s="5"/>
    </row>
    <row r="11" spans="1:11" s="98" customFormat="1" ht="21" customHeight="1">
      <c r="A11" s="15" t="s">
        <v>92</v>
      </c>
      <c r="B11" s="119"/>
      <c r="C11" s="137">
        <f>'PL 5'!D42</f>
        <v>87991</v>
      </c>
      <c r="D11" s="121"/>
      <c r="E11" s="88">
        <f>'PL 5'!F42</f>
        <v>48464</v>
      </c>
      <c r="F11" s="121"/>
      <c r="G11" s="121">
        <f>'PL 5'!H42</f>
        <v>87991</v>
      </c>
      <c r="H11" s="121"/>
      <c r="I11" s="193">
        <f>'PL 5'!J42</f>
        <v>48464</v>
      </c>
      <c r="J11" s="122"/>
    </row>
    <row r="12" spans="1:11" s="98" customFormat="1" ht="21" customHeight="1">
      <c r="A12" s="123" t="s">
        <v>98</v>
      </c>
      <c r="B12" s="124"/>
      <c r="C12" s="25"/>
      <c r="E12" s="25"/>
      <c r="J12" s="125"/>
    </row>
    <row r="13" spans="1:11" s="98" customFormat="1" ht="21" customHeight="1">
      <c r="A13" s="98" t="s">
        <v>178</v>
      </c>
      <c r="B13" s="113"/>
      <c r="C13" s="88">
        <v>5233</v>
      </c>
      <c r="D13" s="5"/>
      <c r="E13" s="88">
        <v>12945</v>
      </c>
      <c r="F13" s="5"/>
      <c r="G13" s="5">
        <v>62</v>
      </c>
      <c r="H13" s="5"/>
      <c r="I13" s="72">
        <v>6489</v>
      </c>
      <c r="J13" s="126"/>
    </row>
    <row r="14" spans="1:11" s="98" customFormat="1" ht="21" customHeight="1">
      <c r="A14" s="3" t="s">
        <v>38</v>
      </c>
      <c r="B14" s="127"/>
      <c r="C14" s="88">
        <v>14255</v>
      </c>
      <c r="D14" s="128"/>
      <c r="E14" s="88">
        <v>24579</v>
      </c>
      <c r="F14" s="129"/>
      <c r="G14" s="130">
        <v>14193</v>
      </c>
      <c r="H14" s="129"/>
      <c r="I14" s="191">
        <v>24510</v>
      </c>
      <c r="J14" s="128"/>
      <c r="K14" s="131"/>
    </row>
    <row r="15" spans="1:11" s="98" customFormat="1" ht="21" customHeight="1">
      <c r="A15" s="14" t="s">
        <v>140</v>
      </c>
      <c r="B15" s="127"/>
      <c r="C15" s="191">
        <v>239950</v>
      </c>
      <c r="D15" s="128"/>
      <c r="E15" s="191">
        <v>245216</v>
      </c>
      <c r="F15" s="128"/>
      <c r="G15" s="128">
        <v>235334</v>
      </c>
      <c r="H15" s="128"/>
      <c r="I15" s="191">
        <v>241276</v>
      </c>
      <c r="J15" s="128"/>
      <c r="K15" s="131"/>
    </row>
    <row r="16" spans="1:11" s="98" customFormat="1" ht="21" customHeight="1">
      <c r="A16" s="14" t="s">
        <v>149</v>
      </c>
      <c r="B16" s="127"/>
      <c r="C16" s="73">
        <v>-1074</v>
      </c>
      <c r="D16" s="128"/>
      <c r="E16" s="73">
        <v>-2</v>
      </c>
      <c r="F16" s="128"/>
      <c r="G16" s="132">
        <v>-1073</v>
      </c>
      <c r="H16" s="128"/>
      <c r="I16" s="73">
        <v>0</v>
      </c>
      <c r="J16" s="128"/>
      <c r="K16" s="131"/>
    </row>
    <row r="17" spans="1:19" s="98" customFormat="1" ht="21" hidden="1" customHeight="1">
      <c r="A17" s="14" t="s">
        <v>118</v>
      </c>
      <c r="B17" s="127"/>
      <c r="C17" s="73"/>
      <c r="D17" s="128"/>
      <c r="E17" s="73"/>
      <c r="F17" s="128"/>
      <c r="G17" s="132"/>
      <c r="H17" s="128"/>
      <c r="I17" s="73"/>
      <c r="J17" s="128"/>
      <c r="K17" s="131"/>
    </row>
    <row r="18" spans="1:19" s="98" customFormat="1" ht="21" customHeight="1">
      <c r="A18" s="14" t="s">
        <v>141</v>
      </c>
      <c r="B18" s="127"/>
      <c r="C18" s="73">
        <v>-637</v>
      </c>
      <c r="D18" s="128"/>
      <c r="E18" s="73">
        <v>-873</v>
      </c>
      <c r="F18" s="131"/>
      <c r="G18" s="132">
        <v>0</v>
      </c>
      <c r="H18" s="131"/>
      <c r="I18" s="73">
        <v>0</v>
      </c>
      <c r="J18" s="128"/>
      <c r="K18" s="131"/>
    </row>
    <row r="19" spans="1:19" s="98" customFormat="1" ht="21" customHeight="1">
      <c r="A19" s="98" t="s">
        <v>142</v>
      </c>
      <c r="B19" s="127"/>
      <c r="C19" s="132">
        <v>0</v>
      </c>
      <c r="D19" s="128"/>
      <c r="E19" s="132">
        <v>0</v>
      </c>
      <c r="F19" s="131"/>
      <c r="G19" s="132">
        <v>-19994</v>
      </c>
      <c r="H19" s="131"/>
      <c r="I19" s="73">
        <v>-25862</v>
      </c>
      <c r="J19" s="128"/>
      <c r="K19" s="131"/>
    </row>
    <row r="20" spans="1:19" s="98" customFormat="1" ht="21" customHeight="1">
      <c r="A20" s="14" t="s">
        <v>143</v>
      </c>
      <c r="B20" s="127"/>
      <c r="C20" s="73">
        <v>12636</v>
      </c>
      <c r="D20" s="128"/>
      <c r="E20" s="73">
        <v>-3585</v>
      </c>
      <c r="F20" s="131"/>
      <c r="G20" s="128">
        <v>6752</v>
      </c>
      <c r="H20" s="131"/>
      <c r="I20" s="73">
        <v>-3071</v>
      </c>
      <c r="J20" s="128"/>
      <c r="K20" s="131"/>
    </row>
    <row r="21" spans="1:19" s="98" customFormat="1" ht="21" customHeight="1">
      <c r="A21" s="14" t="s">
        <v>179</v>
      </c>
      <c r="B21" s="127"/>
      <c r="C21" s="73">
        <v>500</v>
      </c>
      <c r="D21" s="128"/>
      <c r="E21" s="73">
        <v>-201</v>
      </c>
      <c r="F21" s="128"/>
      <c r="G21" s="132">
        <v>0</v>
      </c>
      <c r="H21" s="133"/>
      <c r="I21" s="73">
        <v>0</v>
      </c>
      <c r="J21" s="128"/>
      <c r="K21" s="131"/>
    </row>
    <row r="22" spans="1:19" s="98" customFormat="1" ht="21" customHeight="1">
      <c r="A22" s="14" t="s">
        <v>166</v>
      </c>
      <c r="B22" s="127"/>
      <c r="C22" s="191">
        <v>219</v>
      </c>
      <c r="D22" s="128"/>
      <c r="E22" s="191">
        <v>-764</v>
      </c>
      <c r="F22" s="128"/>
      <c r="G22" s="132">
        <v>219</v>
      </c>
      <c r="H22" s="133"/>
      <c r="I22" s="73">
        <v>-764</v>
      </c>
      <c r="J22" s="128"/>
      <c r="K22" s="131"/>
    </row>
    <row r="23" spans="1:19" s="98" customFormat="1" ht="21" customHeight="1">
      <c r="A23" s="14" t="s">
        <v>180</v>
      </c>
      <c r="B23" s="127"/>
      <c r="C23" s="73">
        <v>933</v>
      </c>
      <c r="D23" s="128"/>
      <c r="E23" s="73">
        <v>1023</v>
      </c>
      <c r="F23" s="128"/>
      <c r="G23" s="134">
        <v>933</v>
      </c>
      <c r="H23" s="128"/>
      <c r="I23" s="192">
        <v>1020</v>
      </c>
      <c r="J23" s="132"/>
      <c r="K23" s="131"/>
      <c r="O23" s="134"/>
      <c r="Q23" s="134"/>
      <c r="R23" s="134"/>
      <c r="S23" s="134"/>
    </row>
    <row r="24" spans="1:19" s="98" customFormat="1" ht="21" customHeight="1">
      <c r="A24" s="14" t="s">
        <v>167</v>
      </c>
      <c r="B24" s="135"/>
      <c r="C24" s="73">
        <v>-528</v>
      </c>
      <c r="D24" s="128"/>
      <c r="E24" s="73">
        <v>1595</v>
      </c>
      <c r="F24" s="131"/>
      <c r="G24" s="128">
        <v>-528</v>
      </c>
      <c r="H24" s="131"/>
      <c r="I24" s="192">
        <v>1595</v>
      </c>
      <c r="J24" s="128"/>
      <c r="K24" s="131"/>
    </row>
    <row r="25" spans="1:19" s="98" customFormat="1" ht="21" customHeight="1">
      <c r="A25" s="14" t="s">
        <v>182</v>
      </c>
      <c r="B25" s="135"/>
      <c r="C25" s="192">
        <v>712</v>
      </c>
      <c r="D25" s="128"/>
      <c r="E25" s="192">
        <v>636</v>
      </c>
      <c r="F25" s="131"/>
      <c r="G25" s="128">
        <v>712</v>
      </c>
      <c r="H25" s="131"/>
      <c r="I25" s="191">
        <v>636</v>
      </c>
      <c r="J25" s="128"/>
      <c r="K25" s="131"/>
    </row>
    <row r="26" spans="1:19" s="98" customFormat="1" ht="21" customHeight="1">
      <c r="A26" s="14" t="s">
        <v>78</v>
      </c>
      <c r="B26" s="135"/>
      <c r="C26" s="191">
        <v>1930</v>
      </c>
      <c r="D26" s="128"/>
      <c r="E26" s="191">
        <v>1849</v>
      </c>
      <c r="F26" s="128"/>
      <c r="G26" s="132">
        <v>1662</v>
      </c>
      <c r="H26" s="128"/>
      <c r="I26" s="73">
        <v>1581</v>
      </c>
      <c r="J26" s="132"/>
      <c r="K26" s="131"/>
    </row>
    <row r="27" spans="1:19" s="98" customFormat="1" ht="21" customHeight="1">
      <c r="A27" s="14" t="s">
        <v>56</v>
      </c>
      <c r="B27" s="135"/>
      <c r="C27" s="73">
        <v>-118</v>
      </c>
      <c r="D27" s="128"/>
      <c r="E27" s="73">
        <v>-88</v>
      </c>
      <c r="F27" s="128"/>
      <c r="G27" s="128">
        <v>-116</v>
      </c>
      <c r="H27" s="128"/>
      <c r="I27" s="191">
        <v>-394</v>
      </c>
      <c r="J27" s="128"/>
      <c r="K27" s="131"/>
    </row>
    <row r="28" spans="1:19" s="98" customFormat="1" ht="21" customHeight="1">
      <c r="A28" s="15" t="s">
        <v>177</v>
      </c>
      <c r="B28" s="124"/>
      <c r="C28" s="137">
        <v>0</v>
      </c>
      <c r="D28" s="128"/>
      <c r="E28" s="137">
        <v>249577</v>
      </c>
      <c r="F28" s="128"/>
      <c r="G28" s="128">
        <v>0</v>
      </c>
      <c r="H28" s="128"/>
      <c r="I28" s="137">
        <v>249577</v>
      </c>
      <c r="J28" s="128"/>
      <c r="K28" s="131"/>
    </row>
    <row r="29" spans="1:19" s="98" customFormat="1" ht="21" customHeight="1">
      <c r="A29" s="15" t="s">
        <v>183</v>
      </c>
      <c r="B29" s="124"/>
      <c r="C29" s="137">
        <v>-62630</v>
      </c>
      <c r="D29" s="128"/>
      <c r="E29" s="137">
        <v>-249577</v>
      </c>
      <c r="F29" s="128"/>
      <c r="G29" s="128">
        <v>-62630</v>
      </c>
      <c r="H29" s="128"/>
      <c r="I29" s="137">
        <v>-249577</v>
      </c>
      <c r="J29" s="128"/>
      <c r="K29" s="131"/>
    </row>
    <row r="30" spans="1:19" s="98" customFormat="1" ht="21" customHeight="1">
      <c r="B30" s="113"/>
      <c r="C30" s="136">
        <f>SUM(C11:C29)</f>
        <v>299372</v>
      </c>
      <c r="D30" s="5"/>
      <c r="E30" s="136">
        <f>SUM(E11:E29)</f>
        <v>330794</v>
      </c>
      <c r="F30" s="5"/>
      <c r="G30" s="136">
        <f>SUM(G11:G29)</f>
        <v>263517</v>
      </c>
      <c r="H30" s="5"/>
      <c r="I30" s="136">
        <f>SUM(I11:I29)</f>
        <v>295480</v>
      </c>
    </row>
    <row r="31" spans="1:19" s="98" customFormat="1" ht="21" customHeight="1">
      <c r="A31" s="116" t="s">
        <v>57</v>
      </c>
      <c r="B31" s="124"/>
      <c r="C31" s="120"/>
      <c r="D31" s="5"/>
      <c r="E31" s="120"/>
      <c r="F31" s="5"/>
      <c r="G31" s="5"/>
      <c r="H31" s="5"/>
      <c r="I31" s="5"/>
    </row>
    <row r="32" spans="1:19" s="98" customFormat="1" ht="21" customHeight="1">
      <c r="A32" s="15" t="s">
        <v>9</v>
      </c>
      <c r="B32" s="119"/>
      <c r="C32" s="137">
        <v>-23147</v>
      </c>
      <c r="D32" s="128"/>
      <c r="E32" s="137">
        <v>-6123</v>
      </c>
      <c r="F32" s="128"/>
      <c r="G32" s="137">
        <v>-31642</v>
      </c>
      <c r="H32" s="128"/>
      <c r="I32" s="137">
        <v>6093</v>
      </c>
    </row>
    <row r="33" spans="1:10" s="98" customFormat="1" ht="21" customHeight="1">
      <c r="A33" s="15" t="s">
        <v>127</v>
      </c>
      <c r="B33" s="119"/>
      <c r="C33" s="137">
        <v>38841</v>
      </c>
      <c r="D33" s="128"/>
      <c r="E33" s="137">
        <v>-4860</v>
      </c>
      <c r="F33" s="128"/>
      <c r="G33" s="137">
        <v>42789</v>
      </c>
      <c r="H33" s="128"/>
      <c r="I33" s="137">
        <v>3113</v>
      </c>
    </row>
    <row r="34" spans="1:10" s="98" customFormat="1" ht="21" customHeight="1">
      <c r="A34" s="15" t="s">
        <v>10</v>
      </c>
      <c r="B34" s="119"/>
      <c r="C34" s="137">
        <v>-115212</v>
      </c>
      <c r="D34" s="128"/>
      <c r="E34" s="137">
        <v>-66805</v>
      </c>
      <c r="F34" s="128"/>
      <c r="G34" s="137">
        <v>-84023</v>
      </c>
      <c r="H34" s="128"/>
      <c r="I34" s="137">
        <v>-32399</v>
      </c>
    </row>
    <row r="35" spans="1:10" s="98" customFormat="1" ht="21" customHeight="1">
      <c r="A35" s="15" t="s">
        <v>11</v>
      </c>
      <c r="B35" s="119"/>
      <c r="C35" s="137">
        <v>-14182</v>
      </c>
      <c r="D35" s="128"/>
      <c r="E35" s="137">
        <v>3019</v>
      </c>
      <c r="F35" s="128"/>
      <c r="G35" s="137">
        <v>-13847</v>
      </c>
      <c r="H35" s="128"/>
      <c r="I35" s="137">
        <v>4171</v>
      </c>
    </row>
    <row r="36" spans="1:10" s="98" customFormat="1" ht="21" customHeight="1">
      <c r="A36" s="14" t="s">
        <v>17</v>
      </c>
      <c r="B36" s="135"/>
      <c r="C36" s="137">
        <v>-10524</v>
      </c>
      <c r="D36" s="128"/>
      <c r="E36" s="137">
        <v>-8783</v>
      </c>
      <c r="F36" s="128"/>
      <c r="G36" s="137">
        <v>-10392</v>
      </c>
      <c r="H36" s="128"/>
      <c r="I36" s="137">
        <v>-8781</v>
      </c>
    </row>
    <row r="37" spans="1:10" s="98" customFormat="1" ht="21" customHeight="1">
      <c r="A37" s="15" t="s">
        <v>58</v>
      </c>
      <c r="B37" s="119"/>
      <c r="C37" s="137">
        <v>-58050</v>
      </c>
      <c r="D37" s="128"/>
      <c r="E37" s="137">
        <v>-4145</v>
      </c>
      <c r="F37" s="128"/>
      <c r="G37" s="137">
        <v>-72044</v>
      </c>
      <c r="H37" s="128"/>
      <c r="I37" s="137">
        <v>-10106</v>
      </c>
    </row>
    <row r="38" spans="1:10" s="98" customFormat="1" ht="21" customHeight="1">
      <c r="A38" s="15" t="s">
        <v>130</v>
      </c>
      <c r="B38" s="119"/>
      <c r="C38" s="137">
        <v>-19231</v>
      </c>
      <c r="D38" s="128"/>
      <c r="E38" s="137">
        <v>-21315</v>
      </c>
      <c r="F38" s="128"/>
      <c r="G38" s="137">
        <v>-14184</v>
      </c>
      <c r="H38" s="128"/>
      <c r="I38" s="137">
        <v>-19062</v>
      </c>
    </row>
    <row r="39" spans="1:10" s="98" customFormat="1" ht="21" customHeight="1">
      <c r="A39" s="14" t="s">
        <v>24</v>
      </c>
      <c r="B39" s="135"/>
      <c r="C39" s="137">
        <v>-756</v>
      </c>
      <c r="D39" s="130"/>
      <c r="E39" s="137">
        <v>364</v>
      </c>
      <c r="F39" s="128"/>
      <c r="G39" s="137">
        <v>-213</v>
      </c>
      <c r="H39" s="128"/>
      <c r="I39" s="137">
        <v>-239</v>
      </c>
    </row>
    <row r="40" spans="1:10" s="98" customFormat="1" ht="21" customHeight="1">
      <c r="A40" s="14" t="s">
        <v>145</v>
      </c>
      <c r="B40" s="135"/>
      <c r="C40" s="137">
        <v>-1407</v>
      </c>
      <c r="D40" s="130"/>
      <c r="E40" s="137">
        <v>-1203</v>
      </c>
      <c r="F40" s="128"/>
      <c r="G40" s="137">
        <v>-1407</v>
      </c>
      <c r="H40" s="128"/>
      <c r="I40" s="137">
        <v>-1203</v>
      </c>
    </row>
    <row r="41" spans="1:10" s="98" customFormat="1" ht="21" customHeight="1">
      <c r="A41" s="14" t="s">
        <v>27</v>
      </c>
      <c r="B41" s="135"/>
      <c r="C41" s="100">
        <v>1606</v>
      </c>
      <c r="D41" s="130"/>
      <c r="E41" s="100">
        <v>30</v>
      </c>
      <c r="F41" s="128"/>
      <c r="G41" s="20">
        <v>1600</v>
      </c>
      <c r="H41" s="128"/>
      <c r="I41" s="20">
        <v>0</v>
      </c>
    </row>
    <row r="42" spans="1:10" s="98" customFormat="1" ht="21" customHeight="1">
      <c r="A42" s="14" t="s">
        <v>144</v>
      </c>
      <c r="B42" s="135"/>
      <c r="C42" s="137">
        <f>SUM(C30:C41)</f>
        <v>97310</v>
      </c>
      <c r="D42" s="128"/>
      <c r="E42" s="137">
        <f>SUM(E30:E41)</f>
        <v>220973</v>
      </c>
      <c r="F42" s="130"/>
      <c r="G42" s="137">
        <f>SUM(G30:G41)</f>
        <v>80154</v>
      </c>
      <c r="H42" s="130"/>
      <c r="I42" s="137">
        <f>SUM(I30:I41)</f>
        <v>237067</v>
      </c>
      <c r="J42" s="126"/>
    </row>
    <row r="43" spans="1:10" s="98" customFormat="1" ht="21" customHeight="1">
      <c r="A43" s="14" t="s">
        <v>75</v>
      </c>
      <c r="B43" s="135"/>
      <c r="C43" s="137">
        <v>-15171</v>
      </c>
      <c r="D43" s="128"/>
      <c r="E43" s="137">
        <v>-28825</v>
      </c>
      <c r="F43" s="130"/>
      <c r="G43" s="137">
        <v>-10054</v>
      </c>
      <c r="H43" s="130"/>
      <c r="I43" s="137">
        <v>-18980</v>
      </c>
    </row>
    <row r="44" spans="1:10" s="98" customFormat="1" ht="21" customHeight="1">
      <c r="A44" s="99" t="s">
        <v>122</v>
      </c>
      <c r="B44" s="112"/>
      <c r="C44" s="138">
        <f>SUM(C42:C43)</f>
        <v>82139</v>
      </c>
      <c r="D44" s="139"/>
      <c r="E44" s="138">
        <f>SUM(E42:E43)</f>
        <v>192148</v>
      </c>
      <c r="F44" s="140"/>
      <c r="G44" s="138">
        <f>SUM(G42:G43)</f>
        <v>70100</v>
      </c>
      <c r="H44" s="140"/>
      <c r="I44" s="138">
        <f>SUM(I42:I43)</f>
        <v>218087</v>
      </c>
    </row>
    <row r="45" spans="1:10" s="98" customFormat="1" ht="21" customHeight="1">
      <c r="B45" s="113"/>
    </row>
    <row r="46" spans="1:10" s="98" customFormat="1" ht="21" customHeight="1">
      <c r="A46" s="1" t="str">
        <f>A1</f>
        <v>Copperwired Public Company Limited and its Subsidiary</v>
      </c>
      <c r="B46" s="112"/>
    </row>
    <row r="47" spans="1:10" s="98" customFormat="1" ht="21" customHeight="1">
      <c r="A47" s="2" t="s">
        <v>96</v>
      </c>
      <c r="B47" s="112"/>
    </row>
    <row r="48" spans="1:10" s="98" customFormat="1" ht="21" customHeight="1">
      <c r="A48" s="115"/>
      <c r="B48" s="112"/>
    </row>
    <row r="49" spans="1:11" s="98" customFormat="1" ht="21" customHeight="1">
      <c r="A49" s="115"/>
      <c r="B49" s="112"/>
      <c r="C49" s="201" t="s">
        <v>1</v>
      </c>
      <c r="D49" s="201"/>
      <c r="E49" s="201"/>
      <c r="G49" s="201" t="s">
        <v>2</v>
      </c>
      <c r="H49" s="201"/>
      <c r="I49" s="201"/>
    </row>
    <row r="50" spans="1:11" s="98" customFormat="1" ht="21" customHeight="1">
      <c r="A50" s="3"/>
      <c r="B50" s="113"/>
      <c r="C50" s="202" t="s">
        <v>3</v>
      </c>
      <c r="D50" s="202"/>
      <c r="E50" s="202"/>
      <c r="F50" s="112"/>
      <c r="G50" s="202" t="s">
        <v>3</v>
      </c>
      <c r="H50" s="202"/>
      <c r="I50" s="202"/>
    </row>
    <row r="51" spans="1:11" s="98" customFormat="1" ht="21" customHeight="1">
      <c r="A51" s="3"/>
      <c r="B51" s="113"/>
      <c r="C51" s="203" t="s">
        <v>171</v>
      </c>
      <c r="D51" s="203"/>
      <c r="E51" s="203"/>
      <c r="F51" s="113"/>
      <c r="G51" s="203" t="s">
        <v>171</v>
      </c>
      <c r="H51" s="203"/>
      <c r="I51" s="203"/>
    </row>
    <row r="52" spans="1:11" s="98" customFormat="1" ht="21" customHeight="1">
      <c r="A52" s="3"/>
      <c r="B52" s="113"/>
      <c r="C52" s="204" t="s">
        <v>170</v>
      </c>
      <c r="D52" s="204"/>
      <c r="E52" s="204"/>
      <c r="F52" s="113"/>
      <c r="G52" s="204" t="s">
        <v>170</v>
      </c>
      <c r="H52" s="204"/>
      <c r="I52" s="204"/>
    </row>
    <row r="53" spans="1:11" s="98" customFormat="1" ht="21" customHeight="1">
      <c r="A53" s="115"/>
      <c r="B53" s="111"/>
      <c r="C53" s="113">
        <v>2023</v>
      </c>
      <c r="D53" s="113"/>
      <c r="E53" s="173">
        <v>2022</v>
      </c>
      <c r="F53" s="113"/>
      <c r="G53" s="113">
        <v>2023</v>
      </c>
      <c r="H53" s="113"/>
      <c r="I53" s="173">
        <v>2022</v>
      </c>
    </row>
    <row r="54" spans="1:11" s="98" customFormat="1" ht="21" customHeight="1">
      <c r="A54" s="3"/>
      <c r="B54" s="113"/>
      <c r="C54" s="200" t="s">
        <v>101</v>
      </c>
      <c r="D54" s="200"/>
      <c r="E54" s="200"/>
      <c r="F54" s="200"/>
      <c r="G54" s="200"/>
      <c r="H54" s="200"/>
      <c r="I54" s="200"/>
    </row>
    <row r="55" spans="1:11" s="98" customFormat="1" ht="21" customHeight="1">
      <c r="A55" s="4" t="s">
        <v>59</v>
      </c>
      <c r="B55" s="118"/>
      <c r="C55" s="120"/>
      <c r="D55" s="5"/>
      <c r="E55" s="120"/>
      <c r="F55" s="5"/>
      <c r="G55" s="5"/>
      <c r="H55" s="5"/>
      <c r="I55" s="5"/>
    </row>
    <row r="56" spans="1:11" s="98" customFormat="1" ht="21" customHeight="1">
      <c r="A56" s="122" t="s">
        <v>146</v>
      </c>
      <c r="B56" s="109"/>
      <c r="C56" s="137">
        <v>2224</v>
      </c>
      <c r="D56" s="137"/>
      <c r="E56" s="137">
        <v>375</v>
      </c>
      <c r="F56" s="102"/>
      <c r="G56" s="137">
        <v>2224</v>
      </c>
      <c r="H56" s="102"/>
      <c r="I56" s="137">
        <v>370</v>
      </c>
      <c r="J56" s="122"/>
      <c r="K56" s="122"/>
    </row>
    <row r="57" spans="1:11" s="98" customFormat="1" ht="21" customHeight="1">
      <c r="A57" s="122" t="s">
        <v>67</v>
      </c>
      <c r="B57" s="109"/>
      <c r="C57" s="103">
        <v>-34104</v>
      </c>
      <c r="D57" s="137"/>
      <c r="E57" s="103">
        <v>-46946</v>
      </c>
      <c r="F57" s="102"/>
      <c r="G57" s="137">
        <v>-33391</v>
      </c>
      <c r="H57" s="102"/>
      <c r="I57" s="137">
        <v>-46208</v>
      </c>
      <c r="J57" s="126"/>
      <c r="K57" s="122"/>
    </row>
    <row r="58" spans="1:11" s="98" customFormat="1" ht="21" customHeight="1">
      <c r="A58" s="122" t="s">
        <v>83</v>
      </c>
      <c r="B58" s="109"/>
      <c r="C58" s="137">
        <v>-16754</v>
      </c>
      <c r="D58" s="137"/>
      <c r="E58" s="137">
        <v>-14665</v>
      </c>
      <c r="F58" s="102"/>
      <c r="G58" s="137">
        <v>-11789</v>
      </c>
      <c r="H58" s="102"/>
      <c r="I58" s="137">
        <v>-12652</v>
      </c>
      <c r="J58" s="122"/>
      <c r="K58" s="122"/>
    </row>
    <row r="59" spans="1:11" s="98" customFormat="1" ht="21" customHeight="1">
      <c r="A59" s="122" t="s">
        <v>114</v>
      </c>
      <c r="B59" s="109"/>
      <c r="C59" s="103">
        <v>0</v>
      </c>
      <c r="D59" s="103"/>
      <c r="E59" s="103">
        <v>0</v>
      </c>
      <c r="F59" s="102"/>
      <c r="G59" s="137">
        <v>0</v>
      </c>
      <c r="H59" s="102"/>
      <c r="I59" s="137">
        <v>21000</v>
      </c>
      <c r="J59" s="141"/>
      <c r="K59" s="122"/>
    </row>
    <row r="60" spans="1:11" s="98" customFormat="1" ht="21" customHeight="1">
      <c r="A60" s="122" t="s">
        <v>115</v>
      </c>
      <c r="B60" s="109"/>
      <c r="C60" s="103">
        <v>0</v>
      </c>
      <c r="D60" s="103"/>
      <c r="E60" s="103">
        <v>0</v>
      </c>
      <c r="F60" s="102"/>
      <c r="G60" s="137">
        <v>0</v>
      </c>
      <c r="H60" s="102"/>
      <c r="I60" s="137">
        <v>-30000</v>
      </c>
      <c r="J60" s="141"/>
      <c r="K60" s="122"/>
    </row>
    <row r="61" spans="1:11" s="98" customFormat="1" ht="21" customHeight="1">
      <c r="A61" s="122" t="s">
        <v>147</v>
      </c>
      <c r="B61" s="109"/>
      <c r="C61" s="137">
        <v>-1</v>
      </c>
      <c r="D61" s="137"/>
      <c r="E61" s="137">
        <v>-1</v>
      </c>
      <c r="F61" s="102"/>
      <c r="G61" s="137">
        <v>0</v>
      </c>
      <c r="H61" s="102"/>
      <c r="I61" s="137">
        <v>0</v>
      </c>
      <c r="K61" s="122"/>
    </row>
    <row r="62" spans="1:11" s="98" customFormat="1" ht="21" customHeight="1">
      <c r="A62" s="122" t="s">
        <v>60</v>
      </c>
      <c r="B62" s="109"/>
      <c r="C62" s="137">
        <v>118</v>
      </c>
      <c r="D62" s="137"/>
      <c r="E62" s="137">
        <v>88</v>
      </c>
      <c r="F62" s="102"/>
      <c r="G62" s="137">
        <v>116</v>
      </c>
      <c r="H62" s="102"/>
      <c r="I62" s="137">
        <v>394</v>
      </c>
      <c r="J62" s="126"/>
      <c r="K62" s="122"/>
    </row>
    <row r="63" spans="1:11" s="98" customFormat="1" ht="21" customHeight="1">
      <c r="A63" s="99" t="s">
        <v>169</v>
      </c>
      <c r="B63" s="142"/>
      <c r="C63" s="138">
        <f>SUM(C56:C62)</f>
        <v>-48517</v>
      </c>
      <c r="D63" s="8"/>
      <c r="E63" s="138">
        <f>SUM(E56:E62)</f>
        <v>-61149</v>
      </c>
      <c r="F63" s="8"/>
      <c r="G63" s="138">
        <f>SUM(G56:G62)</f>
        <v>-42840</v>
      </c>
      <c r="H63" s="8"/>
      <c r="I63" s="138">
        <f>SUM(I56:I62)</f>
        <v>-67096</v>
      </c>
    </row>
    <row r="64" spans="1:11" s="98" customFormat="1" ht="21" customHeight="1">
      <c r="A64" s="115"/>
      <c r="B64" s="142"/>
      <c r="C64" s="34"/>
      <c r="D64" s="8"/>
      <c r="E64" s="34"/>
      <c r="F64" s="8"/>
      <c r="G64" s="9"/>
      <c r="H64" s="8"/>
      <c r="I64" s="9"/>
    </row>
    <row r="65" spans="1:14" s="98" customFormat="1" ht="21" customHeight="1">
      <c r="A65" s="4" t="s">
        <v>61</v>
      </c>
      <c r="B65" s="118"/>
      <c r="C65" s="137"/>
      <c r="D65" s="97"/>
      <c r="E65" s="137"/>
      <c r="F65" s="97"/>
      <c r="G65" s="97"/>
      <c r="H65" s="97"/>
      <c r="I65" s="97"/>
    </row>
    <row r="66" spans="1:14" s="98" customFormat="1" ht="21" customHeight="1">
      <c r="A66" s="15" t="s">
        <v>124</v>
      </c>
      <c r="B66" s="124"/>
      <c r="C66" s="103">
        <v>1013930</v>
      </c>
      <c r="D66" s="34"/>
      <c r="E66" s="103">
        <v>10070</v>
      </c>
      <c r="F66" s="102"/>
      <c r="G66" s="103">
        <v>1006600</v>
      </c>
      <c r="H66" s="102"/>
      <c r="I66" s="103">
        <v>0</v>
      </c>
      <c r="J66" s="126"/>
    </row>
    <row r="67" spans="1:14" s="98" customFormat="1" ht="21" customHeight="1">
      <c r="A67" s="15" t="s">
        <v>125</v>
      </c>
      <c r="B67" s="124"/>
      <c r="C67" s="103">
        <v>-718525</v>
      </c>
      <c r="D67" s="34"/>
      <c r="E67" s="103">
        <v>-5402</v>
      </c>
      <c r="F67" s="102"/>
      <c r="G67" s="103">
        <v>-711195</v>
      </c>
      <c r="H67" s="102"/>
      <c r="I67" s="103">
        <v>0</v>
      </c>
      <c r="J67" s="126"/>
    </row>
    <row r="68" spans="1:14" s="98" customFormat="1" ht="21" customHeight="1">
      <c r="A68" s="15" t="s">
        <v>137</v>
      </c>
      <c r="B68" s="124"/>
      <c r="C68" s="103">
        <v>-49950</v>
      </c>
      <c r="D68" s="34"/>
      <c r="E68" s="103">
        <v>-49950</v>
      </c>
      <c r="F68" s="102"/>
      <c r="G68" s="103">
        <v>-49950</v>
      </c>
      <c r="H68" s="102"/>
      <c r="I68" s="103">
        <v>-49950</v>
      </c>
      <c r="J68" s="126"/>
    </row>
    <row r="69" spans="1:14" s="98" customFormat="1" ht="21" customHeight="1">
      <c r="A69" s="14" t="s">
        <v>111</v>
      </c>
      <c r="B69" s="127"/>
      <c r="C69" s="102">
        <v>-185125</v>
      </c>
      <c r="D69" s="102"/>
      <c r="E69" s="102">
        <v>-176885</v>
      </c>
      <c r="F69" s="102"/>
      <c r="G69" s="103">
        <v>-183762</v>
      </c>
      <c r="H69" s="102"/>
      <c r="I69" s="103">
        <v>-175567</v>
      </c>
      <c r="J69" s="126"/>
    </row>
    <row r="70" spans="1:14" s="98" customFormat="1" ht="21" customHeight="1">
      <c r="A70" s="14" t="s">
        <v>119</v>
      </c>
      <c r="B70" s="127"/>
      <c r="C70" s="102">
        <v>-48000</v>
      </c>
      <c r="D70" s="102"/>
      <c r="E70" s="102">
        <v>-48000</v>
      </c>
      <c r="F70" s="102"/>
      <c r="G70" s="103">
        <v>-48000</v>
      </c>
      <c r="H70" s="102"/>
      <c r="I70" s="103">
        <v>-48000</v>
      </c>
      <c r="J70" s="126"/>
    </row>
    <row r="71" spans="1:14" s="98" customFormat="1" ht="21" customHeight="1">
      <c r="A71" s="15" t="s">
        <v>62</v>
      </c>
      <c r="B71" s="124"/>
      <c r="C71" s="102">
        <v>-14255</v>
      </c>
      <c r="D71" s="34"/>
      <c r="E71" s="102">
        <v>-20212</v>
      </c>
      <c r="F71" s="102"/>
      <c r="G71" s="143">
        <v>-14193</v>
      </c>
      <c r="H71" s="102"/>
      <c r="I71" s="143">
        <v>-20143</v>
      </c>
      <c r="J71" s="126"/>
    </row>
    <row r="72" spans="1:14" s="98" customFormat="1" ht="21" customHeight="1">
      <c r="A72" s="99" t="s">
        <v>65</v>
      </c>
      <c r="B72" s="112"/>
      <c r="C72" s="144">
        <f>SUM(C66:C71)</f>
        <v>-1925</v>
      </c>
      <c r="D72" s="36"/>
      <c r="E72" s="144">
        <f>SUM(E66:E71)</f>
        <v>-290379</v>
      </c>
      <c r="F72" s="48"/>
      <c r="G72" s="144">
        <f>SUM(G66:G71)</f>
        <v>-500</v>
      </c>
      <c r="H72" s="48"/>
      <c r="I72" s="144">
        <f>SUM(I66:I71)</f>
        <v>-293660</v>
      </c>
    </row>
    <row r="73" spans="1:14" s="98" customFormat="1" ht="21" customHeight="1">
      <c r="A73" s="99"/>
      <c r="B73" s="112"/>
      <c r="C73" s="34"/>
      <c r="D73" s="8"/>
      <c r="E73" s="34"/>
      <c r="F73" s="8"/>
      <c r="G73" s="9"/>
      <c r="H73" s="8"/>
      <c r="I73" s="9"/>
    </row>
    <row r="74" spans="1:14" s="98" customFormat="1" ht="21" customHeight="1">
      <c r="A74" s="99" t="s">
        <v>181</v>
      </c>
      <c r="B74" s="112"/>
      <c r="C74" s="145">
        <f>C72+C63+C44</f>
        <v>31697</v>
      </c>
      <c r="D74" s="8"/>
      <c r="E74" s="145">
        <f>E72+E63+E44</f>
        <v>-159380</v>
      </c>
      <c r="F74" s="8"/>
      <c r="G74" s="145">
        <f>G72+G63+G44</f>
        <v>26760</v>
      </c>
      <c r="H74" s="8"/>
      <c r="I74" s="145">
        <f>I72+I63+I44</f>
        <v>-142669</v>
      </c>
    </row>
    <row r="75" spans="1:14" s="98" customFormat="1" ht="21" customHeight="1">
      <c r="A75" s="98" t="s">
        <v>63</v>
      </c>
      <c r="B75" s="113"/>
      <c r="C75" s="137">
        <f>'BS 2-3'!E11</f>
        <v>142785</v>
      </c>
      <c r="D75" s="97"/>
      <c r="E75" s="137">
        <v>228604</v>
      </c>
      <c r="F75" s="97"/>
      <c r="G75" s="97">
        <f>'BS 2-3'!I11</f>
        <v>134574</v>
      </c>
      <c r="H75" s="97"/>
      <c r="I75" s="97">
        <v>208705</v>
      </c>
    </row>
    <row r="76" spans="1:14" s="98" customFormat="1" ht="21" customHeight="1" thickBot="1">
      <c r="A76" s="99" t="s">
        <v>172</v>
      </c>
      <c r="B76" s="112"/>
      <c r="C76" s="146">
        <f>SUM(C74:C75)</f>
        <v>174482</v>
      </c>
      <c r="D76" s="8"/>
      <c r="E76" s="146">
        <f>SUM(E74:E75)</f>
        <v>69224</v>
      </c>
      <c r="F76" s="8"/>
      <c r="G76" s="146">
        <f>SUM(G74:G75)</f>
        <v>161334</v>
      </c>
      <c r="H76" s="8"/>
      <c r="I76" s="146">
        <f>SUM(I74:I75)</f>
        <v>66036</v>
      </c>
      <c r="J76" s="141">
        <f>C76-'BS 2-3'!C11</f>
        <v>0</v>
      </c>
      <c r="K76" s="141">
        <f>G76-'BS 2-3'!G11</f>
        <v>0</v>
      </c>
    </row>
    <row r="77" spans="1:14" s="98" customFormat="1" ht="21" customHeight="1" thickTop="1">
      <c r="A77" s="115"/>
      <c r="B77" s="112"/>
      <c r="C77" s="147"/>
      <c r="D77" s="147"/>
      <c r="E77" s="147"/>
      <c r="F77" s="147"/>
      <c r="G77" s="147"/>
      <c r="H77" s="147"/>
      <c r="I77" s="147"/>
      <c r="J77" s="97"/>
    </row>
    <row r="78" spans="1:14" s="98" customFormat="1" ht="21" customHeight="1">
      <c r="A78" s="101" t="s">
        <v>64</v>
      </c>
      <c r="B78" s="142"/>
      <c r="C78" s="137"/>
      <c r="D78" s="97"/>
      <c r="E78" s="137"/>
      <c r="F78" s="97"/>
      <c r="G78" s="97"/>
      <c r="H78" s="97"/>
      <c r="I78" s="97"/>
    </row>
    <row r="79" spans="1:14" s="98" customFormat="1" ht="21" customHeight="1">
      <c r="A79" s="122" t="s">
        <v>132</v>
      </c>
      <c r="B79" s="142"/>
      <c r="C79" s="137">
        <v>-62630</v>
      </c>
      <c r="D79" s="97"/>
      <c r="E79" s="137">
        <v>-249577</v>
      </c>
      <c r="F79" s="97"/>
      <c r="G79" s="97">
        <v>-62630</v>
      </c>
      <c r="H79" s="97"/>
      <c r="I79" s="97">
        <v>-249577</v>
      </c>
    </row>
    <row r="80" spans="1:14" s="98" customFormat="1" ht="21" customHeight="1">
      <c r="A80" s="122" t="s">
        <v>77</v>
      </c>
      <c r="B80" s="114"/>
      <c r="C80" s="137">
        <v>2551</v>
      </c>
      <c r="D80" s="137"/>
      <c r="E80" s="137">
        <v>4232</v>
      </c>
      <c r="F80" s="137"/>
      <c r="G80" s="137">
        <v>2551</v>
      </c>
      <c r="H80" s="137"/>
      <c r="I80" s="137">
        <v>4232</v>
      </c>
      <c r="K80" s="148"/>
      <c r="L80" s="148"/>
      <c r="M80" s="148"/>
      <c r="N80" s="148"/>
    </row>
    <row r="81" spans="1:14" s="98" customFormat="1" ht="21" customHeight="1">
      <c r="A81" s="122" t="s">
        <v>84</v>
      </c>
      <c r="B81" s="114"/>
      <c r="C81" s="103">
        <v>1334</v>
      </c>
      <c r="D81" s="97"/>
      <c r="E81" s="103">
        <v>1776</v>
      </c>
      <c r="F81" s="97"/>
      <c r="G81" s="103">
        <v>1050</v>
      </c>
      <c r="H81" s="97"/>
      <c r="I81" s="103">
        <v>1547</v>
      </c>
      <c r="K81" s="148"/>
      <c r="L81" s="148"/>
      <c r="M81" s="148"/>
      <c r="N81" s="148"/>
    </row>
    <row r="82" spans="1:14" s="98" customFormat="1" ht="21" customHeight="1">
      <c r="B82" s="113"/>
      <c r="C82" s="42"/>
      <c r="D82" s="42"/>
      <c r="E82" s="42"/>
      <c r="F82" s="42"/>
      <c r="G82" s="42"/>
      <c r="H82" s="42"/>
      <c r="I82" s="42"/>
    </row>
    <row r="84" spans="1:14" ht="21" customHeight="1">
      <c r="C84" s="61"/>
      <c r="E84" s="61"/>
      <c r="G84" s="61"/>
      <c r="I84" s="61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4:I54"/>
    <mergeCell ref="C9:I9"/>
    <mergeCell ref="C49:E49"/>
    <mergeCell ref="G49:I49"/>
    <mergeCell ref="C50:E50"/>
    <mergeCell ref="G50:I50"/>
    <mergeCell ref="C52:E52"/>
    <mergeCell ref="G52:I52"/>
    <mergeCell ref="C51:E51"/>
    <mergeCell ref="G51:I51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8BD959-8659-4635-A817-A7F2B21F6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6CB65-BBF1-402E-A531-F0D72A9900F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Kullachai, Leesirisan</cp:lastModifiedBy>
  <cp:lastPrinted>2023-08-03T10:09:14Z</cp:lastPrinted>
  <dcterms:created xsi:type="dcterms:W3CDTF">2016-12-20T06:40:53Z</dcterms:created>
  <dcterms:modified xsi:type="dcterms:W3CDTF">2023-11-09T08:24:09Z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