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Sep23 Q3 ((Suphamas-14)\"/>
    </mc:Choice>
  </mc:AlternateContent>
  <xr:revisionPtr revIDLastSave="0" documentId="13_ncr:1_{BB20C134-6B5F-4143-998C-67B766EE6C7B}" xr6:coauthVersionLast="47" xr6:coauthVersionMax="47" xr10:uidLastSave="{00000000-0000-0000-0000-000000000000}"/>
  <bookViews>
    <workbookView xWindow="-120" yWindow="-120" windowWidth="21840" windowHeight="13020" activeTab="3" xr2:uid="{A6A81E69-8E88-4FF3-9253-DB323D1CF2D3}"/>
  </bookViews>
  <sheets>
    <sheet name="2-4" sheetId="1" r:id="rId1"/>
    <sheet name="5 (3m)" sheetId="2" r:id="rId2"/>
    <sheet name="6 (9m)" sheetId="3" r:id="rId3"/>
    <sheet name="7" sheetId="5" r:id="rId4"/>
    <sheet name="8" sheetId="6" r:id="rId5"/>
    <sheet name="9-10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7" i="5" l="1"/>
  <c r="V27" i="5" s="1"/>
  <c r="T29" i="5"/>
  <c r="L102" i="7"/>
  <c r="T20" i="5"/>
  <c r="V20" i="5" s="1"/>
  <c r="X20" i="5" s="1"/>
  <c r="G82" i="1" l="1"/>
  <c r="A3" i="5"/>
  <c r="A3" i="6" s="1"/>
  <c r="A3" i="7" s="1"/>
  <c r="A63" i="7" s="1"/>
  <c r="A1" i="5"/>
  <c r="A1" i="6" s="1"/>
  <c r="A1" i="7" s="1"/>
  <c r="N102" i="7"/>
  <c r="J102" i="7"/>
  <c r="H102" i="7"/>
  <c r="N87" i="7"/>
  <c r="L87" i="7"/>
  <c r="J87" i="7"/>
  <c r="H87" i="7"/>
  <c r="N34" i="7"/>
  <c r="N48" i="7" s="1"/>
  <c r="N52" i="7" s="1"/>
  <c r="J34" i="7"/>
  <c r="J48" i="7" s="1"/>
  <c r="J52" i="7" s="1"/>
  <c r="K23" i="6"/>
  <c r="I23" i="6"/>
  <c r="G23" i="6"/>
  <c r="E23" i="6"/>
  <c r="M21" i="6"/>
  <c r="M20" i="6"/>
  <c r="M23" i="6" s="1"/>
  <c r="K17" i="6"/>
  <c r="I17" i="6"/>
  <c r="G17" i="6"/>
  <c r="E17" i="6"/>
  <c r="M15" i="6"/>
  <c r="M14" i="6"/>
  <c r="M12" i="6"/>
  <c r="R31" i="5"/>
  <c r="P31" i="5"/>
  <c r="N31" i="5"/>
  <c r="L31" i="5"/>
  <c r="J31" i="5"/>
  <c r="H31" i="5"/>
  <c r="F31" i="5"/>
  <c r="T31" i="5"/>
  <c r="X27" i="5"/>
  <c r="R24" i="5"/>
  <c r="P24" i="5"/>
  <c r="L24" i="5"/>
  <c r="J24" i="5"/>
  <c r="H24" i="5"/>
  <c r="F24" i="5"/>
  <c r="T22" i="5"/>
  <c r="T17" i="5"/>
  <c r="O54" i="3"/>
  <c r="K54" i="3"/>
  <c r="O48" i="3"/>
  <c r="K48" i="3"/>
  <c r="O37" i="3"/>
  <c r="O40" i="3" s="1"/>
  <c r="M37" i="3"/>
  <c r="M40" i="3" s="1"/>
  <c r="K37" i="3"/>
  <c r="K40" i="3" s="1"/>
  <c r="I37" i="3"/>
  <c r="I40" i="3" s="1"/>
  <c r="O16" i="3"/>
  <c r="O25" i="3" s="1"/>
  <c r="O28" i="3" s="1"/>
  <c r="M16" i="3"/>
  <c r="M25" i="3" s="1"/>
  <c r="K16" i="3"/>
  <c r="K25" i="3" s="1"/>
  <c r="K28" i="3" s="1"/>
  <c r="I16" i="3"/>
  <c r="I25" i="3" s="1"/>
  <c r="O53" i="2"/>
  <c r="K53" i="2"/>
  <c r="O47" i="2"/>
  <c r="K47" i="2"/>
  <c r="O36" i="2"/>
  <c r="O39" i="2" s="1"/>
  <c r="M36" i="2"/>
  <c r="M39" i="2" s="1"/>
  <c r="K36" i="2"/>
  <c r="K39" i="2" s="1"/>
  <c r="I36" i="2"/>
  <c r="I39" i="2" s="1"/>
  <c r="O16" i="2"/>
  <c r="O24" i="2" s="1"/>
  <c r="O27" i="2" s="1"/>
  <c r="M16" i="2"/>
  <c r="M24" i="2" s="1"/>
  <c r="M27" i="2" s="1"/>
  <c r="M47" i="2" s="1"/>
  <c r="K16" i="2"/>
  <c r="K24" i="2" s="1"/>
  <c r="K27" i="2" s="1"/>
  <c r="I16" i="2"/>
  <c r="I24" i="2" s="1"/>
  <c r="I27" i="2" s="1"/>
  <c r="I47" i="2" s="1"/>
  <c r="A159" i="1"/>
  <c r="A62" i="2" s="1"/>
  <c r="A60" i="7" s="1"/>
  <c r="M142" i="1"/>
  <c r="K142" i="1"/>
  <c r="I142" i="1"/>
  <c r="G142" i="1"/>
  <c r="A107" i="1"/>
  <c r="M93" i="1"/>
  <c r="K93" i="1"/>
  <c r="I93" i="1"/>
  <c r="G93" i="1"/>
  <c r="M82" i="1"/>
  <c r="K82" i="1"/>
  <c r="I82" i="1"/>
  <c r="A58" i="1"/>
  <c r="A110" i="1" s="1"/>
  <c r="A56" i="1"/>
  <c r="A108" i="1" s="1"/>
  <c r="M47" i="1"/>
  <c r="K47" i="1"/>
  <c r="I47" i="1"/>
  <c r="G47" i="1"/>
  <c r="M29" i="1"/>
  <c r="K29" i="1"/>
  <c r="I29" i="1"/>
  <c r="I49" i="1" s="1"/>
  <c r="G29" i="1"/>
  <c r="G95" i="1" l="1"/>
  <c r="G144" i="1" s="1"/>
  <c r="M28" i="3"/>
  <c r="M48" i="3" s="1"/>
  <c r="L12" i="7"/>
  <c r="L34" i="7" s="1"/>
  <c r="L48" i="7" s="1"/>
  <c r="L52" i="7" s="1"/>
  <c r="L104" i="7" s="1"/>
  <c r="L108" i="7" s="1"/>
  <c r="I28" i="3"/>
  <c r="I48" i="3" s="1"/>
  <c r="N22" i="5" s="1"/>
  <c r="N24" i="5" s="1"/>
  <c r="H12" i="7"/>
  <c r="H34" i="7" s="1"/>
  <c r="H48" i="7" s="1"/>
  <c r="H52" i="7" s="1"/>
  <c r="H104" i="7" s="1"/>
  <c r="H108" i="7" s="1"/>
  <c r="G49" i="1"/>
  <c r="I95" i="1"/>
  <c r="I144" i="1" s="1"/>
  <c r="M49" i="1"/>
  <c r="K49" i="1"/>
  <c r="A122" i="7"/>
  <c r="I41" i="2"/>
  <c r="I53" i="2" s="1"/>
  <c r="A62" i="3"/>
  <c r="A37" i="5" s="1"/>
  <c r="A54" i="6" s="1"/>
  <c r="M17" i="6"/>
  <c r="T24" i="5"/>
  <c r="J104" i="7"/>
  <c r="J108" i="7" s="1"/>
  <c r="N104" i="7"/>
  <c r="N108" i="7" s="1"/>
  <c r="V29" i="5"/>
  <c r="V17" i="5"/>
  <c r="X17" i="5" s="1"/>
  <c r="K42" i="3"/>
  <c r="O42" i="3"/>
  <c r="K41" i="2"/>
  <c r="M41" i="2"/>
  <c r="M53" i="2" s="1"/>
  <c r="O41" i="2"/>
  <c r="K95" i="1"/>
  <c r="K144" i="1" s="1"/>
  <c r="M95" i="1"/>
  <c r="M144" i="1" s="1"/>
  <c r="V24" i="5" l="1"/>
  <c r="I42" i="3"/>
  <c r="I54" i="3" s="1"/>
  <c r="V22" i="5"/>
  <c r="X22" i="5" s="1"/>
  <c r="X24" i="5" s="1"/>
  <c r="M42" i="3"/>
  <c r="M54" i="3" s="1"/>
  <c r="V31" i="5"/>
  <c r="X29" i="5"/>
  <c r="X31" i="5" s="1"/>
</calcChain>
</file>

<file path=xl/sharedStrings.xml><?xml version="1.0" encoding="utf-8"?>
<sst xmlns="http://schemas.openxmlformats.org/spreadsheetml/2006/main" count="438" uniqueCount="240">
  <si>
    <t>S Hotels and Resorts Public Company Limited</t>
  </si>
  <si>
    <t>Statement of Financial Position</t>
  </si>
  <si>
    <t xml:space="preserve">Consolidated </t>
  </si>
  <si>
    <t>Separate</t>
  </si>
  <si>
    <t>financial information</t>
  </si>
  <si>
    <t>(Unaudited)</t>
  </si>
  <si>
    <t>(Audited)</t>
  </si>
  <si>
    <t>31 December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</si>
  <si>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</si>
  <si>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</si>
  <si>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</si>
  <si>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</si>
  <si>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</si>
  <si>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</si>
  <si>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</si>
  <si>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</si>
  <si>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</si>
  <si>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receivables, net</t>
  </si>
  <si>
    <t>Inventories</t>
  </si>
  <si>
    <t>Amounts due from related parties</t>
  </si>
  <si>
    <t xml:space="preserve">Current portion of lease receivable </t>
  </si>
  <si>
    <t xml:space="preserve">   - a related party, net</t>
  </si>
  <si>
    <t xml:space="preserve">Group of non-current assets classified as </t>
  </si>
  <si>
    <t>held-for-sale</t>
  </si>
  <si>
    <t xml:space="preserve">Other current assets            </t>
  </si>
  <si>
    <t>Total current assets</t>
  </si>
  <si>
    <t>Non-current assets</t>
  </si>
  <si>
    <t>Restricted bank deposits</t>
  </si>
  <si>
    <t xml:space="preserve">Investments in an associate </t>
  </si>
  <si>
    <t>and joint ventures</t>
  </si>
  <si>
    <t>Investments in subsidiaries</t>
  </si>
  <si>
    <t>Lease receivable - a related party, net</t>
  </si>
  <si>
    <t>Long-term loans to related parties</t>
  </si>
  <si>
    <t>Investments properties</t>
  </si>
  <si>
    <t>Property, plant and equipment, net</t>
  </si>
  <si>
    <t>Goodwill</t>
  </si>
  <si>
    <t>Intangible assets, net</t>
  </si>
  <si>
    <t>Derivatives assets</t>
  </si>
  <si>
    <t>Deferred income tax assets</t>
  </si>
  <si>
    <t>Other non-current assets</t>
  </si>
  <si>
    <t>Total non-current assets</t>
  </si>
  <si>
    <t>Total assets</t>
  </si>
  <si>
    <t>The notes to the interim financial information are an integral part of this financial information.</t>
  </si>
  <si>
    <t>Liabilities and equity</t>
  </si>
  <si>
    <t>Current liabilities</t>
  </si>
  <si>
    <t>Trade and other payables</t>
  </si>
  <si>
    <t>Amounts due to related parties</t>
  </si>
  <si>
    <t>Short-term borrowing from a related party</t>
  </si>
  <si>
    <t>Current portion of long-term borrowings, net</t>
  </si>
  <si>
    <t>Current portion of lease liabilities, net</t>
  </si>
  <si>
    <t>Income tax payables</t>
  </si>
  <si>
    <t>Retention payables</t>
  </si>
  <si>
    <t>Other current liabilities</t>
  </si>
  <si>
    <t>Total current liabilities</t>
  </si>
  <si>
    <t>Non-current liabilities</t>
  </si>
  <si>
    <t>Long-term borrowings</t>
  </si>
  <si>
    <t>from financial institutions, net</t>
  </si>
  <si>
    <t>Lease liabilities, net</t>
  </si>
  <si>
    <t>Deferred income tax liabilities</t>
  </si>
  <si>
    <t>Employee benefit obligations</t>
  </si>
  <si>
    <t>Other non-current liabilities</t>
  </si>
  <si>
    <t xml:space="preserve">Total non-current liabilities   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</si>
  <si>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</si>
  <si>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</si>
  <si>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</si>
  <si>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</si>
  <si>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</si>
  <si>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Ordinary shares 3,593,640,000 shares</t>
  </si>
  <si>
    <t xml:space="preserve">at par value of Baht 5 each </t>
  </si>
  <si>
    <t xml:space="preserve">(31 December 2022: Ordinary shares </t>
  </si>
  <si>
    <t xml:space="preserve">3,663,640,000 shares at par value </t>
  </si>
  <si>
    <t>of Baht 5 each)</t>
  </si>
  <si>
    <t>Issued and paid-up share capital</t>
  </si>
  <si>
    <t xml:space="preserve">Ordinary shares 3,593,640,000 shares </t>
  </si>
  <si>
    <t>at paid-up of Baht 5 each</t>
  </si>
  <si>
    <t>Premium on share capital</t>
  </si>
  <si>
    <t>Discount from business transferred</t>
  </si>
  <si>
    <t>under common control</t>
  </si>
  <si>
    <t>Share-based payment</t>
  </si>
  <si>
    <t>Other components of equity</t>
  </si>
  <si>
    <t>Total equity</t>
  </si>
  <si>
    <t>Total liabilities and equity</t>
  </si>
  <si>
    <t>Note</t>
  </si>
  <si>
    <t>Revenue from hospitality business and other related services</t>
  </si>
  <si>
    <t>Revenue from management services</t>
  </si>
  <si>
    <t>Costs of hospitality business and other related services</t>
  </si>
  <si>
    <t>Costs of management services</t>
  </si>
  <si>
    <t xml:space="preserve">Gross profit </t>
  </si>
  <si>
    <t>Other income</t>
  </si>
  <si>
    <t>Selling expenses</t>
  </si>
  <si>
    <t>Administrative expenses</t>
  </si>
  <si>
    <t>Finance costs</t>
  </si>
  <si>
    <t>Share of loss from an associate and joint ventures</t>
  </si>
  <si>
    <t>Profit (loss) before income taxes</t>
  </si>
  <si>
    <t>Income tax</t>
  </si>
  <si>
    <t>Profit (loss) for the period</t>
  </si>
  <si>
    <t>Other comprehensive income (expense), net of taxes</t>
  </si>
  <si>
    <t>Items that will be reclassified subsequently to profit or loss</t>
  </si>
  <si>
    <t>-</t>
  </si>
  <si>
    <t>Cash flow hedges</t>
  </si>
  <si>
    <t xml:space="preserve">Currency translation differences </t>
  </si>
  <si>
    <t>Income tax relating to items that will be reclassified</t>
  </si>
  <si>
    <t>subsequently to profit or loss</t>
  </si>
  <si>
    <t>Total items that will be reclassified to profit or loss, net of taxes</t>
  </si>
  <si>
    <t xml:space="preserve">Other comprehensive income for the period, </t>
  </si>
  <si>
    <t xml:space="preserve"> </t>
  </si>
  <si>
    <t>net of taxes</t>
  </si>
  <si>
    <t>Total comprehensive income for the period</t>
  </si>
  <si>
    <t>Profit (loss) attributable to:</t>
  </si>
  <si>
    <t>Owners of the parent</t>
  </si>
  <si>
    <t>Non-controlling interests</t>
  </si>
  <si>
    <t>Total comprehensive income attributable to:</t>
  </si>
  <si>
    <t>Earnings (loss) per share</t>
  </si>
  <si>
    <t>Basic earnings (loss) per share (Baht)</t>
  </si>
  <si>
    <t>Net gains (losses) on exchange rate</t>
  </si>
  <si>
    <t>Attributed to owners of the parent</t>
  </si>
  <si>
    <t xml:space="preserve">Other comprehensive </t>
  </si>
  <si>
    <t>income (expense)</t>
  </si>
  <si>
    <t>Discount</t>
  </si>
  <si>
    <t>Issued and</t>
  </si>
  <si>
    <t>from business</t>
  </si>
  <si>
    <t>Currency</t>
  </si>
  <si>
    <t>Total other</t>
  </si>
  <si>
    <t>attributable</t>
  </si>
  <si>
    <t>paid-up</t>
  </si>
  <si>
    <t>Premium on</t>
  </si>
  <si>
    <t>transferred under</t>
  </si>
  <si>
    <t>Share-based</t>
  </si>
  <si>
    <t>Retained earnings</t>
  </si>
  <si>
    <t>Cash flow</t>
  </si>
  <si>
    <t>translation</t>
  </si>
  <si>
    <t xml:space="preserve"> components</t>
  </si>
  <si>
    <t>to owner of</t>
  </si>
  <si>
    <t>Total</t>
  </si>
  <si>
    <t>share capital</t>
  </si>
  <si>
    <t>common control</t>
  </si>
  <si>
    <t>payment</t>
  </si>
  <si>
    <t>(deficits)</t>
  </si>
  <si>
    <t>Hedges</t>
  </si>
  <si>
    <t>differences</t>
  </si>
  <si>
    <t>of equity</t>
  </si>
  <si>
    <t>the parent</t>
  </si>
  <si>
    <t>equity</t>
  </si>
  <si>
    <t>Opening balance as at 1 January 2023</t>
  </si>
  <si>
    <t>Allocation of share premium and share-based payment</t>
  </si>
  <si>
    <t>to compensate for the Company's accumulated loss</t>
  </si>
  <si>
    <t>for the period</t>
  </si>
  <si>
    <t>Opening balance as at 1 January 2022</t>
  </si>
  <si>
    <t>Total comprehensive income (expense)</t>
  </si>
  <si>
    <t>Cash flows from operating activities</t>
  </si>
  <si>
    <t>Adjustment to reconcile profit (loss) before income tax</t>
  </si>
  <si>
    <t>for cash generated from (used in) operations activities</t>
  </si>
  <si>
    <t>Depreciation and amortisation expenses</t>
  </si>
  <si>
    <t>Write-off of receivables</t>
  </si>
  <si>
    <t>Fair value adjustment on investment properties</t>
  </si>
  <si>
    <t xml:space="preserve">Gain from disposal of financial assets </t>
  </si>
  <si>
    <t>measure at fair value through profit or loss</t>
  </si>
  <si>
    <t>Loss from changes in fair value of financial assets</t>
  </si>
  <si>
    <t>Loss from write-off of withholding tax</t>
  </si>
  <si>
    <t>Share of loss from investments in an associate and joint ventures</t>
  </si>
  <si>
    <t>Unrealised (gain) loss on exchange rate</t>
  </si>
  <si>
    <t>Dividend income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</si>
  <si>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</si>
  <si>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</si>
  <si>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</si>
  <si>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</si>
  <si>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</si>
  <si>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Other current assets</t>
  </si>
  <si>
    <t>Employee benefit paid</t>
  </si>
  <si>
    <t>Cash generated from (used in) operating activities</t>
  </si>
  <si>
    <t>Interest paid</t>
  </si>
  <si>
    <t>Income tax paid</t>
  </si>
  <si>
    <t>Net cash generated from (used in) operating activities</t>
  </si>
  <si>
    <t>Cash flows from investing activities</t>
  </si>
  <si>
    <t>Cash payments for purchase of financial assets</t>
  </si>
  <si>
    <t>measured at fair value through profit or loss</t>
  </si>
  <si>
    <t>Cash receipts from disposal of financial assets</t>
  </si>
  <si>
    <t>Cash receipts from long-term loans to related parties</t>
  </si>
  <si>
    <t>Cash payments for long-term loans to related parties</t>
  </si>
  <si>
    <t>Cash payments for purchase of intangible assets</t>
  </si>
  <si>
    <t>Cash payments for purchase of property, plant and equipment</t>
  </si>
  <si>
    <t>Cash receipts from disposal of property, plant and equipment</t>
  </si>
  <si>
    <t>Cash receipts from disposal of group of non-current assets</t>
  </si>
  <si>
    <t>classified as held-for-sale</t>
  </si>
  <si>
    <t>Cash receipts from interest income</t>
  </si>
  <si>
    <t>Cash flows from financing activities</t>
  </si>
  <si>
    <t xml:space="preserve">Cash receipts from long-term borrowings </t>
  </si>
  <si>
    <t>from financial institutions</t>
  </si>
  <si>
    <t xml:space="preserve">Cash payments for long-term borrowings </t>
  </si>
  <si>
    <t>Cash payments for principal of lease agreements</t>
  </si>
  <si>
    <t>Net cash generated from (used in) financing activities</t>
  </si>
  <si>
    <t xml:space="preserve">Net increase (decrease) in cash and cash equivalents </t>
  </si>
  <si>
    <t>Currency translation differences of cash and cash equivalents</t>
  </si>
  <si>
    <t>Cash and cash equivalents at beginning of the period</t>
  </si>
  <si>
    <t>Cash and cash equivalents at ending of the period</t>
  </si>
  <si>
    <t>Non-cash transaction</t>
  </si>
  <si>
    <t>Material non-cash transactions:</t>
  </si>
  <si>
    <t xml:space="preserve">Payables from purchase of property, plant and equipment </t>
  </si>
  <si>
    <t xml:space="preserve">Cash payments for deferred financing fees </t>
  </si>
  <si>
    <t>for long-term borrowings from financial institutions</t>
  </si>
  <si>
    <t>Retained earnings (deficits)</t>
  </si>
  <si>
    <t>lease modification</t>
  </si>
  <si>
    <t>Recognized (reversal) of expected credit loss on financial assets</t>
  </si>
  <si>
    <t>Dividend income from a subsidiary</t>
  </si>
  <si>
    <t>Statement of Comprehensive Income  (Unaudited)</t>
  </si>
  <si>
    <t>Statement of Cash Flows  (Unaudited)</t>
  </si>
  <si>
    <t>As at 30 September 2023</t>
  </si>
  <si>
    <t>30 September</t>
  </si>
  <si>
    <t>Closing balance as at 30 September 2023</t>
  </si>
  <si>
    <t>Closing balance as at 30 September 2022</t>
  </si>
  <si>
    <t>For the three-month period ended 30 September 2023</t>
  </si>
  <si>
    <t>For the nine-month period ended 30 September 2023</t>
  </si>
  <si>
    <t>Property, plant and equipment arising from lease agreement</t>
  </si>
  <si>
    <t>Profit before income taxes</t>
  </si>
  <si>
    <t>Profit for the period</t>
  </si>
  <si>
    <t>Profit attributable to:</t>
  </si>
  <si>
    <t>Earnings per share</t>
  </si>
  <si>
    <t>Basic earnings per share (Baht)</t>
  </si>
  <si>
    <t>Cash receipts from dividend income</t>
  </si>
  <si>
    <t>Net cash used in investing activities</t>
  </si>
  <si>
    <t>Short-term borrowings from financial institutions</t>
  </si>
  <si>
    <t>Net gains on exchange rate</t>
  </si>
  <si>
    <t>Cash receipts from short-term borrowing from related parties</t>
  </si>
  <si>
    <t>Cash payments for short-term borrowing from related parties</t>
  </si>
  <si>
    <t>Cash receipts from short-term borrowings</t>
  </si>
  <si>
    <t>Separate financial information</t>
  </si>
  <si>
    <t>Statement of Changes in Equity (Unaudited)</t>
  </si>
  <si>
    <t>Consolidated financial information</t>
  </si>
  <si>
    <t>Property, plant and equipment decrease from</t>
  </si>
  <si>
    <t>Gain from changes in fair value of derivative</t>
  </si>
  <si>
    <t>(Gain) loss from write-off and disposal of assets</t>
  </si>
  <si>
    <t>Cash receipts from short-term loans to a related party</t>
  </si>
  <si>
    <t>Property, plant and equipment arising (decrease) from</t>
  </si>
  <si>
    <t>increase (decrease)</t>
  </si>
  <si>
    <t xml:space="preserve">Allocation of share premium and </t>
  </si>
  <si>
    <t>for the Company's accumulated loss</t>
  </si>
  <si>
    <t xml:space="preserve">share-based payment to compensate </t>
  </si>
  <si>
    <t>lease derecognition</t>
  </si>
  <si>
    <t>Gain from lease modification and derecognition</t>
  </si>
  <si>
    <t>Lease liabilities decrease from lease derecognition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</si>
</sst>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????"/>
    <numFmt numFmtId="165" formatCode="#,##0;\(#,##0\);\ \ \ \ \ \-"/>
    <numFmt numFmtId="166" formatCode="#,##0;\(#,##0\);\-"/>
    <numFmt numFmtId="167" formatCode="_(* #,##0.00_);_(* \(#,##0.00\);_(* &quot;-&quot;??_);_(@_)"/>
    <numFmt numFmtId="168" formatCode="_(* #,##0_);_(* \(#,##0\);_(* &quot;-&quot;??_);_(@_)"/>
    <numFmt numFmtId="169" formatCode="#,##0;\(#,##0\);&quot;-&quot;;@"/>
    <numFmt numFmtId="170" formatCode="#,##0.00;\(#,##0.00\);&quot;-&quot;????"/>
    <numFmt numFmtId="171" formatCode="#,##0.000;\(#,##0.000\);&quot;-&quot;;@"/>
    <numFmt numFmtId="172" formatCode="#,##0.000;\(#,##0.000\);&quot;-&quot;????"/>
    <numFmt numFmtId="173" formatCode="#,##0;\(#,##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4"/>
      <name val="AngsanaUPC"/>
      <family val="1"/>
    </font>
    <font>
      <sz val="9"/>
      <color theme="0"/>
      <name val="Arial"/>
      <family val="2"/>
    </font>
    <font>
      <sz val="9"/>
      <color rgb="FFFF0000"/>
      <name val="Arial"/>
      <family val="2"/>
    </font>
    <font>
      <sz val="14"/>
      <name val="AngsanaUPC"/>
      <family val="1"/>
      <charset val="22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" fillId="0" borderId="0"/>
    <xf numFmtId="0" fontId="5" fillId="0" borderId="0"/>
    <xf numFmtId="167" fontId="8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4" fontId="3" fillId="2" borderId="2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1" quotePrefix="1" applyNumberFormat="1" applyFont="1" applyFill="1" applyBorder="1" applyAlignment="1">
      <alignment horizontal="right" vertical="center"/>
    </xf>
    <xf numFmtId="169" fontId="2" fillId="0" borderId="1" xfId="1" applyNumberFormat="1" applyFont="1" applyFill="1" applyBorder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9" fontId="2" fillId="2" borderId="0" xfId="1" applyNumberFormat="1" applyFont="1" applyFill="1" applyBorder="1" applyAlignment="1">
      <alignment horizontal="right" vertical="center"/>
    </xf>
    <xf numFmtId="169" fontId="2" fillId="2" borderId="0" xfId="0" applyNumberFormat="1" applyFont="1" applyFill="1" applyAlignment="1">
      <alignment horizontal="right"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0" xfId="3" applyFont="1" applyAlignment="1">
      <alignment horizontal="center" vertical="center"/>
    </xf>
    <xf numFmtId="169" fontId="3" fillId="2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2" borderId="0" xfId="0" applyNumberFormat="1" applyFont="1" applyFill="1" applyAlignment="1">
      <alignment vertical="center"/>
    </xf>
    <xf numFmtId="169" fontId="3" fillId="2" borderId="3" xfId="1" applyNumberFormat="1" applyFont="1" applyFill="1" applyBorder="1" applyAlignment="1">
      <alignment horizontal="right" vertical="center"/>
    </xf>
    <xf numFmtId="169" fontId="3" fillId="0" borderId="3" xfId="0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2" borderId="0" xfId="0" applyNumberFormat="1" applyFont="1" applyFill="1" applyAlignment="1">
      <alignment horizontal="center" vertical="center"/>
    </xf>
    <xf numFmtId="169" fontId="3" fillId="2" borderId="3" xfId="0" applyNumberFormat="1" applyFont="1" applyFill="1" applyBorder="1" applyAlignment="1">
      <alignment horizontal="right" vertical="center"/>
    </xf>
    <xf numFmtId="169" fontId="3" fillId="0" borderId="0" xfId="3" applyNumberFormat="1" applyFont="1" applyAlignment="1">
      <alignment vertical="center"/>
    </xf>
    <xf numFmtId="169" fontId="3" fillId="2" borderId="0" xfId="3" applyNumberFormat="1" applyFont="1" applyFill="1" applyAlignment="1">
      <alignment vertical="center"/>
    </xf>
    <xf numFmtId="170" fontId="3" fillId="0" borderId="0" xfId="3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vertical="center"/>
    </xf>
    <xf numFmtId="169" fontId="2" fillId="0" borderId="1" xfId="4" applyNumberFormat="1" applyFont="1" applyBorder="1" applyAlignment="1">
      <alignment horizontal="right" vertical="center"/>
    </xf>
    <xf numFmtId="169" fontId="3" fillId="2" borderId="0" xfId="0" applyNumberFormat="1" applyFont="1" applyFill="1" applyAlignment="1">
      <alignment horizontal="right"/>
    </xf>
    <xf numFmtId="0" fontId="2" fillId="0" borderId="0" xfId="0" quotePrefix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73" fontId="1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73" fontId="10" fillId="0" borderId="0" xfId="0" applyNumberFormat="1" applyFont="1" applyAlignment="1">
      <alignment horizontal="center" vertical="center"/>
    </xf>
    <xf numFmtId="164" fontId="10" fillId="0" borderId="1" xfId="4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0" borderId="0" xfId="1" applyNumberFormat="1" applyFont="1" applyBorder="1" applyAlignment="1">
      <alignment horizontal="right" vertical="center"/>
    </xf>
    <xf numFmtId="166" fontId="11" fillId="2" borderId="3" xfId="0" applyNumberFormat="1" applyFont="1" applyFill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3" xfId="0" applyNumberFormat="1" applyFont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169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9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9" fontId="3" fillId="0" borderId="1" xfId="4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73" fontId="2" fillId="0" borderId="0" xfId="4" applyNumberFormat="1" applyFont="1" applyAlignment="1">
      <alignment horizontal="center" vertical="center"/>
    </xf>
    <xf numFmtId="169" fontId="2" fillId="2" borderId="0" xfId="4" applyNumberFormat="1" applyFont="1" applyFill="1" applyAlignment="1">
      <alignment horizontal="right" vertical="center"/>
    </xf>
    <xf numFmtId="169" fontId="3" fillId="2" borderId="0" xfId="4" applyNumberFormat="1" applyFont="1" applyFill="1" applyAlignment="1">
      <alignment horizontal="right" vertical="center"/>
    </xf>
    <xf numFmtId="164" fontId="3" fillId="0" borderId="0" xfId="5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69" fontId="3" fillId="2" borderId="1" xfId="3" applyNumberFormat="1" applyFont="1" applyFill="1" applyBorder="1" applyAlignment="1">
      <alignment horizontal="right" vertical="center"/>
    </xf>
    <xf numFmtId="169" fontId="3" fillId="2" borderId="0" xfId="3" applyNumberFormat="1" applyFont="1" applyFill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169" fontId="3" fillId="2" borderId="0" xfId="4" applyNumberFormat="1" applyFont="1" applyFill="1" applyAlignment="1">
      <alignment horizontal="center" vertical="center"/>
    </xf>
    <xf numFmtId="169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169" fontId="3" fillId="0" borderId="1" xfId="3" applyNumberFormat="1" applyFont="1" applyBorder="1" applyAlignment="1">
      <alignment horizontal="right" vertical="center"/>
    </xf>
    <xf numFmtId="169" fontId="3" fillId="0" borderId="3" xfId="1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justify" vertical="center"/>
    </xf>
    <xf numFmtId="173" fontId="3" fillId="0" borderId="0" xfId="4" applyNumberFormat="1" applyFont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9" fontId="3" fillId="2" borderId="0" xfId="2" applyNumberFormat="1" applyFont="1" applyFill="1" applyAlignment="1">
      <alignment horizontal="right" vertical="center"/>
    </xf>
    <xf numFmtId="169" fontId="3" fillId="0" borderId="0" xfId="2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71" fontId="3" fillId="2" borderId="0" xfId="0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169" fontId="3" fillId="0" borderId="0" xfId="4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6" fillId="0" borderId="0" xfId="0" applyFont="1"/>
    <xf numFmtId="0" fontId="14" fillId="0" borderId="0" xfId="0" applyFont="1"/>
    <xf numFmtId="0" fontId="10" fillId="0" borderId="1" xfId="0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9" fontId="3" fillId="0" borderId="0" xfId="0" applyNumberFormat="1" applyFont="1" applyBorder="1" applyAlignment="1">
      <alignment horizontal="right" vertical="center"/>
    </xf>
    <xf numFmtId="169" fontId="3" fillId="0" borderId="0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9" fontId="2" fillId="0" borderId="4" xfId="0" applyNumberFormat="1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 11 10" xfId="2" xr:uid="{93729983-880D-403B-BC58-82DE418B612F}"/>
    <cellStyle name="Comma 2 3" xfId="5" xr:uid="{7E59A7BA-CBD5-4A60-B153-4850879E5BE4}"/>
    <cellStyle name="Normal" xfId="0" builtinId="0"/>
    <cellStyle name="Normal 12" xfId="4" xr:uid="{C73E5154-71A6-4D49-AA63-9C1C22A8EE6B}"/>
    <cellStyle name="Normal 3" xfId="3" xr:uid="{803368C1-A5D2-421C-A73E-FAAD0E862A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16121-0E58-4D88-924A-408CA1621C04}">
  <dimension ref="A1:M159"/>
  <sheetViews>
    <sheetView topLeftCell="A138" zoomScaleNormal="100" zoomScaleSheetLayoutView="115" workbookViewId="0">
      <selection activeCell="O157" sqref="O157"/>
    </sheetView>
  </sheetViews>
  <sheetFormatPr defaultColWidth="9.140625" defaultRowHeight="16.5" customHeight="1" x14ac:dyDescent="0.2"/>
  <cols>
    <col min="1" max="3" width="1.5703125" style="166" customWidth="1"/>
    <col min="4" max="4" width="34.5703125" style="166" customWidth="1"/>
    <col min="5" max="5" width="5.5703125" style="166" customWidth="1"/>
    <col min="6" max="6" width="0.85546875" style="166" customWidth="1"/>
    <col min="7" max="7" width="12.28515625" style="166" customWidth="1"/>
    <col min="8" max="8" width="0.85546875" style="166" customWidth="1"/>
    <col min="9" max="9" width="12.28515625" style="166" customWidth="1"/>
    <col min="10" max="10" width="0.85546875" style="166" customWidth="1"/>
    <col min="11" max="11" width="12.28515625" style="166" customWidth="1"/>
    <col min="12" max="12" width="0.85546875" style="166" customWidth="1"/>
    <col min="13" max="13" width="12.28515625" style="166" customWidth="1"/>
    <col min="14" max="16384" width="9.140625" style="166"/>
  </cols>
  <sheetData>
    <row r="1" spans="1:13" ht="16.5" customHeight="1" x14ac:dyDescent="0.2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6.5" customHeight="1" x14ac:dyDescent="0.2">
      <c r="A2" s="1" t="s">
        <v>1</v>
      </c>
      <c r="B2" s="1"/>
      <c r="C2" s="4"/>
      <c r="D2" s="4"/>
      <c r="E2" s="2"/>
      <c r="F2" s="2"/>
      <c r="G2" s="3"/>
      <c r="H2" s="3"/>
      <c r="I2" s="3"/>
      <c r="J2" s="3"/>
      <c r="K2" s="3"/>
      <c r="L2" s="3"/>
      <c r="M2" s="3"/>
    </row>
    <row r="3" spans="1:13" ht="16.5" customHeight="1" x14ac:dyDescent="0.2">
      <c r="A3" s="5" t="s">
        <v>206</v>
      </c>
      <c r="B3" s="5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ht="15.6" customHeight="1" x14ac:dyDescent="0.2">
      <c r="A4" s="1"/>
      <c r="B4" s="1"/>
      <c r="C4" s="4"/>
      <c r="D4" s="4"/>
      <c r="E4" s="2"/>
      <c r="F4" s="2"/>
      <c r="G4" s="3"/>
      <c r="H4" s="3"/>
      <c r="I4" s="3"/>
      <c r="J4" s="3"/>
      <c r="K4" s="3"/>
      <c r="L4" s="3"/>
      <c r="M4" s="3"/>
    </row>
    <row r="5" spans="1:13" ht="15.6" customHeight="1" x14ac:dyDescent="0.2">
      <c r="A5" s="1"/>
      <c r="B5" s="1"/>
      <c r="C5" s="4"/>
      <c r="D5" s="4"/>
      <c r="E5" s="2"/>
      <c r="F5" s="2"/>
      <c r="G5" s="3"/>
      <c r="H5" s="3"/>
      <c r="I5" s="3"/>
      <c r="J5" s="3"/>
      <c r="K5" s="3"/>
      <c r="L5" s="3"/>
      <c r="M5" s="3"/>
    </row>
    <row r="6" spans="1:13" ht="15.6" customHeight="1" x14ac:dyDescent="0.2">
      <c r="A6" s="1"/>
      <c r="B6" s="1"/>
      <c r="C6" s="4"/>
      <c r="D6" s="4"/>
      <c r="E6" s="2"/>
      <c r="F6" s="2"/>
      <c r="G6" s="173" t="s">
        <v>2</v>
      </c>
      <c r="H6" s="173"/>
      <c r="I6" s="173"/>
      <c r="J6" s="3"/>
      <c r="K6" s="173" t="s">
        <v>3</v>
      </c>
      <c r="L6" s="173"/>
      <c r="M6" s="173"/>
    </row>
    <row r="7" spans="1:13" ht="15.6" customHeight="1" x14ac:dyDescent="0.2">
      <c r="A7" s="1"/>
      <c r="B7" s="1"/>
      <c r="C7" s="4"/>
      <c r="D7" s="4"/>
      <c r="E7" s="2"/>
      <c r="F7" s="2"/>
      <c r="G7" s="174" t="s">
        <v>4</v>
      </c>
      <c r="H7" s="174"/>
      <c r="I7" s="174"/>
      <c r="J7" s="3"/>
      <c r="K7" s="174" t="s">
        <v>4</v>
      </c>
      <c r="L7" s="174"/>
      <c r="M7" s="174"/>
    </row>
    <row r="8" spans="1:13" ht="15.6" customHeight="1" x14ac:dyDescent="0.2">
      <c r="A8" s="1"/>
      <c r="B8" s="1"/>
      <c r="C8" s="2"/>
      <c r="D8" s="2"/>
      <c r="E8" s="2"/>
      <c r="F8" s="2"/>
      <c r="G8" s="9" t="s">
        <v>5</v>
      </c>
      <c r="H8" s="9"/>
      <c r="I8" s="9" t="s">
        <v>6</v>
      </c>
      <c r="J8" s="9"/>
      <c r="K8" s="9" t="s">
        <v>5</v>
      </c>
      <c r="L8" s="9"/>
      <c r="M8" s="9" t="s">
        <v>6</v>
      </c>
    </row>
    <row r="9" spans="1:13" ht="15.6" customHeight="1" x14ac:dyDescent="0.2">
      <c r="A9" s="10"/>
      <c r="B9" s="10"/>
      <c r="C9" s="10"/>
      <c r="D9" s="10"/>
      <c r="E9" s="11"/>
      <c r="F9" s="11"/>
      <c r="G9" s="12" t="s">
        <v>207</v>
      </c>
      <c r="H9" s="9"/>
      <c r="I9" s="12" t="s">
        <v>7</v>
      </c>
      <c r="J9" s="9"/>
      <c r="K9" s="12" t="s">
        <v>207</v>
      </c>
      <c r="L9" s="9"/>
      <c r="M9" s="12" t="s">
        <v>7</v>
      </c>
    </row>
    <row r="10" spans="1:13" ht="15.6" customHeight="1" x14ac:dyDescent="0.2">
      <c r="A10" s="10"/>
      <c r="B10" s="10"/>
      <c r="C10" s="10"/>
      <c r="D10" s="10"/>
      <c r="E10" s="11"/>
      <c r="F10" s="11"/>
      <c r="G10" s="12" t="s">
        <v>8</v>
      </c>
      <c r="H10" s="9"/>
      <c r="I10" s="12" t="s">
        <v>9</v>
      </c>
      <c r="J10" s="9"/>
      <c r="K10" s="12" t="s">
        <v>8</v>
      </c>
      <c r="L10" s="9"/>
      <c r="M10" s="12" t="s">
        <v>9</v>
      </c>
    </row>
    <row r="11" spans="1:13" ht="15.6" customHeight="1" x14ac:dyDescent="0.2">
      <c r="A11" s="11"/>
      <c r="B11" s="11"/>
      <c r="C11" s="11"/>
      <c r="D11" s="11"/>
      <c r="E11" s="7" t="s">
        <v>10</v>
      </c>
      <c r="F11" s="2"/>
      <c r="G11" s="13" t="s">
        <v>11</v>
      </c>
      <c r="H11" s="9"/>
      <c r="I11" s="13" t="s">
        <v>11</v>
      </c>
      <c r="J11" s="14"/>
      <c r="K11" s="13" t="s">
        <v>11</v>
      </c>
      <c r="L11" s="9"/>
      <c r="M11" s="13" t="s">
        <v>11</v>
      </c>
    </row>
    <row r="12" spans="1:13" ht="15.6" customHeight="1" x14ac:dyDescent="0.2">
      <c r="A12" s="11"/>
      <c r="B12" s="11"/>
      <c r="C12" s="11"/>
      <c r="D12" s="11"/>
      <c r="E12" s="2"/>
      <c r="F12" s="2"/>
      <c r="G12" s="15"/>
      <c r="H12" s="16"/>
      <c r="I12" s="16"/>
      <c r="J12" s="16"/>
      <c r="K12" s="15"/>
      <c r="L12" s="16"/>
      <c r="M12" s="16"/>
    </row>
    <row r="13" spans="1:13" ht="15.6" customHeight="1" x14ac:dyDescent="0.2">
      <c r="A13" s="17" t="s">
        <v>12</v>
      </c>
      <c r="B13" s="17"/>
      <c r="C13" s="10"/>
      <c r="D13" s="10"/>
      <c r="E13" s="11"/>
      <c r="F13" s="11"/>
      <c r="G13" s="18"/>
      <c r="H13" s="19"/>
      <c r="I13" s="19"/>
      <c r="J13" s="19"/>
      <c r="K13" s="18"/>
      <c r="L13" s="19"/>
      <c r="M13" s="19"/>
    </row>
    <row r="14" spans="1:13" ht="15.6" customHeight="1" x14ac:dyDescent="0.2">
      <c r="A14" s="17"/>
      <c r="B14" s="17"/>
      <c r="C14" s="10"/>
      <c r="D14" s="10"/>
      <c r="E14" s="11"/>
      <c r="F14" s="11"/>
      <c r="G14" s="18"/>
      <c r="H14" s="19"/>
      <c r="I14" s="19"/>
      <c r="J14" s="19"/>
      <c r="K14" s="18"/>
      <c r="L14" s="19"/>
      <c r="M14" s="19"/>
    </row>
    <row r="15" spans="1:13" ht="15.6" customHeight="1" x14ac:dyDescent="0.2">
      <c r="A15" s="17" t="s">
        <v>13</v>
      </c>
      <c r="B15" s="17"/>
      <c r="C15" s="10"/>
      <c r="D15" s="10"/>
      <c r="E15" s="11"/>
      <c r="F15" s="11"/>
      <c r="G15" s="18"/>
      <c r="H15" s="19"/>
      <c r="I15" s="19"/>
      <c r="J15" s="19"/>
      <c r="K15" s="18"/>
      <c r="L15" s="19"/>
      <c r="M15" s="19"/>
    </row>
    <row r="16" spans="1:13" ht="15.6" customHeight="1" x14ac:dyDescent="0.2">
      <c r="A16" s="17"/>
      <c r="B16" s="17"/>
      <c r="C16" s="10"/>
      <c r="D16" s="10"/>
      <c r="E16" s="11"/>
      <c r="F16" s="11"/>
      <c r="G16" s="18"/>
      <c r="H16" s="19"/>
      <c r="I16" s="19"/>
      <c r="J16" s="19"/>
      <c r="K16" s="18"/>
      <c r="L16" s="19"/>
      <c r="M16" s="19"/>
    </row>
    <row r="17" spans="1:13" ht="15.6" customHeight="1" x14ac:dyDescent="0.2">
      <c r="A17" s="10" t="s">
        <v>14</v>
      </c>
      <c r="B17" s="10"/>
      <c r="C17" s="10"/>
      <c r="D17" s="10"/>
      <c r="E17" s="20"/>
      <c r="F17" s="11"/>
      <c r="G17" s="21">
        <v>2099175</v>
      </c>
      <c r="H17" s="22"/>
      <c r="I17" s="23">
        <v>2477332</v>
      </c>
      <c r="J17" s="22"/>
      <c r="K17" s="21">
        <v>261015</v>
      </c>
      <c r="L17" s="22"/>
      <c r="M17" s="23">
        <v>28455</v>
      </c>
    </row>
    <row r="18" spans="1:13" ht="15.6" customHeight="1" x14ac:dyDescent="0.2">
      <c r="A18" s="10" t="s">
        <v>15</v>
      </c>
      <c r="B18" s="10"/>
      <c r="C18" s="10"/>
      <c r="D18" s="10"/>
      <c r="E18" s="20"/>
      <c r="F18" s="11"/>
      <c r="G18" s="21"/>
      <c r="H18" s="22"/>
      <c r="I18" s="23"/>
      <c r="J18" s="22"/>
      <c r="K18" s="21"/>
      <c r="L18" s="22"/>
      <c r="M18" s="23"/>
    </row>
    <row r="19" spans="1:13" ht="15.6" customHeight="1" x14ac:dyDescent="0.2">
      <c r="A19" s="10"/>
      <c r="B19" s="10" t="s">
        <v>16</v>
      </c>
      <c r="C19" s="10"/>
      <c r="D19" s="10"/>
      <c r="E19" s="20"/>
      <c r="F19" s="11"/>
      <c r="G19" s="21">
        <v>0</v>
      </c>
      <c r="H19" s="22"/>
      <c r="I19" s="23">
        <v>2049</v>
      </c>
      <c r="J19" s="22"/>
      <c r="K19" s="21">
        <v>0</v>
      </c>
      <c r="L19" s="22"/>
      <c r="M19" s="23">
        <v>6</v>
      </c>
    </row>
    <row r="20" spans="1:13" ht="15.6" customHeight="1" x14ac:dyDescent="0.2">
      <c r="A20" s="10" t="s">
        <v>17</v>
      </c>
      <c r="B20" s="10"/>
      <c r="C20" s="10"/>
      <c r="D20" s="10"/>
      <c r="E20" s="20"/>
      <c r="F20" s="11"/>
      <c r="G20" s="21">
        <v>386003</v>
      </c>
      <c r="H20" s="22"/>
      <c r="I20" s="23">
        <v>501356</v>
      </c>
      <c r="J20" s="22"/>
      <c r="K20" s="21">
        <v>7</v>
      </c>
      <c r="L20" s="22"/>
      <c r="M20" s="23">
        <v>165</v>
      </c>
    </row>
    <row r="21" spans="1:13" ht="15.6" customHeight="1" x14ac:dyDescent="0.2">
      <c r="A21" s="10" t="s">
        <v>18</v>
      </c>
      <c r="B21" s="10"/>
      <c r="C21" s="10"/>
      <c r="D21" s="10"/>
      <c r="E21" s="20"/>
      <c r="F21" s="11"/>
      <c r="G21" s="21">
        <v>230417</v>
      </c>
      <c r="H21" s="22"/>
      <c r="I21" s="23">
        <v>228506</v>
      </c>
      <c r="J21" s="22"/>
      <c r="K21" s="21">
        <v>0</v>
      </c>
      <c r="L21" s="22"/>
      <c r="M21" s="23">
        <v>0</v>
      </c>
    </row>
    <row r="22" spans="1:13" ht="15.6" customHeight="1" x14ac:dyDescent="0.2">
      <c r="A22" s="10" t="s">
        <v>19</v>
      </c>
      <c r="B22" s="10"/>
      <c r="C22" s="10"/>
      <c r="D22" s="10"/>
      <c r="E22" s="20">
        <v>14</v>
      </c>
      <c r="F22" s="11"/>
      <c r="G22" s="21">
        <v>30754</v>
      </c>
      <c r="H22" s="22"/>
      <c r="I22" s="23">
        <v>38123</v>
      </c>
      <c r="J22" s="22"/>
      <c r="K22" s="21">
        <v>351213</v>
      </c>
      <c r="L22" s="22"/>
      <c r="M22" s="23">
        <v>369200</v>
      </c>
    </row>
    <row r="23" spans="1:13" ht="15.6" customHeight="1" x14ac:dyDescent="0.2">
      <c r="A23" s="10" t="s">
        <v>20</v>
      </c>
      <c r="B23" s="10"/>
      <c r="C23" s="10"/>
      <c r="D23" s="10"/>
      <c r="E23" s="20"/>
      <c r="F23" s="11"/>
      <c r="G23" s="21"/>
      <c r="H23" s="22"/>
      <c r="I23" s="23"/>
      <c r="J23" s="22"/>
      <c r="K23" s="21"/>
      <c r="L23" s="22"/>
      <c r="M23" s="23"/>
    </row>
    <row r="24" spans="1:13" ht="15.6" customHeight="1" x14ac:dyDescent="0.2">
      <c r="A24" s="24" t="s">
        <v>21</v>
      </c>
      <c r="B24" s="10"/>
      <c r="C24" s="10"/>
      <c r="D24" s="10"/>
      <c r="E24" s="20">
        <v>14</v>
      </c>
      <c r="F24" s="11"/>
      <c r="G24" s="21">
        <v>18767</v>
      </c>
      <c r="H24" s="22"/>
      <c r="I24" s="23">
        <v>7742</v>
      </c>
      <c r="J24" s="22"/>
      <c r="K24" s="21">
        <v>0</v>
      </c>
      <c r="L24" s="22"/>
      <c r="M24" s="23">
        <v>0</v>
      </c>
    </row>
    <row r="25" spans="1:13" ht="15.6" customHeight="1" x14ac:dyDescent="0.2">
      <c r="A25" s="10" t="s">
        <v>22</v>
      </c>
      <c r="B25" s="10"/>
      <c r="C25" s="10"/>
      <c r="D25" s="10"/>
      <c r="E25" s="20"/>
      <c r="F25" s="11"/>
      <c r="G25" s="21"/>
      <c r="H25" s="22"/>
      <c r="I25" s="23"/>
      <c r="J25" s="22"/>
      <c r="K25" s="21"/>
      <c r="L25" s="22"/>
      <c r="M25" s="23"/>
    </row>
    <row r="26" spans="1:13" ht="15.6" customHeight="1" x14ac:dyDescent="0.2">
      <c r="A26" s="10"/>
      <c r="B26" s="10" t="s">
        <v>23</v>
      </c>
      <c r="C26" s="10"/>
      <c r="D26" s="10"/>
      <c r="E26" s="20">
        <v>9</v>
      </c>
      <c r="F26" s="11"/>
      <c r="G26" s="21">
        <v>1281637</v>
      </c>
      <c r="H26" s="22"/>
      <c r="I26" s="23">
        <v>979697</v>
      </c>
      <c r="J26" s="22"/>
      <c r="K26" s="21">
        <v>0</v>
      </c>
      <c r="L26" s="22"/>
      <c r="M26" s="23">
        <v>0</v>
      </c>
    </row>
    <row r="27" spans="1:13" ht="15.6" customHeight="1" x14ac:dyDescent="0.2">
      <c r="A27" s="10" t="s">
        <v>24</v>
      </c>
      <c r="B27" s="10"/>
      <c r="C27" s="10"/>
      <c r="D27" s="10"/>
      <c r="E27" s="11"/>
      <c r="F27" s="11"/>
      <c r="G27" s="21">
        <v>346237</v>
      </c>
      <c r="H27" s="22"/>
      <c r="I27" s="25">
        <v>298161</v>
      </c>
      <c r="J27" s="22"/>
      <c r="K27" s="21">
        <v>34864</v>
      </c>
      <c r="L27" s="22"/>
      <c r="M27" s="25">
        <v>32449</v>
      </c>
    </row>
    <row r="28" spans="1:13" ht="15.6" customHeight="1" x14ac:dyDescent="0.2">
      <c r="A28" s="10"/>
      <c r="B28" s="10"/>
      <c r="C28" s="10"/>
      <c r="D28" s="10"/>
      <c r="E28" s="11"/>
      <c r="F28" s="11"/>
      <c r="G28" s="26"/>
      <c r="H28" s="19"/>
      <c r="I28" s="27"/>
      <c r="J28" s="19"/>
      <c r="K28" s="26"/>
      <c r="L28" s="19"/>
      <c r="M28" s="27"/>
    </row>
    <row r="29" spans="1:13" ht="15.6" customHeight="1" x14ac:dyDescent="0.2">
      <c r="A29" s="17" t="s">
        <v>25</v>
      </c>
      <c r="B29" s="10"/>
      <c r="C29" s="10"/>
      <c r="D29" s="10"/>
      <c r="E29" s="11"/>
      <c r="F29" s="11"/>
      <c r="G29" s="28">
        <f>SUM(G17:G28)</f>
        <v>4392990</v>
      </c>
      <c r="H29" s="19"/>
      <c r="I29" s="29">
        <f>SUM(I17:I28)</f>
        <v>4532966</v>
      </c>
      <c r="J29" s="19"/>
      <c r="K29" s="28">
        <f>SUM(K17:K28)</f>
        <v>647099</v>
      </c>
      <c r="L29" s="19"/>
      <c r="M29" s="29">
        <f>SUM(M17:M28)</f>
        <v>430275</v>
      </c>
    </row>
    <row r="30" spans="1:13" ht="15.6" customHeight="1" x14ac:dyDescent="0.2">
      <c r="A30" s="10"/>
      <c r="B30" s="10"/>
      <c r="C30" s="10"/>
      <c r="D30" s="10"/>
      <c r="E30" s="11"/>
      <c r="F30" s="11"/>
      <c r="G30" s="18"/>
      <c r="H30" s="19"/>
      <c r="I30" s="19"/>
      <c r="J30" s="19"/>
      <c r="K30" s="18"/>
      <c r="L30" s="19"/>
      <c r="M30" s="19"/>
    </row>
    <row r="31" spans="1:13" ht="15.6" customHeight="1" x14ac:dyDescent="0.2">
      <c r="A31" s="17" t="s">
        <v>26</v>
      </c>
      <c r="B31" s="10"/>
      <c r="C31" s="10"/>
      <c r="D31" s="10"/>
      <c r="E31" s="11"/>
      <c r="F31" s="11"/>
      <c r="G31" s="18"/>
      <c r="H31" s="19"/>
      <c r="I31" s="19"/>
      <c r="J31" s="19"/>
      <c r="K31" s="18"/>
      <c r="L31" s="19"/>
      <c r="M31" s="19"/>
    </row>
    <row r="32" spans="1:13" ht="15.6" customHeight="1" x14ac:dyDescent="0.2">
      <c r="A32" s="17"/>
      <c r="B32" s="10"/>
      <c r="C32" s="10"/>
      <c r="D32" s="10"/>
      <c r="E32" s="11"/>
      <c r="F32" s="11"/>
      <c r="G32" s="18"/>
      <c r="H32" s="19"/>
      <c r="I32" s="19"/>
      <c r="J32" s="19"/>
      <c r="K32" s="18"/>
      <c r="L32" s="19"/>
      <c r="M32" s="19"/>
    </row>
    <row r="33" spans="1:13" ht="15.6" customHeight="1" x14ac:dyDescent="0.2">
      <c r="A33" s="10" t="s">
        <v>27</v>
      </c>
      <c r="B33" s="10"/>
      <c r="C33" s="10"/>
      <c r="D33" s="10"/>
      <c r="E33" s="11"/>
      <c r="F33" s="20"/>
      <c r="G33" s="21">
        <v>16883</v>
      </c>
      <c r="H33" s="22"/>
      <c r="I33" s="22">
        <v>16845</v>
      </c>
      <c r="J33" s="22"/>
      <c r="K33" s="21">
        <v>0</v>
      </c>
      <c r="L33" s="22"/>
      <c r="M33" s="22">
        <v>0</v>
      </c>
    </row>
    <row r="34" spans="1:13" ht="15.6" customHeight="1" x14ac:dyDescent="0.2">
      <c r="A34" s="10" t="s">
        <v>28</v>
      </c>
      <c r="B34" s="10"/>
      <c r="C34" s="10"/>
      <c r="D34" s="10"/>
      <c r="E34" s="11"/>
      <c r="F34" s="20"/>
      <c r="G34" s="21"/>
      <c r="H34" s="22"/>
      <c r="I34" s="22"/>
      <c r="J34" s="22"/>
      <c r="K34" s="21"/>
      <c r="L34" s="22"/>
      <c r="M34" s="22"/>
    </row>
    <row r="35" spans="1:13" ht="15.6" customHeight="1" x14ac:dyDescent="0.2">
      <c r="A35" s="10"/>
      <c r="B35" s="10" t="s">
        <v>29</v>
      </c>
      <c r="C35" s="10"/>
      <c r="D35" s="10"/>
      <c r="E35" s="20">
        <v>10</v>
      </c>
      <c r="F35" s="20"/>
      <c r="G35" s="21">
        <v>367800</v>
      </c>
      <c r="H35" s="30"/>
      <c r="I35" s="23">
        <v>371851</v>
      </c>
      <c r="J35" s="30"/>
      <c r="K35" s="21">
        <v>0</v>
      </c>
      <c r="L35" s="31"/>
      <c r="M35" s="23">
        <v>0</v>
      </c>
    </row>
    <row r="36" spans="1:13" ht="15.6" customHeight="1" x14ac:dyDescent="0.2">
      <c r="A36" s="10" t="s">
        <v>30</v>
      </c>
      <c r="B36" s="10"/>
      <c r="C36" s="10"/>
      <c r="D36" s="10"/>
      <c r="E36" s="20"/>
      <c r="F36" s="20"/>
      <c r="G36" s="21">
        <v>0</v>
      </c>
      <c r="H36" s="30"/>
      <c r="I36" s="23">
        <v>0</v>
      </c>
      <c r="J36" s="19"/>
      <c r="K36" s="21">
        <v>16835649</v>
      </c>
      <c r="L36" s="19"/>
      <c r="M36" s="23">
        <v>16835649</v>
      </c>
    </row>
    <row r="37" spans="1:13" ht="15.6" customHeight="1" x14ac:dyDescent="0.2">
      <c r="A37" s="10" t="s">
        <v>31</v>
      </c>
      <c r="B37" s="10"/>
      <c r="C37" s="10"/>
      <c r="D37" s="10"/>
      <c r="E37" s="20">
        <v>14</v>
      </c>
      <c r="F37" s="20"/>
      <c r="G37" s="21">
        <v>238199</v>
      </c>
      <c r="H37" s="30"/>
      <c r="I37" s="23">
        <v>224559</v>
      </c>
      <c r="J37" s="19"/>
      <c r="K37" s="21">
        <v>0</v>
      </c>
      <c r="L37" s="19"/>
      <c r="M37" s="23">
        <v>0</v>
      </c>
    </row>
    <row r="38" spans="1:13" ht="15.6" customHeight="1" x14ac:dyDescent="0.2">
      <c r="A38" s="10" t="s">
        <v>32</v>
      </c>
      <c r="B38" s="10"/>
      <c r="C38" s="10"/>
      <c r="D38" s="10"/>
      <c r="E38" s="20">
        <v>14</v>
      </c>
      <c r="F38" s="20"/>
      <c r="G38" s="21">
        <v>545131</v>
      </c>
      <c r="H38" s="30"/>
      <c r="I38" s="23">
        <v>331894</v>
      </c>
      <c r="J38" s="30"/>
      <c r="K38" s="21">
        <v>5704158</v>
      </c>
      <c r="L38" s="31"/>
      <c r="M38" s="23">
        <v>4886420</v>
      </c>
    </row>
    <row r="39" spans="1:13" ht="15.6" customHeight="1" x14ac:dyDescent="0.2">
      <c r="A39" s="10" t="s">
        <v>33</v>
      </c>
      <c r="B39" s="10"/>
      <c r="C39" s="10"/>
      <c r="D39" s="10"/>
      <c r="E39" s="20"/>
      <c r="F39" s="20"/>
      <c r="G39" s="21">
        <v>975603</v>
      </c>
      <c r="H39" s="30"/>
      <c r="I39" s="23">
        <v>922188</v>
      </c>
      <c r="J39" s="30"/>
      <c r="K39" s="21">
        <v>0</v>
      </c>
      <c r="L39" s="31"/>
      <c r="M39" s="23">
        <v>0</v>
      </c>
    </row>
    <row r="40" spans="1:13" ht="15.6" customHeight="1" x14ac:dyDescent="0.2">
      <c r="A40" s="10" t="s">
        <v>34</v>
      </c>
      <c r="B40" s="10"/>
      <c r="C40" s="10"/>
      <c r="D40" s="10"/>
      <c r="E40" s="20">
        <v>11</v>
      </c>
      <c r="F40" s="20"/>
      <c r="G40" s="21">
        <v>29709530</v>
      </c>
      <c r="H40" s="31"/>
      <c r="I40" s="23">
        <v>28045953</v>
      </c>
      <c r="J40" s="31"/>
      <c r="K40" s="21">
        <v>4088</v>
      </c>
      <c r="L40" s="31"/>
      <c r="M40" s="23">
        <v>4231</v>
      </c>
    </row>
    <row r="41" spans="1:13" ht="15.6" customHeight="1" x14ac:dyDescent="0.2">
      <c r="A41" s="10" t="s">
        <v>35</v>
      </c>
      <c r="B41" s="10"/>
      <c r="C41" s="10"/>
      <c r="D41" s="10"/>
      <c r="E41" s="20"/>
      <c r="F41" s="20"/>
      <c r="G41" s="21">
        <v>1677777</v>
      </c>
      <c r="H41" s="31"/>
      <c r="I41" s="23">
        <v>1629586</v>
      </c>
      <c r="J41" s="31"/>
      <c r="K41" s="21">
        <v>0</v>
      </c>
      <c r="L41" s="31"/>
      <c r="M41" s="23">
        <v>0</v>
      </c>
    </row>
    <row r="42" spans="1:13" ht="15.6" customHeight="1" x14ac:dyDescent="0.2">
      <c r="A42" s="10" t="s">
        <v>36</v>
      </c>
      <c r="B42" s="10"/>
      <c r="C42" s="10"/>
      <c r="D42" s="10"/>
      <c r="E42" s="20"/>
      <c r="F42" s="20"/>
      <c r="G42" s="21">
        <v>80055</v>
      </c>
      <c r="H42" s="31"/>
      <c r="I42" s="23">
        <v>81061</v>
      </c>
      <c r="J42" s="31"/>
      <c r="K42" s="21">
        <v>4414</v>
      </c>
      <c r="L42" s="31"/>
      <c r="M42" s="23">
        <v>4353</v>
      </c>
    </row>
    <row r="43" spans="1:13" ht="15.6" customHeight="1" x14ac:dyDescent="0.2">
      <c r="A43" s="10" t="s">
        <v>37</v>
      </c>
      <c r="B43" s="10"/>
      <c r="C43" s="10"/>
      <c r="D43" s="10"/>
      <c r="E43" s="20"/>
      <c r="F43" s="20"/>
      <c r="G43" s="21">
        <v>117221</v>
      </c>
      <c r="H43" s="31"/>
      <c r="I43" s="23">
        <v>105290</v>
      </c>
      <c r="J43" s="31"/>
      <c r="K43" s="21">
        <v>0</v>
      </c>
      <c r="L43" s="31"/>
      <c r="M43" s="23">
        <v>0</v>
      </c>
    </row>
    <row r="44" spans="1:13" ht="15.6" customHeight="1" x14ac:dyDescent="0.2">
      <c r="A44" s="10" t="s">
        <v>38</v>
      </c>
      <c r="B44" s="10"/>
      <c r="C44" s="10"/>
      <c r="D44" s="10"/>
      <c r="E44" s="20"/>
      <c r="F44" s="20"/>
      <c r="G44" s="21">
        <v>94431</v>
      </c>
      <c r="H44" s="31"/>
      <c r="I44" s="23">
        <v>94849</v>
      </c>
      <c r="J44" s="31"/>
      <c r="K44" s="21">
        <v>2923</v>
      </c>
      <c r="L44" s="31"/>
      <c r="M44" s="23">
        <v>2363</v>
      </c>
    </row>
    <row r="45" spans="1:13" ht="15.6" customHeight="1" x14ac:dyDescent="0.2">
      <c r="A45" s="10" t="s">
        <v>39</v>
      </c>
      <c r="B45" s="10"/>
      <c r="C45" s="10"/>
      <c r="D45" s="10"/>
      <c r="E45" s="20"/>
      <c r="F45" s="20"/>
      <c r="G45" s="21">
        <v>95754</v>
      </c>
      <c r="H45" s="31"/>
      <c r="I45" s="23">
        <v>92557</v>
      </c>
      <c r="J45" s="31"/>
      <c r="K45" s="21">
        <v>12675</v>
      </c>
      <c r="L45" s="31"/>
      <c r="M45" s="23">
        <v>1249</v>
      </c>
    </row>
    <row r="46" spans="1:13" ht="15.6" customHeight="1" x14ac:dyDescent="0.2">
      <c r="A46" s="10"/>
      <c r="B46" s="10"/>
      <c r="C46" s="10"/>
      <c r="D46" s="10"/>
      <c r="E46" s="11"/>
      <c r="F46" s="11"/>
      <c r="G46" s="26"/>
      <c r="H46" s="19"/>
      <c r="I46" s="27"/>
      <c r="J46" s="19"/>
      <c r="K46" s="26"/>
      <c r="L46" s="19"/>
      <c r="M46" s="27"/>
    </row>
    <row r="47" spans="1:13" ht="15.6" customHeight="1" x14ac:dyDescent="0.2">
      <c r="A47" s="17" t="s">
        <v>40</v>
      </c>
      <c r="B47" s="10"/>
      <c r="C47" s="10"/>
      <c r="D47" s="10"/>
      <c r="E47" s="11"/>
      <c r="F47" s="11"/>
      <c r="G47" s="32">
        <f>SUM(G33:G46)</f>
        <v>33918384</v>
      </c>
      <c r="H47" s="19"/>
      <c r="I47" s="29">
        <f>SUM(I33:I46)</f>
        <v>31916633</v>
      </c>
      <c r="J47" s="19"/>
      <c r="K47" s="32">
        <f>SUM(K33:K46)</f>
        <v>22563907</v>
      </c>
      <c r="L47" s="19"/>
      <c r="M47" s="29">
        <f>SUM(M33:M46)</f>
        <v>21734265</v>
      </c>
    </row>
    <row r="48" spans="1:13" ht="15.6" customHeight="1" x14ac:dyDescent="0.2">
      <c r="A48" s="10"/>
      <c r="B48" s="10"/>
      <c r="C48" s="10"/>
      <c r="D48" s="10"/>
      <c r="E48" s="11"/>
      <c r="F48" s="11"/>
      <c r="G48" s="18"/>
      <c r="H48" s="19"/>
      <c r="I48" s="19"/>
      <c r="J48" s="19"/>
      <c r="K48" s="18"/>
      <c r="L48" s="19"/>
      <c r="M48" s="19"/>
    </row>
    <row r="49" spans="1:13" ht="15.6" customHeight="1" thickBot="1" x14ac:dyDescent="0.25">
      <c r="A49" s="17" t="s">
        <v>41</v>
      </c>
      <c r="B49" s="10"/>
      <c r="C49" s="10"/>
      <c r="D49" s="10"/>
      <c r="E49" s="11"/>
      <c r="F49" s="11"/>
      <c r="G49" s="33">
        <f>SUM(G29,G47)</f>
        <v>38311374</v>
      </c>
      <c r="H49" s="19"/>
      <c r="I49" s="34">
        <f>SUM(I29,I47)</f>
        <v>36449599</v>
      </c>
      <c r="J49" s="19"/>
      <c r="K49" s="33">
        <f>SUM(K29,K47)</f>
        <v>23211006</v>
      </c>
      <c r="L49" s="19"/>
      <c r="M49" s="34">
        <f>SUM(M29,M47)</f>
        <v>22164540</v>
      </c>
    </row>
    <row r="50" spans="1:13" ht="15.6" customHeight="1" thickTop="1" x14ac:dyDescent="0.2">
      <c r="A50" s="17"/>
      <c r="B50" s="10"/>
      <c r="C50" s="10"/>
      <c r="D50" s="10"/>
      <c r="E50" s="11"/>
      <c r="F50" s="11"/>
      <c r="G50" s="19"/>
      <c r="H50" s="19"/>
      <c r="I50" s="19"/>
      <c r="J50" s="19"/>
      <c r="K50" s="19"/>
      <c r="L50" s="19"/>
      <c r="M50" s="19"/>
    </row>
    <row r="51" spans="1:13" ht="15.6" customHeight="1" x14ac:dyDescent="0.2">
      <c r="A51" s="17"/>
      <c r="B51" s="10"/>
      <c r="C51" s="10"/>
      <c r="D51" s="10"/>
      <c r="E51" s="11"/>
      <c r="F51" s="11"/>
      <c r="G51" s="19"/>
      <c r="H51" s="19"/>
      <c r="I51" s="19"/>
      <c r="J51" s="19"/>
      <c r="K51" s="19"/>
      <c r="L51" s="19"/>
      <c r="M51" s="19"/>
    </row>
    <row r="52" spans="1:13" ht="15.6" customHeight="1" x14ac:dyDescent="0.2">
      <c r="A52" s="17"/>
      <c r="B52" s="10"/>
      <c r="C52" s="10"/>
      <c r="D52" s="10"/>
      <c r="E52" s="11"/>
      <c r="F52" s="11"/>
      <c r="G52" s="19"/>
      <c r="H52" s="19"/>
      <c r="I52" s="19"/>
      <c r="J52" s="19"/>
      <c r="K52" s="19"/>
      <c r="L52" s="19"/>
      <c r="M52" s="19"/>
    </row>
    <row r="53" spans="1:13" ht="15.6" customHeight="1" x14ac:dyDescent="0.2">
      <c r="A53" s="17"/>
      <c r="B53" s="10"/>
      <c r="C53" s="10"/>
      <c r="D53" s="10"/>
      <c r="E53" s="11"/>
      <c r="F53" s="11"/>
      <c r="G53" s="19"/>
      <c r="H53" s="19"/>
      <c r="I53" s="19"/>
      <c r="J53" s="19"/>
      <c r="K53" s="19"/>
      <c r="L53" s="19"/>
      <c r="M53" s="19"/>
    </row>
    <row r="54" spans="1:13" ht="16.5" customHeight="1" x14ac:dyDescent="0.2">
      <c r="A54" s="17"/>
      <c r="B54" s="10"/>
      <c r="C54" s="10"/>
      <c r="D54" s="10"/>
      <c r="E54" s="11"/>
      <c r="F54" s="11"/>
      <c r="G54" s="19"/>
      <c r="H54" s="19"/>
      <c r="I54" s="19"/>
      <c r="J54" s="19"/>
      <c r="K54" s="19"/>
      <c r="L54" s="19"/>
      <c r="M54" s="19"/>
    </row>
    <row r="55" spans="1:13" ht="21.95" customHeight="1" x14ac:dyDescent="0.2">
      <c r="A55" s="35" t="s">
        <v>42</v>
      </c>
      <c r="B55" s="35"/>
      <c r="C55" s="35"/>
      <c r="D55" s="35"/>
      <c r="E55" s="35"/>
      <c r="F55" s="35"/>
      <c r="G55" s="29"/>
      <c r="H55" s="29"/>
      <c r="I55" s="29"/>
      <c r="J55" s="29"/>
      <c r="K55" s="29"/>
      <c r="L55" s="29"/>
      <c r="M55" s="29"/>
    </row>
    <row r="56" spans="1:13" ht="16.5" customHeight="1" x14ac:dyDescent="0.2">
      <c r="A56" s="17" t="str">
        <f>A1</f>
        <v>S Hotels and Resorts Public Company Limited</v>
      </c>
      <c r="B56" s="17"/>
      <c r="C56" s="10"/>
      <c r="D56" s="10"/>
      <c r="E56" s="11"/>
      <c r="F56" s="11"/>
      <c r="G56" s="19"/>
      <c r="H56" s="19"/>
      <c r="I56" s="19"/>
      <c r="J56" s="19"/>
      <c r="K56" s="19"/>
      <c r="L56" s="19"/>
      <c r="M56" s="19"/>
    </row>
    <row r="57" spans="1:13" ht="16.5" customHeight="1" x14ac:dyDescent="0.2">
      <c r="A57" s="17" t="s">
        <v>1</v>
      </c>
      <c r="B57" s="17"/>
      <c r="C57" s="10"/>
      <c r="D57" s="10"/>
      <c r="E57" s="11"/>
      <c r="F57" s="11"/>
      <c r="G57" s="19"/>
      <c r="H57" s="19"/>
      <c r="I57" s="19"/>
      <c r="J57" s="19"/>
      <c r="K57" s="19"/>
      <c r="L57" s="19"/>
      <c r="M57" s="19"/>
    </row>
    <row r="58" spans="1:13" ht="16.5" customHeight="1" x14ac:dyDescent="0.2">
      <c r="A58" s="36" t="str">
        <f>A3</f>
        <v>As at 30 September 2023</v>
      </c>
      <c r="B58" s="36"/>
      <c r="C58" s="35"/>
      <c r="D58" s="35"/>
      <c r="E58" s="37"/>
      <c r="F58" s="37"/>
      <c r="G58" s="29"/>
      <c r="H58" s="29"/>
      <c r="I58" s="29"/>
      <c r="J58" s="29"/>
      <c r="K58" s="29"/>
      <c r="L58" s="29"/>
      <c r="M58" s="29"/>
    </row>
    <row r="59" spans="1:13" ht="16.5" customHeight="1" x14ac:dyDescent="0.2">
      <c r="A59" s="17"/>
      <c r="B59" s="17"/>
      <c r="C59" s="10"/>
      <c r="D59" s="10"/>
      <c r="E59" s="11"/>
      <c r="F59" s="11"/>
      <c r="G59" s="19"/>
      <c r="H59" s="19"/>
      <c r="I59" s="19"/>
      <c r="J59" s="19"/>
      <c r="K59" s="19"/>
      <c r="L59" s="19"/>
      <c r="M59" s="19"/>
    </row>
    <row r="60" spans="1:13" ht="16.5" customHeight="1" x14ac:dyDescent="0.2">
      <c r="A60" s="17"/>
      <c r="B60" s="17"/>
      <c r="C60" s="10"/>
      <c r="D60" s="10"/>
      <c r="E60" s="11"/>
      <c r="F60" s="11"/>
      <c r="G60" s="19"/>
      <c r="H60" s="19"/>
      <c r="I60" s="19"/>
      <c r="J60" s="19"/>
      <c r="K60" s="19"/>
      <c r="L60" s="19"/>
      <c r="M60" s="19"/>
    </row>
    <row r="61" spans="1:13" ht="16.5" customHeight="1" x14ac:dyDescent="0.2">
      <c r="A61" s="17"/>
      <c r="B61" s="17"/>
      <c r="C61" s="10"/>
      <c r="D61" s="10"/>
      <c r="E61" s="11"/>
      <c r="F61" s="11"/>
      <c r="G61" s="173" t="s">
        <v>2</v>
      </c>
      <c r="H61" s="173"/>
      <c r="I61" s="173"/>
      <c r="J61" s="3"/>
      <c r="K61" s="173" t="s">
        <v>3</v>
      </c>
      <c r="L61" s="173"/>
      <c r="M61" s="173"/>
    </row>
    <row r="62" spans="1:13" ht="16.5" customHeight="1" x14ac:dyDescent="0.2">
      <c r="A62" s="1"/>
      <c r="B62" s="1"/>
      <c r="C62" s="4"/>
      <c r="D62" s="4"/>
      <c r="E62" s="2"/>
      <c r="F62" s="2"/>
      <c r="G62" s="174" t="s">
        <v>4</v>
      </c>
      <c r="H62" s="174"/>
      <c r="I62" s="174"/>
      <c r="J62" s="3"/>
      <c r="K62" s="174" t="s">
        <v>4</v>
      </c>
      <c r="L62" s="174"/>
      <c r="M62" s="174"/>
    </row>
    <row r="63" spans="1:13" ht="16.5" customHeight="1" x14ac:dyDescent="0.2">
      <c r="A63" s="1"/>
      <c r="B63" s="1"/>
      <c r="C63" s="4"/>
      <c r="D63" s="4"/>
      <c r="E63" s="2"/>
      <c r="F63" s="2"/>
      <c r="G63" s="9" t="s">
        <v>5</v>
      </c>
      <c r="H63" s="9"/>
      <c r="I63" s="9" t="s">
        <v>6</v>
      </c>
      <c r="J63" s="9"/>
      <c r="K63" s="9" t="s">
        <v>5</v>
      </c>
      <c r="L63" s="9"/>
      <c r="M63" s="9" t="s">
        <v>6</v>
      </c>
    </row>
    <row r="64" spans="1:13" ht="16.5" customHeight="1" x14ac:dyDescent="0.2">
      <c r="A64" s="10"/>
      <c r="B64" s="10"/>
      <c r="C64" s="10"/>
      <c r="D64" s="10"/>
      <c r="E64" s="11"/>
      <c r="F64" s="11"/>
      <c r="G64" s="12" t="s">
        <v>207</v>
      </c>
      <c r="H64" s="9"/>
      <c r="I64" s="12" t="s">
        <v>7</v>
      </c>
      <c r="J64" s="9"/>
      <c r="K64" s="12" t="s">
        <v>207</v>
      </c>
      <c r="L64" s="9"/>
      <c r="M64" s="12" t="s">
        <v>7</v>
      </c>
    </row>
    <row r="65" spans="1:13" ht="16.5" customHeight="1" x14ac:dyDescent="0.2">
      <c r="A65" s="10"/>
      <c r="B65" s="10"/>
      <c r="C65" s="10"/>
      <c r="D65" s="10"/>
      <c r="E65" s="11"/>
      <c r="F65" s="11"/>
      <c r="G65" s="12" t="s">
        <v>8</v>
      </c>
      <c r="H65" s="9"/>
      <c r="I65" s="12" t="s">
        <v>9</v>
      </c>
      <c r="J65" s="9"/>
      <c r="K65" s="12" t="s">
        <v>8</v>
      </c>
      <c r="L65" s="9"/>
      <c r="M65" s="12" t="s">
        <v>9</v>
      </c>
    </row>
    <row r="66" spans="1:13" ht="16.5" customHeight="1" x14ac:dyDescent="0.2">
      <c r="A66" s="10"/>
      <c r="B66" s="10"/>
      <c r="C66" s="10"/>
      <c r="D66" s="10"/>
      <c r="E66" s="7" t="s">
        <v>10</v>
      </c>
      <c r="F66" s="2"/>
      <c r="G66" s="13" t="s">
        <v>11</v>
      </c>
      <c r="H66" s="9"/>
      <c r="I66" s="13" t="s">
        <v>11</v>
      </c>
      <c r="J66" s="14"/>
      <c r="K66" s="13" t="s">
        <v>11</v>
      </c>
      <c r="L66" s="9"/>
      <c r="M66" s="13" t="s">
        <v>11</v>
      </c>
    </row>
    <row r="67" spans="1:13" ht="16.5" customHeight="1" x14ac:dyDescent="0.2">
      <c r="A67" s="10"/>
      <c r="B67" s="10"/>
      <c r="C67" s="10"/>
      <c r="D67" s="10"/>
      <c r="E67" s="2"/>
      <c r="F67" s="2"/>
      <c r="G67" s="15"/>
      <c r="H67" s="16"/>
      <c r="I67" s="16"/>
      <c r="J67" s="16"/>
      <c r="K67" s="15"/>
      <c r="L67" s="16"/>
      <c r="M67" s="16"/>
    </row>
    <row r="68" spans="1:13" ht="16.5" customHeight="1" x14ac:dyDescent="0.2">
      <c r="A68" s="17" t="s">
        <v>43</v>
      </c>
      <c r="B68" s="17"/>
      <c r="C68" s="10"/>
      <c r="D68" s="10"/>
      <c r="E68" s="11"/>
      <c r="F68" s="11"/>
      <c r="G68" s="18"/>
      <c r="H68" s="19"/>
      <c r="I68" s="19"/>
      <c r="J68" s="19"/>
      <c r="K68" s="18"/>
      <c r="L68" s="19"/>
      <c r="M68" s="19"/>
    </row>
    <row r="69" spans="1:13" ht="16.5" customHeight="1" x14ac:dyDescent="0.2">
      <c r="A69" s="17"/>
      <c r="B69" s="17"/>
      <c r="C69" s="10"/>
      <c r="D69" s="10"/>
      <c r="E69" s="11"/>
      <c r="F69" s="11"/>
      <c r="G69" s="18"/>
      <c r="H69" s="19"/>
      <c r="I69" s="19"/>
      <c r="J69" s="19"/>
      <c r="K69" s="18"/>
      <c r="L69" s="19"/>
      <c r="M69" s="19"/>
    </row>
    <row r="70" spans="1:13" ht="16.5" customHeight="1" x14ac:dyDescent="0.2">
      <c r="A70" s="17" t="s">
        <v>44</v>
      </c>
      <c r="B70" s="17"/>
      <c r="C70" s="10"/>
      <c r="D70" s="10"/>
      <c r="E70" s="11"/>
      <c r="F70" s="11"/>
      <c r="G70" s="18"/>
      <c r="H70" s="19"/>
      <c r="I70" s="19"/>
      <c r="J70" s="19"/>
      <c r="K70" s="18"/>
      <c r="L70" s="19"/>
      <c r="M70" s="19"/>
    </row>
    <row r="71" spans="1:13" ht="16.5" customHeight="1" x14ac:dyDescent="0.2">
      <c r="A71" s="17"/>
      <c r="B71" s="17"/>
      <c r="C71" s="10"/>
      <c r="D71" s="10"/>
      <c r="E71" s="11"/>
      <c r="F71" s="11"/>
      <c r="G71" s="18"/>
      <c r="H71" s="19"/>
      <c r="I71" s="19"/>
      <c r="J71" s="19"/>
      <c r="K71" s="18"/>
      <c r="L71" s="19"/>
      <c r="M71" s="19"/>
    </row>
    <row r="72" spans="1:13" ht="16.5" customHeight="1" x14ac:dyDescent="0.2">
      <c r="A72" s="10" t="s">
        <v>220</v>
      </c>
      <c r="B72" s="10"/>
      <c r="C72" s="10"/>
      <c r="D72" s="10"/>
      <c r="E72" s="20">
        <v>12.1</v>
      </c>
      <c r="F72" s="20"/>
      <c r="G72" s="21">
        <v>599444</v>
      </c>
      <c r="H72" s="38"/>
      <c r="I72" s="22">
        <v>0</v>
      </c>
      <c r="J72" s="38"/>
      <c r="K72" s="21">
        <v>399444</v>
      </c>
      <c r="L72" s="38"/>
      <c r="M72" s="22">
        <v>0</v>
      </c>
    </row>
    <row r="73" spans="1:13" ht="16.5" customHeight="1" x14ac:dyDescent="0.2">
      <c r="A73" s="10" t="s">
        <v>45</v>
      </c>
      <c r="B73" s="10"/>
      <c r="C73" s="10"/>
      <c r="D73" s="10"/>
      <c r="E73" s="20"/>
      <c r="F73" s="20"/>
      <c r="G73" s="21">
        <v>1719383</v>
      </c>
      <c r="H73" s="38"/>
      <c r="I73" s="22">
        <v>1710634</v>
      </c>
      <c r="J73" s="38"/>
      <c r="K73" s="21">
        <v>30326</v>
      </c>
      <c r="L73" s="38"/>
      <c r="M73" s="22">
        <v>20477</v>
      </c>
    </row>
    <row r="74" spans="1:13" ht="16.5" customHeight="1" x14ac:dyDescent="0.2">
      <c r="A74" s="10" t="s">
        <v>46</v>
      </c>
      <c r="B74" s="10"/>
      <c r="C74" s="10"/>
      <c r="D74" s="10"/>
      <c r="E74" s="20">
        <v>14</v>
      </c>
      <c r="F74" s="20"/>
      <c r="G74" s="21">
        <v>102395</v>
      </c>
      <c r="H74" s="38"/>
      <c r="I74" s="22">
        <v>23352</v>
      </c>
      <c r="J74" s="38"/>
      <c r="K74" s="21">
        <v>111180</v>
      </c>
      <c r="L74" s="38"/>
      <c r="M74" s="22">
        <v>17276</v>
      </c>
    </row>
    <row r="75" spans="1:13" ht="16.5" customHeight="1" x14ac:dyDescent="0.2">
      <c r="A75" s="10" t="s">
        <v>47</v>
      </c>
      <c r="B75" s="10"/>
      <c r="C75" s="10"/>
      <c r="D75" s="10"/>
      <c r="E75" s="20">
        <v>14</v>
      </c>
      <c r="F75" s="20"/>
      <c r="G75" s="21">
        <v>0</v>
      </c>
      <c r="H75" s="38"/>
      <c r="I75" s="22">
        <v>0</v>
      </c>
      <c r="J75" s="38"/>
      <c r="K75" s="21">
        <v>1091600</v>
      </c>
      <c r="L75" s="38"/>
      <c r="M75" s="22">
        <v>557600</v>
      </c>
    </row>
    <row r="76" spans="1:13" ht="16.5" customHeight="1" x14ac:dyDescent="0.2">
      <c r="A76" s="10" t="s">
        <v>48</v>
      </c>
      <c r="B76" s="10"/>
      <c r="C76" s="10"/>
      <c r="D76" s="10"/>
      <c r="E76" s="20">
        <v>12.2</v>
      </c>
      <c r="F76" s="20"/>
      <c r="G76" s="21">
        <v>1320653</v>
      </c>
      <c r="H76" s="31"/>
      <c r="I76" s="22">
        <v>1952025</v>
      </c>
      <c r="J76" s="31"/>
      <c r="K76" s="21">
        <v>419078</v>
      </c>
      <c r="L76" s="31"/>
      <c r="M76" s="22">
        <v>436283</v>
      </c>
    </row>
    <row r="77" spans="1:13" ht="16.5" customHeight="1" x14ac:dyDescent="0.2">
      <c r="A77" s="10" t="s">
        <v>49</v>
      </c>
      <c r="B77" s="10"/>
      <c r="C77" s="10"/>
      <c r="D77" s="10"/>
      <c r="E77" s="20"/>
      <c r="F77" s="20"/>
      <c r="G77" s="21">
        <v>100472</v>
      </c>
      <c r="H77" s="31"/>
      <c r="I77" s="22">
        <v>79767</v>
      </c>
      <c r="J77" s="31"/>
      <c r="K77" s="21">
        <v>951</v>
      </c>
      <c r="L77" s="31"/>
      <c r="M77" s="22">
        <v>989</v>
      </c>
    </row>
    <row r="78" spans="1:13" ht="16.5" customHeight="1" x14ac:dyDescent="0.2">
      <c r="A78" s="10" t="s">
        <v>50</v>
      </c>
      <c r="B78" s="10"/>
      <c r="C78" s="10"/>
      <c r="D78" s="10"/>
      <c r="E78" s="20"/>
      <c r="F78" s="20"/>
      <c r="G78" s="21">
        <v>49797</v>
      </c>
      <c r="H78" s="31"/>
      <c r="I78" s="22">
        <v>16059</v>
      </c>
      <c r="J78" s="31"/>
      <c r="K78" s="21">
        <v>0</v>
      </c>
      <c r="L78" s="31"/>
      <c r="M78" s="22">
        <v>0</v>
      </c>
    </row>
    <row r="79" spans="1:13" ht="16.5" customHeight="1" x14ac:dyDescent="0.2">
      <c r="A79" s="10" t="s">
        <v>51</v>
      </c>
      <c r="B79" s="10"/>
      <c r="C79" s="10"/>
      <c r="D79" s="10"/>
      <c r="E79" s="20"/>
      <c r="F79" s="20"/>
      <c r="G79" s="21">
        <v>20077</v>
      </c>
      <c r="H79" s="31"/>
      <c r="I79" s="22">
        <v>15020</v>
      </c>
      <c r="J79" s="31"/>
      <c r="K79" s="21">
        <v>0</v>
      </c>
      <c r="L79" s="31"/>
      <c r="M79" s="22">
        <v>0</v>
      </c>
    </row>
    <row r="80" spans="1:13" ht="16.5" customHeight="1" x14ac:dyDescent="0.2">
      <c r="A80" s="10" t="s">
        <v>52</v>
      </c>
      <c r="B80" s="10"/>
      <c r="C80" s="10"/>
      <c r="D80" s="10"/>
      <c r="E80" s="20"/>
      <c r="F80" s="20"/>
      <c r="G80" s="21">
        <v>165129</v>
      </c>
      <c r="H80" s="31"/>
      <c r="I80" s="22">
        <v>378950</v>
      </c>
      <c r="J80" s="31"/>
      <c r="K80" s="21">
        <v>1412</v>
      </c>
      <c r="L80" s="31"/>
      <c r="M80" s="22">
        <v>2510</v>
      </c>
    </row>
    <row r="81" spans="1:13" ht="16.5" customHeight="1" x14ac:dyDescent="0.2">
      <c r="A81" s="10"/>
      <c r="B81" s="10"/>
      <c r="C81" s="10"/>
      <c r="D81" s="10"/>
      <c r="E81" s="11"/>
      <c r="F81" s="11"/>
      <c r="G81" s="26"/>
      <c r="H81" s="19"/>
      <c r="I81" s="27"/>
      <c r="J81" s="19"/>
      <c r="K81" s="26"/>
      <c r="L81" s="19"/>
      <c r="M81" s="27"/>
    </row>
    <row r="82" spans="1:13" ht="16.5" customHeight="1" x14ac:dyDescent="0.2">
      <c r="A82" s="17" t="s">
        <v>53</v>
      </c>
      <c r="B82" s="10"/>
      <c r="C82" s="10"/>
      <c r="D82" s="10"/>
      <c r="E82" s="11"/>
      <c r="F82" s="11"/>
      <c r="G82" s="39">
        <f>SUM(G72:G81)</f>
        <v>4077350</v>
      </c>
      <c r="H82" s="19"/>
      <c r="I82" s="25">
        <f>SUM(I72:I81)</f>
        <v>4175807</v>
      </c>
      <c r="J82" s="19"/>
      <c r="K82" s="39">
        <f>SUM(K72:K81)</f>
        <v>2053991</v>
      </c>
      <c r="L82" s="19"/>
      <c r="M82" s="25">
        <f>SUM(M72:M81)</f>
        <v>1035135</v>
      </c>
    </row>
    <row r="83" spans="1:13" ht="16.5" customHeight="1" x14ac:dyDescent="0.2">
      <c r="A83" s="17"/>
      <c r="B83" s="17"/>
      <c r="C83" s="10"/>
      <c r="D83" s="10"/>
      <c r="E83" s="11"/>
      <c r="F83" s="11"/>
      <c r="G83" s="18"/>
      <c r="H83" s="19"/>
      <c r="I83" s="19"/>
      <c r="J83" s="19"/>
      <c r="K83" s="18"/>
      <c r="L83" s="19"/>
      <c r="M83" s="19"/>
    </row>
    <row r="84" spans="1:13" ht="16.5" customHeight="1" x14ac:dyDescent="0.2">
      <c r="A84" s="17" t="s">
        <v>54</v>
      </c>
      <c r="B84" s="17"/>
      <c r="C84" s="10"/>
      <c r="D84" s="10"/>
      <c r="E84" s="11"/>
      <c r="F84" s="11"/>
      <c r="G84" s="18"/>
      <c r="H84" s="19"/>
      <c r="I84" s="19"/>
      <c r="J84" s="19"/>
      <c r="K84" s="40"/>
      <c r="L84" s="19"/>
      <c r="M84" s="41"/>
    </row>
    <row r="85" spans="1:13" ht="16.5" customHeight="1" x14ac:dyDescent="0.2">
      <c r="A85" s="17"/>
      <c r="B85" s="17"/>
      <c r="C85" s="10"/>
      <c r="D85" s="10"/>
      <c r="E85" s="11"/>
      <c r="F85" s="11"/>
      <c r="G85" s="18"/>
      <c r="H85" s="19"/>
      <c r="I85" s="19"/>
      <c r="J85" s="19"/>
      <c r="K85" s="40"/>
      <c r="L85" s="19"/>
      <c r="M85" s="41"/>
    </row>
    <row r="86" spans="1:13" ht="16.5" customHeight="1" x14ac:dyDescent="0.2">
      <c r="A86" s="10" t="s">
        <v>55</v>
      </c>
      <c r="B86" s="17"/>
      <c r="C86" s="10"/>
      <c r="D86" s="10"/>
      <c r="E86" s="11"/>
      <c r="F86" s="11"/>
      <c r="G86" s="18"/>
      <c r="H86" s="19"/>
      <c r="I86" s="19"/>
      <c r="J86" s="19"/>
      <c r="K86" s="40"/>
      <c r="L86" s="19"/>
      <c r="M86" s="41"/>
    </row>
    <row r="87" spans="1:13" ht="16.5" customHeight="1" x14ac:dyDescent="0.2">
      <c r="A87" s="10"/>
      <c r="B87" s="10" t="s">
        <v>56</v>
      </c>
      <c r="C87" s="10"/>
      <c r="D87" s="10"/>
      <c r="E87" s="20">
        <v>12.2</v>
      </c>
      <c r="F87" s="20"/>
      <c r="G87" s="21">
        <v>11861642</v>
      </c>
      <c r="H87" s="38"/>
      <c r="I87" s="22">
        <v>11128137</v>
      </c>
      <c r="J87" s="38"/>
      <c r="K87" s="21">
        <v>115326</v>
      </c>
      <c r="L87" s="38"/>
      <c r="M87" s="22">
        <v>225294</v>
      </c>
    </row>
    <row r="88" spans="1:13" ht="16.5" customHeight="1" x14ac:dyDescent="0.2">
      <c r="A88" s="10" t="s">
        <v>57</v>
      </c>
      <c r="B88" s="17"/>
      <c r="C88" s="10"/>
      <c r="D88" s="10"/>
      <c r="E88" s="20"/>
      <c r="F88" s="20"/>
      <c r="G88" s="21">
        <v>3994849</v>
      </c>
      <c r="H88" s="38"/>
      <c r="I88" s="22">
        <v>3514187</v>
      </c>
      <c r="J88" s="38"/>
      <c r="K88" s="21">
        <v>1049</v>
      </c>
      <c r="L88" s="38"/>
      <c r="M88" s="22">
        <v>1740</v>
      </c>
    </row>
    <row r="89" spans="1:13" ht="16.5" customHeight="1" x14ac:dyDescent="0.2">
      <c r="A89" s="10" t="s">
        <v>58</v>
      </c>
      <c r="B89" s="10"/>
      <c r="C89" s="10"/>
      <c r="D89" s="10"/>
      <c r="E89" s="20"/>
      <c r="F89" s="20"/>
      <c r="G89" s="21">
        <v>1314874</v>
      </c>
      <c r="H89" s="38"/>
      <c r="I89" s="22">
        <v>1263942</v>
      </c>
      <c r="J89" s="38"/>
      <c r="K89" s="21">
        <v>0</v>
      </c>
      <c r="L89" s="38"/>
      <c r="M89" s="22">
        <v>0</v>
      </c>
    </row>
    <row r="90" spans="1:13" ht="16.5" customHeight="1" x14ac:dyDescent="0.2">
      <c r="A90" s="10" t="s">
        <v>59</v>
      </c>
      <c r="B90" s="10"/>
      <c r="C90" s="10"/>
      <c r="D90" s="10"/>
      <c r="E90" s="20"/>
      <c r="F90" s="20"/>
      <c r="G90" s="21">
        <v>51437</v>
      </c>
      <c r="H90" s="38"/>
      <c r="I90" s="22">
        <v>48272</v>
      </c>
      <c r="J90" s="38"/>
      <c r="K90" s="21">
        <v>19262</v>
      </c>
      <c r="L90" s="38"/>
      <c r="M90" s="22">
        <v>16489</v>
      </c>
    </row>
    <row r="91" spans="1:13" ht="16.5" customHeight="1" x14ac:dyDescent="0.2">
      <c r="A91" s="10" t="s">
        <v>60</v>
      </c>
      <c r="B91" s="10"/>
      <c r="C91" s="10"/>
      <c r="D91" s="10"/>
      <c r="E91" s="20"/>
      <c r="F91" s="20"/>
      <c r="G91" s="39">
        <v>176223</v>
      </c>
      <c r="H91" s="38"/>
      <c r="I91" s="42">
        <v>300085</v>
      </c>
      <c r="J91" s="38"/>
      <c r="K91" s="39">
        <v>26</v>
      </c>
      <c r="L91" s="38"/>
      <c r="M91" s="42">
        <v>0</v>
      </c>
    </row>
    <row r="92" spans="1:13" ht="16.5" customHeight="1" x14ac:dyDescent="0.2">
      <c r="A92" s="10"/>
      <c r="B92" s="10"/>
      <c r="C92" s="10"/>
      <c r="D92" s="10"/>
      <c r="E92" s="10"/>
      <c r="F92" s="10"/>
      <c r="G92" s="18"/>
      <c r="H92" s="19"/>
      <c r="I92" s="19"/>
      <c r="J92" s="19"/>
      <c r="K92" s="18"/>
      <c r="L92" s="19"/>
      <c r="M92" s="19"/>
    </row>
    <row r="93" spans="1:13" ht="16.5" customHeight="1" x14ac:dyDescent="0.2">
      <c r="A93" s="17" t="s">
        <v>61</v>
      </c>
      <c r="B93" s="10"/>
      <c r="C93" s="10"/>
      <c r="D93" s="10"/>
      <c r="E93" s="11"/>
      <c r="F93" s="11"/>
      <c r="G93" s="39">
        <f>SUM(G87:G91)</f>
        <v>17399025</v>
      </c>
      <c r="H93" s="19"/>
      <c r="I93" s="29">
        <f>SUM(I87:I91)</f>
        <v>16254623</v>
      </c>
      <c r="J93" s="19"/>
      <c r="K93" s="39">
        <f>SUM(K87:K91)</f>
        <v>135663</v>
      </c>
      <c r="L93" s="19"/>
      <c r="M93" s="25">
        <f>SUM(M87:M91)</f>
        <v>243523</v>
      </c>
    </row>
    <row r="94" spans="1:13" ht="16.5" customHeight="1" x14ac:dyDescent="0.2">
      <c r="A94" s="17"/>
      <c r="B94" s="17"/>
      <c r="C94" s="10"/>
      <c r="D94" s="10"/>
      <c r="E94" s="11"/>
      <c r="F94" s="11"/>
      <c r="G94" s="18"/>
      <c r="H94" s="19"/>
      <c r="I94" s="19"/>
      <c r="J94" s="19"/>
      <c r="K94" s="43"/>
      <c r="L94" s="19"/>
      <c r="M94" s="44"/>
    </row>
    <row r="95" spans="1:13" ht="16.5" customHeight="1" x14ac:dyDescent="0.2">
      <c r="A95" s="17" t="s">
        <v>62</v>
      </c>
      <c r="B95" s="10"/>
      <c r="C95" s="10"/>
      <c r="D95" s="10"/>
      <c r="E95" s="11"/>
      <c r="F95" s="11"/>
      <c r="G95" s="39">
        <f>SUM(G82,G93)</f>
        <v>21476375</v>
      </c>
      <c r="H95" s="19"/>
      <c r="I95" s="29">
        <f>SUM(I82,I93)</f>
        <v>20430430</v>
      </c>
      <c r="J95" s="19"/>
      <c r="K95" s="39">
        <f>SUM(K82,K93)</f>
        <v>2189654</v>
      </c>
      <c r="L95" s="19"/>
      <c r="M95" s="25">
        <f>SUM(M82,M93)</f>
        <v>1278658</v>
      </c>
    </row>
    <row r="96" spans="1:13" ht="16.5" customHeight="1" x14ac:dyDescent="0.2">
      <c r="A96" s="10"/>
      <c r="B96" s="10"/>
      <c r="C96" s="10"/>
      <c r="D96" s="10"/>
      <c r="E96" s="11"/>
      <c r="F96" s="11"/>
      <c r="G96" s="19"/>
      <c r="H96" s="19"/>
      <c r="I96" s="19"/>
      <c r="J96" s="19"/>
      <c r="K96" s="19"/>
      <c r="L96" s="19"/>
      <c r="M96" s="19"/>
    </row>
    <row r="97" spans="1:13" ht="16.5" customHeight="1" x14ac:dyDescent="0.2">
      <c r="A97" s="10"/>
      <c r="B97" s="10"/>
      <c r="C97" s="10"/>
      <c r="D97" s="10"/>
      <c r="E97" s="11"/>
      <c r="F97" s="11"/>
      <c r="G97" s="19"/>
      <c r="H97" s="19"/>
      <c r="I97" s="19"/>
      <c r="J97" s="19"/>
      <c r="K97" s="19"/>
      <c r="L97" s="19"/>
      <c r="M97" s="19"/>
    </row>
    <row r="98" spans="1:13" ht="16.5" customHeight="1" x14ac:dyDescent="0.2">
      <c r="A98" s="10"/>
      <c r="B98" s="10"/>
      <c r="C98" s="10"/>
      <c r="D98" s="10"/>
      <c r="E98" s="11"/>
      <c r="F98" s="11"/>
      <c r="G98" s="19"/>
      <c r="H98" s="19"/>
      <c r="I98" s="19"/>
      <c r="J98" s="19"/>
      <c r="K98" s="19"/>
      <c r="L98" s="19"/>
      <c r="M98" s="19"/>
    </row>
    <row r="99" spans="1:13" ht="16.5" customHeight="1" x14ac:dyDescent="0.2">
      <c r="A99" s="10"/>
      <c r="B99" s="10"/>
      <c r="C99" s="10"/>
      <c r="D99" s="10"/>
      <c r="E99" s="11"/>
      <c r="F99" s="11"/>
      <c r="G99" s="19"/>
      <c r="H99" s="19"/>
      <c r="I99" s="19"/>
      <c r="J99" s="19"/>
      <c r="K99" s="19"/>
      <c r="L99" s="19"/>
      <c r="M99" s="19"/>
    </row>
    <row r="100" spans="1:13" ht="16.5" customHeight="1" x14ac:dyDescent="0.2">
      <c r="A100" s="10"/>
      <c r="B100" s="10"/>
      <c r="C100" s="10"/>
      <c r="D100" s="10"/>
      <c r="E100" s="11"/>
      <c r="F100" s="11"/>
      <c r="G100" s="19"/>
      <c r="H100" s="19"/>
      <c r="I100" s="19"/>
      <c r="J100" s="19"/>
      <c r="K100" s="19"/>
      <c r="L100" s="19"/>
      <c r="M100" s="19"/>
    </row>
    <row r="101" spans="1:13" ht="16.5" customHeight="1" x14ac:dyDescent="0.2">
      <c r="A101" s="10"/>
      <c r="B101" s="10"/>
      <c r="C101" s="10"/>
      <c r="D101" s="10"/>
      <c r="E101" s="11"/>
      <c r="F101" s="11"/>
      <c r="G101" s="19"/>
      <c r="H101" s="19"/>
      <c r="I101" s="19"/>
      <c r="J101" s="19"/>
      <c r="K101" s="19"/>
      <c r="L101" s="19"/>
      <c r="M101" s="19"/>
    </row>
    <row r="102" spans="1:13" ht="16.5" customHeight="1" x14ac:dyDescent="0.2">
      <c r="A102" s="10"/>
      <c r="B102" s="10"/>
      <c r="C102" s="10"/>
      <c r="D102" s="10"/>
      <c r="E102" s="11"/>
      <c r="F102" s="11"/>
      <c r="G102" s="19"/>
      <c r="H102" s="19"/>
      <c r="I102" s="19"/>
      <c r="J102" s="19"/>
      <c r="K102" s="19"/>
      <c r="L102" s="19"/>
      <c r="M102" s="19"/>
    </row>
    <row r="103" spans="1:13" ht="16.5" customHeight="1" x14ac:dyDescent="0.2">
      <c r="A103" s="10"/>
      <c r="B103" s="10"/>
      <c r="C103" s="10"/>
      <c r="D103" s="10"/>
      <c r="E103" s="11"/>
      <c r="F103" s="11"/>
      <c r="G103" s="19"/>
      <c r="H103" s="19"/>
      <c r="I103" s="19"/>
      <c r="J103" s="19"/>
      <c r="K103" s="19"/>
      <c r="L103" s="19"/>
      <c r="M103" s="19"/>
    </row>
    <row r="104" spans="1:13" ht="16.5" customHeight="1" x14ac:dyDescent="0.2">
      <c r="A104" s="10"/>
      <c r="B104" s="10"/>
      <c r="C104" s="10"/>
      <c r="D104" s="10"/>
      <c r="E104" s="11"/>
      <c r="F104" s="11"/>
      <c r="G104" s="19"/>
      <c r="H104" s="19"/>
      <c r="I104" s="19"/>
      <c r="J104" s="19"/>
      <c r="K104" s="19"/>
      <c r="L104" s="19"/>
      <c r="M104" s="19"/>
    </row>
    <row r="105" spans="1:13" ht="16.5" customHeight="1" x14ac:dyDescent="0.2">
      <c r="A105" s="10"/>
      <c r="B105" s="10"/>
      <c r="C105" s="10"/>
      <c r="D105" s="10"/>
      <c r="E105" s="11"/>
      <c r="F105" s="11"/>
      <c r="G105" s="19"/>
      <c r="H105" s="19"/>
      <c r="I105" s="19"/>
      <c r="J105" s="19"/>
      <c r="K105" s="19"/>
      <c r="L105" s="19"/>
      <c r="M105" s="19"/>
    </row>
    <row r="106" spans="1:13" ht="18.75" customHeight="1" x14ac:dyDescent="0.2">
      <c r="A106" s="10"/>
      <c r="B106" s="10"/>
      <c r="C106" s="10"/>
      <c r="D106" s="10"/>
      <c r="E106" s="11"/>
      <c r="F106" s="11"/>
      <c r="G106" s="19"/>
      <c r="H106" s="19"/>
      <c r="I106" s="19"/>
      <c r="J106" s="19"/>
      <c r="K106" s="19"/>
      <c r="L106" s="19"/>
      <c r="M106" s="19"/>
    </row>
    <row r="107" spans="1:13" ht="21.95" customHeight="1" x14ac:dyDescent="0.2">
      <c r="A107" s="35" t="str">
        <f>+A55</f>
        <v>The notes to the interim financial information are an integral part of this financial information.</v>
      </c>
      <c r="B107" s="35"/>
      <c r="C107" s="35"/>
      <c r="D107" s="35"/>
      <c r="E107" s="37"/>
      <c r="F107" s="37"/>
      <c r="G107" s="29"/>
      <c r="H107" s="29"/>
      <c r="I107" s="29"/>
      <c r="J107" s="29"/>
      <c r="K107" s="29"/>
      <c r="L107" s="29"/>
      <c r="M107" s="29"/>
    </row>
    <row r="108" spans="1:13" ht="16.5" customHeight="1" x14ac:dyDescent="0.2">
      <c r="A108" s="17" t="str">
        <f>+A56</f>
        <v>S Hotels and Resorts Public Company Limited</v>
      </c>
      <c r="B108" s="17"/>
      <c r="C108" s="10"/>
      <c r="D108" s="10"/>
      <c r="E108" s="11"/>
      <c r="F108" s="11"/>
      <c r="G108" s="19"/>
      <c r="H108" s="19"/>
      <c r="I108" s="19"/>
      <c r="J108" s="19"/>
      <c r="K108" s="19"/>
      <c r="L108" s="19"/>
      <c r="M108" s="19"/>
    </row>
    <row r="109" spans="1:13" ht="16.5" customHeight="1" x14ac:dyDescent="0.2">
      <c r="A109" s="17" t="s">
        <v>1</v>
      </c>
      <c r="B109" s="17"/>
      <c r="C109" s="10"/>
      <c r="D109" s="10"/>
      <c r="E109" s="11"/>
      <c r="F109" s="11"/>
      <c r="G109" s="19"/>
      <c r="H109" s="19"/>
      <c r="I109" s="19"/>
      <c r="J109" s="19"/>
      <c r="K109" s="19"/>
      <c r="L109" s="19"/>
      <c r="M109" s="19"/>
    </row>
    <row r="110" spans="1:13" ht="16.5" customHeight="1" x14ac:dyDescent="0.2">
      <c r="A110" s="36" t="str">
        <f>+A58</f>
        <v>As at 30 September 2023</v>
      </c>
      <c r="B110" s="36"/>
      <c r="C110" s="35"/>
      <c r="D110" s="35"/>
      <c r="E110" s="37"/>
      <c r="F110" s="37"/>
      <c r="G110" s="29"/>
      <c r="H110" s="29"/>
      <c r="I110" s="29"/>
      <c r="J110" s="29"/>
      <c r="K110" s="29"/>
      <c r="L110" s="29"/>
      <c r="M110" s="29"/>
    </row>
    <row r="111" spans="1:13" ht="16.5" customHeight="1" x14ac:dyDescent="0.2">
      <c r="A111" s="17"/>
      <c r="B111" s="17"/>
      <c r="C111" s="10"/>
      <c r="D111" s="10"/>
      <c r="E111" s="11"/>
      <c r="F111" s="11"/>
      <c r="G111" s="19"/>
      <c r="H111" s="19"/>
      <c r="I111" s="19"/>
      <c r="J111" s="19"/>
      <c r="K111" s="19"/>
      <c r="L111" s="19"/>
      <c r="M111" s="19"/>
    </row>
    <row r="112" spans="1:13" ht="16.5" customHeight="1" x14ac:dyDescent="0.2">
      <c r="A112" s="17"/>
      <c r="B112" s="17"/>
      <c r="C112" s="10"/>
      <c r="D112" s="10"/>
      <c r="E112" s="11"/>
      <c r="F112" s="11"/>
      <c r="G112" s="19"/>
      <c r="H112" s="19"/>
      <c r="I112" s="19"/>
      <c r="J112" s="19"/>
      <c r="K112" s="19"/>
      <c r="L112" s="19"/>
      <c r="M112" s="19"/>
    </row>
    <row r="113" spans="1:13" ht="16.5" customHeight="1" x14ac:dyDescent="0.2">
      <c r="A113" s="1"/>
      <c r="B113" s="1"/>
      <c r="C113" s="4"/>
      <c r="D113" s="4"/>
      <c r="E113" s="2"/>
      <c r="F113" s="2"/>
      <c r="G113" s="173" t="s">
        <v>2</v>
      </c>
      <c r="H113" s="173"/>
      <c r="I113" s="173"/>
      <c r="J113" s="3"/>
      <c r="K113" s="173" t="s">
        <v>3</v>
      </c>
      <c r="L113" s="173"/>
      <c r="M113" s="173"/>
    </row>
    <row r="114" spans="1:13" ht="16.5" customHeight="1" x14ac:dyDescent="0.2">
      <c r="A114" s="1"/>
      <c r="B114" s="1"/>
      <c r="C114" s="4"/>
      <c r="D114" s="4"/>
      <c r="E114" s="2"/>
      <c r="F114" s="2"/>
      <c r="G114" s="174" t="s">
        <v>4</v>
      </c>
      <c r="H114" s="174"/>
      <c r="I114" s="174"/>
      <c r="J114" s="3"/>
      <c r="K114" s="174" t="s">
        <v>4</v>
      </c>
      <c r="L114" s="174"/>
      <c r="M114" s="174"/>
    </row>
    <row r="115" spans="1:13" ht="16.5" customHeight="1" x14ac:dyDescent="0.2">
      <c r="A115" s="10"/>
      <c r="B115" s="10"/>
      <c r="C115" s="10"/>
      <c r="D115" s="10"/>
      <c r="E115" s="11"/>
      <c r="F115" s="11"/>
      <c r="G115" s="9" t="s">
        <v>5</v>
      </c>
      <c r="H115" s="9"/>
      <c r="I115" s="9" t="s">
        <v>6</v>
      </c>
      <c r="J115" s="9"/>
      <c r="K115" s="9" t="s">
        <v>5</v>
      </c>
      <c r="L115" s="9"/>
      <c r="M115" s="9" t="s">
        <v>6</v>
      </c>
    </row>
    <row r="116" spans="1:13" ht="16.5" customHeight="1" x14ac:dyDescent="0.2">
      <c r="A116" s="10"/>
      <c r="B116" s="10"/>
      <c r="C116" s="10"/>
      <c r="D116" s="10"/>
      <c r="E116" s="11"/>
      <c r="F116" s="11"/>
      <c r="G116" s="12" t="s">
        <v>207</v>
      </c>
      <c r="H116" s="9"/>
      <c r="I116" s="12" t="s">
        <v>7</v>
      </c>
      <c r="J116" s="9"/>
      <c r="K116" s="12" t="s">
        <v>207</v>
      </c>
      <c r="L116" s="9"/>
      <c r="M116" s="12" t="s">
        <v>7</v>
      </c>
    </row>
    <row r="117" spans="1:13" ht="16.5" customHeight="1" x14ac:dyDescent="0.2">
      <c r="A117" s="10"/>
      <c r="B117" s="10"/>
      <c r="C117" s="10"/>
      <c r="D117" s="10"/>
      <c r="E117" s="11"/>
      <c r="F117" s="11"/>
      <c r="G117" s="12" t="s">
        <v>8</v>
      </c>
      <c r="H117" s="9"/>
      <c r="I117" s="12" t="s">
        <v>9</v>
      </c>
      <c r="J117" s="9"/>
      <c r="K117" s="12" t="s">
        <v>8</v>
      </c>
      <c r="L117" s="9"/>
      <c r="M117" s="12" t="s">
        <v>9</v>
      </c>
    </row>
    <row r="118" spans="1:13" ht="16.5" customHeight="1" x14ac:dyDescent="0.2">
      <c r="A118" s="10"/>
      <c r="B118" s="10"/>
      <c r="C118" s="10"/>
      <c r="D118" s="10"/>
      <c r="E118" s="7" t="s">
        <v>10</v>
      </c>
      <c r="F118" s="2"/>
      <c r="G118" s="13" t="s">
        <v>11</v>
      </c>
      <c r="H118" s="9"/>
      <c r="I118" s="13" t="s">
        <v>11</v>
      </c>
      <c r="J118" s="14"/>
      <c r="K118" s="13" t="s">
        <v>11</v>
      </c>
      <c r="L118" s="9"/>
      <c r="M118" s="13" t="s">
        <v>11</v>
      </c>
    </row>
    <row r="119" spans="1:13" ht="16.5" customHeight="1" x14ac:dyDescent="0.2">
      <c r="A119" s="10"/>
      <c r="B119" s="10"/>
      <c r="C119" s="10"/>
      <c r="D119" s="10"/>
      <c r="E119" s="2"/>
      <c r="F119" s="2"/>
      <c r="G119" s="15"/>
      <c r="H119" s="16"/>
      <c r="I119" s="16"/>
      <c r="J119" s="16"/>
      <c r="K119" s="15"/>
      <c r="L119" s="16"/>
      <c r="M119" s="16"/>
    </row>
    <row r="120" spans="1:13" ht="16.5" customHeight="1" x14ac:dyDescent="0.2">
      <c r="A120" s="17" t="s">
        <v>63</v>
      </c>
      <c r="B120" s="17"/>
      <c r="C120" s="10"/>
      <c r="D120" s="10"/>
      <c r="E120" s="11"/>
      <c r="F120" s="11"/>
      <c r="G120" s="18"/>
      <c r="H120" s="19"/>
      <c r="I120" s="19"/>
      <c r="J120" s="19"/>
      <c r="K120" s="18"/>
      <c r="L120" s="19"/>
      <c r="M120" s="19"/>
    </row>
    <row r="121" spans="1:13" ht="16.5" customHeight="1" x14ac:dyDescent="0.2">
      <c r="A121" s="10"/>
      <c r="B121" s="10"/>
      <c r="C121" s="10"/>
      <c r="D121" s="10"/>
      <c r="E121" s="11"/>
      <c r="F121" s="11"/>
      <c r="G121" s="18"/>
      <c r="H121" s="19"/>
      <c r="I121" s="19"/>
      <c r="J121" s="19"/>
      <c r="K121" s="18"/>
      <c r="L121" s="19"/>
      <c r="M121" s="19"/>
    </row>
    <row r="122" spans="1:13" ht="16.5" customHeight="1" x14ac:dyDescent="0.2">
      <c r="A122" s="17" t="s">
        <v>64</v>
      </c>
      <c r="B122" s="17"/>
      <c r="C122" s="10"/>
      <c r="D122" s="10"/>
      <c r="E122" s="11"/>
      <c r="F122" s="11"/>
      <c r="G122" s="18"/>
      <c r="H122" s="19"/>
      <c r="I122" s="19"/>
      <c r="J122" s="19"/>
      <c r="K122" s="18"/>
      <c r="L122" s="19"/>
      <c r="M122" s="19"/>
    </row>
    <row r="123" spans="1:13" ht="16.5" customHeight="1" x14ac:dyDescent="0.2">
      <c r="A123" s="17"/>
      <c r="B123" s="17"/>
      <c r="C123" s="10"/>
      <c r="D123" s="10"/>
      <c r="E123" s="11"/>
      <c r="F123" s="11"/>
      <c r="G123" s="18"/>
      <c r="H123" s="19"/>
      <c r="I123" s="19"/>
      <c r="J123" s="19"/>
      <c r="K123" s="18"/>
      <c r="L123" s="19"/>
      <c r="M123" s="19"/>
    </row>
    <row r="124" spans="1:13" ht="16.5" customHeight="1" x14ac:dyDescent="0.2">
      <c r="A124" s="10" t="s">
        <v>65</v>
      </c>
      <c r="B124" s="17"/>
      <c r="C124" s="10"/>
      <c r="D124" s="10"/>
      <c r="E124" s="11"/>
      <c r="F124" s="11"/>
      <c r="G124" s="18"/>
      <c r="H124" s="19"/>
      <c r="I124" s="19"/>
      <c r="J124" s="19"/>
      <c r="K124" s="18"/>
      <c r="L124" s="19"/>
      <c r="M124" s="19"/>
    </row>
    <row r="125" spans="1:13" ht="16.5" customHeight="1" x14ac:dyDescent="0.2">
      <c r="A125" s="10"/>
      <c r="B125" s="10" t="s">
        <v>66</v>
      </c>
      <c r="C125" s="10"/>
      <c r="D125" s="10"/>
      <c r="E125" s="11"/>
      <c r="F125" s="11"/>
      <c r="G125" s="18"/>
      <c r="H125" s="19"/>
      <c r="I125" s="19"/>
      <c r="J125" s="19"/>
      <c r="K125" s="18"/>
      <c r="L125" s="19"/>
      <c r="M125" s="19"/>
    </row>
    <row r="126" spans="1:13" ht="16.5" customHeight="1" x14ac:dyDescent="0.2">
      <c r="A126" s="10"/>
      <c r="B126" s="10"/>
      <c r="C126" s="10" t="s">
        <v>67</v>
      </c>
      <c r="D126" s="10"/>
      <c r="E126" s="11"/>
      <c r="F126" s="11"/>
      <c r="G126" s="18"/>
      <c r="H126" s="19"/>
      <c r="I126" s="19"/>
      <c r="J126" s="19"/>
      <c r="K126" s="18"/>
      <c r="L126" s="19"/>
      <c r="M126" s="19"/>
    </row>
    <row r="127" spans="1:13" ht="16.5" customHeight="1" x14ac:dyDescent="0.2">
      <c r="A127" s="10"/>
      <c r="B127" s="10"/>
      <c r="C127" s="10"/>
      <c r="D127" s="10" t="s">
        <v>68</v>
      </c>
      <c r="E127" s="11"/>
      <c r="F127" s="11"/>
      <c r="G127" s="18"/>
      <c r="H127" s="19"/>
      <c r="I127" s="19"/>
      <c r="J127" s="19"/>
      <c r="K127" s="18"/>
      <c r="L127" s="19"/>
      <c r="M127" s="19"/>
    </row>
    <row r="128" spans="1:13" ht="16.5" customHeight="1" x14ac:dyDescent="0.2">
      <c r="A128" s="10"/>
      <c r="B128" s="10"/>
      <c r="C128" s="10"/>
      <c r="D128" s="10" t="s">
        <v>69</v>
      </c>
      <c r="E128" s="11"/>
      <c r="F128" s="11"/>
      <c r="G128" s="18"/>
      <c r="H128" s="19"/>
      <c r="I128" s="19"/>
      <c r="J128" s="19"/>
      <c r="K128" s="18"/>
      <c r="L128" s="19"/>
      <c r="M128" s="19"/>
    </row>
    <row r="129" spans="1:13" ht="16.5" customHeight="1" x14ac:dyDescent="0.2">
      <c r="A129" s="10"/>
      <c r="B129" s="10"/>
      <c r="C129" s="10"/>
      <c r="D129" s="10" t="s">
        <v>70</v>
      </c>
      <c r="E129" s="11"/>
      <c r="F129" s="11"/>
      <c r="G129" s="18"/>
      <c r="H129" s="19"/>
      <c r="I129" s="19"/>
      <c r="J129" s="19"/>
      <c r="K129" s="18"/>
      <c r="L129" s="19"/>
      <c r="M129" s="19"/>
    </row>
    <row r="130" spans="1:13" ht="16.5" customHeight="1" thickBot="1" x14ac:dyDescent="0.25">
      <c r="A130" s="10"/>
      <c r="B130" s="10"/>
      <c r="C130" s="10"/>
      <c r="D130" s="10" t="s">
        <v>71</v>
      </c>
      <c r="E130" s="11">
        <v>15</v>
      </c>
      <c r="F130" s="11"/>
      <c r="G130" s="45">
        <v>17968200</v>
      </c>
      <c r="H130" s="46"/>
      <c r="I130" s="47">
        <v>18318200</v>
      </c>
      <c r="J130" s="46"/>
      <c r="K130" s="45">
        <v>17968200</v>
      </c>
      <c r="L130" s="19"/>
      <c r="M130" s="47">
        <v>18318200</v>
      </c>
    </row>
    <row r="131" spans="1:13" ht="16.5" customHeight="1" thickTop="1" x14ac:dyDescent="0.2">
      <c r="A131" s="10"/>
      <c r="B131" s="10"/>
      <c r="C131" s="10"/>
      <c r="D131" s="10"/>
      <c r="E131" s="20"/>
      <c r="F131" s="48"/>
      <c r="G131" s="49"/>
      <c r="H131" s="46"/>
      <c r="I131" s="50"/>
      <c r="J131" s="46"/>
      <c r="K131" s="49"/>
      <c r="L131" s="31"/>
      <c r="M131" s="50"/>
    </row>
    <row r="132" spans="1:13" ht="16.5" customHeight="1" x14ac:dyDescent="0.2">
      <c r="A132" s="11"/>
      <c r="B132" s="10" t="s">
        <v>72</v>
      </c>
      <c r="C132" s="10"/>
      <c r="D132" s="10"/>
      <c r="E132" s="11"/>
      <c r="F132" s="11"/>
      <c r="G132" s="18"/>
      <c r="H132" s="19"/>
      <c r="I132" s="19"/>
      <c r="J132" s="19"/>
      <c r="K132" s="18"/>
      <c r="L132" s="19"/>
      <c r="M132" s="19"/>
    </row>
    <row r="133" spans="1:13" ht="16.5" customHeight="1" x14ac:dyDescent="0.2">
      <c r="A133" s="10"/>
      <c r="B133" s="10"/>
      <c r="C133" s="10" t="s">
        <v>73</v>
      </c>
      <c r="D133" s="10"/>
      <c r="E133" s="11"/>
      <c r="F133" s="11"/>
      <c r="G133" s="18"/>
      <c r="H133" s="19"/>
      <c r="I133" s="19"/>
      <c r="J133" s="19"/>
      <c r="K133" s="18"/>
      <c r="L133" s="19"/>
      <c r="M133" s="19"/>
    </row>
    <row r="134" spans="1:13" ht="16.5" customHeight="1" x14ac:dyDescent="0.2">
      <c r="A134" s="10"/>
      <c r="B134" s="10"/>
      <c r="C134" s="10"/>
      <c r="D134" s="10" t="s">
        <v>74</v>
      </c>
      <c r="E134" s="10"/>
      <c r="F134" s="11"/>
      <c r="G134" s="21">
        <v>17968200</v>
      </c>
      <c r="H134" s="46"/>
      <c r="I134" s="50">
        <v>17968200</v>
      </c>
      <c r="J134" s="46"/>
      <c r="K134" s="21">
        <v>17968200</v>
      </c>
      <c r="L134" s="50"/>
      <c r="M134" s="50">
        <v>17968200</v>
      </c>
    </row>
    <row r="135" spans="1:13" ht="16.5" customHeight="1" x14ac:dyDescent="0.2">
      <c r="A135" s="10" t="s">
        <v>75</v>
      </c>
      <c r="B135" s="10"/>
      <c r="C135" s="10"/>
      <c r="D135" s="10"/>
      <c r="E135" s="11">
        <v>15</v>
      </c>
      <c r="F135" s="11"/>
      <c r="G135" s="21">
        <v>2917682</v>
      </c>
      <c r="H135" s="46"/>
      <c r="I135" s="22">
        <v>3335184</v>
      </c>
      <c r="J135" s="38"/>
      <c r="K135" s="21">
        <v>2917682</v>
      </c>
      <c r="L135" s="38"/>
      <c r="M135" s="22">
        <v>3335184</v>
      </c>
    </row>
    <row r="136" spans="1:13" ht="16.5" customHeight="1" x14ac:dyDescent="0.2">
      <c r="A136" s="10" t="s">
        <v>76</v>
      </c>
      <c r="B136" s="10"/>
      <c r="C136" s="10"/>
      <c r="D136" s="10"/>
      <c r="E136" s="11"/>
      <c r="F136" s="11"/>
      <c r="G136" s="21"/>
      <c r="H136" s="51"/>
      <c r="I136" s="22"/>
      <c r="J136" s="51"/>
      <c r="K136" s="21"/>
      <c r="L136" s="38"/>
      <c r="M136" s="22"/>
    </row>
    <row r="137" spans="1:13" ht="16.5" customHeight="1" x14ac:dyDescent="0.2">
      <c r="A137" s="11"/>
      <c r="B137" s="10" t="s">
        <v>77</v>
      </c>
      <c r="C137" s="10"/>
      <c r="D137" s="10"/>
      <c r="E137" s="11"/>
      <c r="F137" s="11"/>
      <c r="G137" s="21">
        <v>-2119141</v>
      </c>
      <c r="H137" s="38"/>
      <c r="I137" s="50">
        <v>-2119141</v>
      </c>
      <c r="J137" s="38"/>
      <c r="K137" s="21">
        <v>0</v>
      </c>
      <c r="L137" s="38"/>
      <c r="M137" s="22">
        <v>0</v>
      </c>
    </row>
    <row r="138" spans="1:13" ht="16.5" customHeight="1" x14ac:dyDescent="0.2">
      <c r="A138" s="52" t="s">
        <v>78</v>
      </c>
      <c r="B138" s="10"/>
      <c r="C138" s="10"/>
      <c r="D138" s="10"/>
      <c r="E138" s="11">
        <v>15</v>
      </c>
      <c r="F138" s="11"/>
      <c r="G138" s="21">
        <v>0</v>
      </c>
      <c r="H138" s="38"/>
      <c r="I138" s="50">
        <v>43754</v>
      </c>
      <c r="J138" s="38"/>
      <c r="K138" s="21">
        <v>0</v>
      </c>
      <c r="L138" s="38"/>
      <c r="M138" s="22">
        <v>43754</v>
      </c>
    </row>
    <row r="139" spans="1:13" ht="16.5" customHeight="1" x14ac:dyDescent="0.2">
      <c r="A139" s="10" t="s">
        <v>200</v>
      </c>
      <c r="B139" s="10"/>
      <c r="C139" s="10"/>
      <c r="D139" s="10"/>
      <c r="E139" s="10"/>
      <c r="F139" s="11"/>
      <c r="G139" s="21">
        <v>-3218980</v>
      </c>
      <c r="H139" s="19"/>
      <c r="I139" s="22">
        <v>-3702905</v>
      </c>
      <c r="J139" s="19"/>
      <c r="K139" s="21">
        <v>135470</v>
      </c>
      <c r="L139" s="38"/>
      <c r="M139" s="22">
        <v>-461256</v>
      </c>
    </row>
    <row r="140" spans="1:13" ht="16.5" customHeight="1" x14ac:dyDescent="0.2">
      <c r="A140" s="10" t="s">
        <v>79</v>
      </c>
      <c r="B140" s="10"/>
      <c r="C140" s="10"/>
      <c r="D140" s="10"/>
      <c r="E140" s="20"/>
      <c r="F140" s="20"/>
      <c r="G140" s="21">
        <v>1287238</v>
      </c>
      <c r="H140" s="38"/>
      <c r="I140" s="31">
        <v>494077</v>
      </c>
      <c r="J140" s="38"/>
      <c r="K140" s="21">
        <v>0</v>
      </c>
      <c r="L140" s="38"/>
      <c r="M140" s="25">
        <v>0</v>
      </c>
    </row>
    <row r="141" spans="1:13" ht="16.5" customHeight="1" x14ac:dyDescent="0.2">
      <c r="A141" s="10"/>
      <c r="B141" s="10"/>
      <c r="C141" s="10"/>
      <c r="D141" s="10"/>
      <c r="E141" s="11"/>
      <c r="F141" s="11"/>
      <c r="G141" s="26"/>
      <c r="H141" s="19"/>
      <c r="I141" s="27"/>
      <c r="J141" s="19"/>
      <c r="K141" s="26"/>
      <c r="L141" s="19"/>
      <c r="M141" s="27"/>
    </row>
    <row r="142" spans="1:13" ht="16.5" customHeight="1" x14ac:dyDescent="0.2">
      <c r="A142" s="17" t="s">
        <v>80</v>
      </c>
      <c r="B142" s="10"/>
      <c r="C142" s="10"/>
      <c r="D142" s="10"/>
      <c r="E142" s="11"/>
      <c r="F142" s="11"/>
      <c r="G142" s="28">
        <f>SUM(G134:G140)</f>
        <v>16834999</v>
      </c>
      <c r="H142" s="19"/>
      <c r="I142" s="29">
        <f>SUM(I134:I140)</f>
        <v>16019169</v>
      </c>
      <c r="J142" s="19"/>
      <c r="K142" s="28">
        <f>SUM(K134:K140)</f>
        <v>21021352</v>
      </c>
      <c r="L142" s="19"/>
      <c r="M142" s="29">
        <f>SUM(M134:M140)</f>
        <v>20885882</v>
      </c>
    </row>
    <row r="143" spans="1:13" ht="16.5" customHeight="1" x14ac:dyDescent="0.2">
      <c r="A143" s="17"/>
      <c r="B143" s="10"/>
      <c r="C143" s="10"/>
      <c r="D143" s="10"/>
      <c r="E143" s="11"/>
      <c r="F143" s="11"/>
      <c r="G143" s="18"/>
      <c r="H143" s="19"/>
      <c r="I143" s="19"/>
      <c r="J143" s="19"/>
      <c r="K143" s="18"/>
      <c r="L143" s="19"/>
      <c r="M143" s="19"/>
    </row>
    <row r="144" spans="1:13" ht="16.5" customHeight="1" thickBot="1" x14ac:dyDescent="0.25">
      <c r="A144" s="17" t="s">
        <v>81</v>
      </c>
      <c r="B144" s="10"/>
      <c r="C144" s="10"/>
      <c r="D144" s="10"/>
      <c r="E144" s="11"/>
      <c r="F144" s="11"/>
      <c r="G144" s="33">
        <f>SUM(G95,G142)</f>
        <v>38311374</v>
      </c>
      <c r="H144" s="19"/>
      <c r="I144" s="34">
        <f>SUM(I95,I142)</f>
        <v>36449599</v>
      </c>
      <c r="J144" s="19"/>
      <c r="K144" s="33">
        <f>SUM(K95,K142)</f>
        <v>23211006</v>
      </c>
      <c r="L144" s="41"/>
      <c r="M144" s="34">
        <f>SUM(M95,M142)</f>
        <v>22164540</v>
      </c>
    </row>
    <row r="145" spans="1:13" s="167" customFormat="1" ht="16.5" customHeight="1" thickTop="1" x14ac:dyDescent="0.2">
      <c r="A145" s="161"/>
      <c r="B145" s="162"/>
      <c r="C145" s="162"/>
      <c r="D145" s="162"/>
      <c r="E145" s="163"/>
      <c r="F145" s="163"/>
      <c r="G145" s="53"/>
      <c r="H145" s="53"/>
      <c r="I145" s="53"/>
      <c r="J145" s="53"/>
      <c r="K145" s="53"/>
      <c r="L145" s="53"/>
      <c r="M145" s="53"/>
    </row>
    <row r="146" spans="1:13" ht="16.5" customHeight="1" x14ac:dyDescent="0.2">
      <c r="A146" s="17"/>
      <c r="B146" s="10"/>
      <c r="C146" s="10"/>
      <c r="D146" s="10"/>
      <c r="E146" s="11"/>
      <c r="F146" s="11"/>
      <c r="G146" s="54"/>
      <c r="H146" s="54"/>
      <c r="I146" s="54"/>
      <c r="J146" s="54"/>
      <c r="K146" s="54"/>
      <c r="L146" s="54"/>
      <c r="M146" s="54"/>
    </row>
    <row r="147" spans="1:13" ht="16.5" customHeight="1" x14ac:dyDescent="0.2">
      <c r="A147" s="17"/>
      <c r="B147" s="10"/>
      <c r="C147" s="10"/>
      <c r="D147" s="10"/>
      <c r="E147" s="11"/>
      <c r="F147" s="11"/>
      <c r="G147" s="54"/>
      <c r="H147" s="54"/>
      <c r="I147" s="54"/>
      <c r="J147" s="54"/>
      <c r="K147" s="54"/>
      <c r="L147" s="54"/>
      <c r="M147" s="54"/>
    </row>
    <row r="148" spans="1:13" ht="16.5" customHeight="1" x14ac:dyDescent="0.2">
      <c r="A148" s="17"/>
      <c r="B148" s="10"/>
      <c r="C148" s="10"/>
      <c r="D148" s="10"/>
      <c r="E148" s="11"/>
      <c r="F148" s="11"/>
      <c r="G148" s="55"/>
      <c r="H148" s="56"/>
      <c r="I148" s="55"/>
      <c r="J148" s="56"/>
      <c r="K148" s="55"/>
      <c r="L148" s="56"/>
      <c r="M148" s="55"/>
    </row>
    <row r="149" spans="1:13" ht="16.5" customHeight="1" x14ac:dyDescent="0.2">
      <c r="A149" s="17"/>
      <c r="B149" s="10"/>
      <c r="C149" s="10"/>
      <c r="D149" s="10"/>
      <c r="E149" s="11"/>
      <c r="F149" s="11"/>
      <c r="G149" s="56"/>
      <c r="H149" s="56"/>
      <c r="I149" s="56"/>
      <c r="J149" s="56"/>
      <c r="K149" s="56"/>
      <c r="L149" s="56"/>
      <c r="M149" s="56"/>
    </row>
    <row r="150" spans="1:13" ht="16.5" customHeight="1" x14ac:dyDescent="0.2">
      <c r="A150" s="17"/>
      <c r="B150" s="10"/>
      <c r="C150" s="10"/>
      <c r="D150" s="10"/>
      <c r="E150" s="11"/>
      <c r="F150" s="11"/>
      <c r="G150" s="56"/>
      <c r="H150" s="56"/>
      <c r="I150" s="56"/>
      <c r="J150" s="56"/>
      <c r="K150" s="56"/>
      <c r="L150" s="56"/>
      <c r="M150" s="56"/>
    </row>
    <row r="151" spans="1:13" ht="16.5" customHeight="1" x14ac:dyDescent="0.2">
      <c r="A151" s="17"/>
      <c r="B151" s="10"/>
      <c r="C151" s="10"/>
      <c r="D151" s="10"/>
      <c r="E151" s="11"/>
      <c r="F151" s="11"/>
      <c r="G151" s="56"/>
      <c r="H151" s="56"/>
      <c r="I151" s="56"/>
      <c r="J151" s="56"/>
      <c r="K151" s="56"/>
      <c r="L151" s="56"/>
      <c r="M151" s="56"/>
    </row>
    <row r="152" spans="1:13" ht="16.5" customHeight="1" x14ac:dyDescent="0.2">
      <c r="A152" s="17"/>
      <c r="B152" s="10"/>
      <c r="C152" s="10"/>
      <c r="D152" s="10"/>
      <c r="E152" s="11"/>
      <c r="F152" s="11"/>
      <c r="G152" s="56"/>
      <c r="H152" s="56"/>
      <c r="I152" s="56"/>
      <c r="J152" s="56"/>
      <c r="K152" s="56"/>
      <c r="L152" s="56"/>
      <c r="M152" s="56"/>
    </row>
    <row r="153" spans="1:13" ht="16.5" customHeight="1" x14ac:dyDescent="0.2">
      <c r="A153" s="17"/>
      <c r="B153" s="10"/>
      <c r="C153" s="10"/>
      <c r="D153" s="10"/>
      <c r="E153" s="11"/>
      <c r="F153" s="11"/>
      <c r="G153" s="56"/>
      <c r="H153" s="56"/>
      <c r="I153" s="56"/>
      <c r="J153" s="56"/>
      <c r="K153" s="56"/>
      <c r="L153" s="56"/>
      <c r="M153" s="56"/>
    </row>
    <row r="154" spans="1:13" ht="16.5" customHeight="1" x14ac:dyDescent="0.2">
      <c r="A154" s="17"/>
      <c r="B154" s="10"/>
      <c r="C154" s="10"/>
      <c r="D154" s="10"/>
      <c r="E154" s="11"/>
      <c r="F154" s="11"/>
      <c r="G154" s="56"/>
      <c r="H154" s="56"/>
      <c r="I154" s="56"/>
      <c r="J154" s="56"/>
      <c r="K154" s="56"/>
      <c r="L154" s="56"/>
      <c r="M154" s="56"/>
    </row>
    <row r="155" spans="1:13" ht="16.5" customHeight="1" x14ac:dyDescent="0.2">
      <c r="A155" s="17"/>
      <c r="B155" s="10"/>
      <c r="C155" s="10"/>
      <c r="D155" s="10"/>
      <c r="E155" s="11"/>
      <c r="F155" s="11"/>
      <c r="G155" s="56"/>
      <c r="H155" s="56"/>
      <c r="I155" s="56"/>
      <c r="J155" s="56"/>
      <c r="K155" s="56"/>
      <c r="L155" s="56"/>
      <c r="M155" s="56"/>
    </row>
    <row r="156" spans="1:13" ht="16.5" customHeight="1" x14ac:dyDescent="0.2">
      <c r="A156" s="17"/>
      <c r="B156" s="10"/>
      <c r="C156" s="10"/>
      <c r="D156" s="10"/>
      <c r="E156" s="11"/>
      <c r="F156" s="11"/>
      <c r="G156" s="56"/>
      <c r="H156" s="56"/>
      <c r="I156" s="56"/>
      <c r="J156" s="56"/>
      <c r="K156" s="56"/>
      <c r="L156" s="56"/>
      <c r="M156" s="56"/>
    </row>
    <row r="157" spans="1:13" ht="16.5" customHeight="1" x14ac:dyDescent="0.2">
      <c r="A157" s="17"/>
      <c r="B157" s="10"/>
      <c r="C157" s="10"/>
      <c r="D157" s="10"/>
      <c r="E157" s="11"/>
      <c r="F157" s="11"/>
      <c r="G157" s="56"/>
      <c r="H157" s="56"/>
      <c r="I157" s="56"/>
      <c r="J157" s="56"/>
      <c r="K157" s="56"/>
      <c r="L157" s="56"/>
      <c r="M157" s="56"/>
    </row>
    <row r="158" spans="1:13" ht="18.75" customHeight="1" x14ac:dyDescent="0.2">
      <c r="A158" s="17"/>
      <c r="B158" s="10"/>
      <c r="C158" s="10"/>
      <c r="D158" s="10"/>
      <c r="E158" s="11"/>
      <c r="F158" s="11"/>
      <c r="G158" s="56"/>
      <c r="H158" s="56"/>
      <c r="I158" s="56"/>
      <c r="J158" s="56"/>
      <c r="K158" s="56"/>
      <c r="L158" s="56"/>
      <c r="M158" s="56"/>
    </row>
    <row r="159" spans="1:13" ht="21.95" customHeight="1" x14ac:dyDescent="0.2">
      <c r="A159" s="35" t="str">
        <f>+A55</f>
        <v>The notes to the interim financial information are an integral part of this financial information.</v>
      </c>
      <c r="B159" s="35"/>
      <c r="C159" s="35"/>
      <c r="D159" s="35"/>
      <c r="E159" s="35"/>
      <c r="F159" s="35"/>
      <c r="G159" s="29"/>
      <c r="H159" s="29"/>
      <c r="I159" s="29"/>
      <c r="J159" s="29"/>
      <c r="K159" s="29"/>
      <c r="L159" s="29"/>
      <c r="M159" s="29"/>
    </row>
  </sheetData>
  <mergeCells count="12">
    <mergeCell ref="G62:I62"/>
    <mergeCell ref="K62:M62"/>
    <mergeCell ref="G113:I113"/>
    <mergeCell ref="K113:M113"/>
    <mergeCell ref="G114:I114"/>
    <mergeCell ref="K114:M114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2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58A00-3A6C-47BA-B210-103EAEE1274A}">
  <dimension ref="A1:O62"/>
  <sheetViews>
    <sheetView topLeftCell="A37" zoomScaleNormal="100" zoomScaleSheetLayoutView="58" workbookViewId="0">
      <selection activeCell="O157" sqref="O157"/>
    </sheetView>
  </sheetViews>
  <sheetFormatPr defaultColWidth="9.140625" defaultRowHeight="16.5" customHeight="1" x14ac:dyDescent="0.2"/>
  <cols>
    <col min="1" max="5" width="1.140625" style="166" customWidth="1"/>
    <col min="6" max="6" width="42.7109375" style="166" customWidth="1"/>
    <col min="7" max="7" width="5" style="166" customWidth="1"/>
    <col min="8" max="8" width="0.85546875" style="166" customWidth="1"/>
    <col min="9" max="9" width="10.7109375" style="166" customWidth="1"/>
    <col min="10" max="10" width="0.85546875" style="166" customWidth="1"/>
    <col min="11" max="11" width="10.7109375" style="166" customWidth="1"/>
    <col min="12" max="12" width="0.85546875" style="166" customWidth="1"/>
    <col min="13" max="13" width="10.7109375" style="166" customWidth="1"/>
    <col min="14" max="14" width="0.85546875" style="166" customWidth="1"/>
    <col min="15" max="15" width="10.7109375" style="166" customWidth="1"/>
    <col min="16" max="16384" width="9.140625" style="166"/>
  </cols>
  <sheetData>
    <row r="1" spans="1:15" ht="16.5" customHeight="1" x14ac:dyDescent="0.2">
      <c r="A1" s="1" t="s">
        <v>0</v>
      </c>
      <c r="B1" s="17"/>
      <c r="C1" s="17"/>
      <c r="D1" s="17"/>
      <c r="E1" s="10"/>
      <c r="F1" s="10"/>
      <c r="G1" s="11"/>
      <c r="H1" s="57"/>
      <c r="I1" s="58"/>
      <c r="J1" s="57"/>
      <c r="K1" s="59"/>
      <c r="L1" s="57"/>
      <c r="M1" s="59"/>
      <c r="N1" s="57"/>
      <c r="O1" s="59"/>
    </row>
    <row r="2" spans="1:15" ht="16.5" customHeight="1" x14ac:dyDescent="0.2">
      <c r="A2" s="17" t="s">
        <v>204</v>
      </c>
      <c r="B2" s="17"/>
      <c r="C2" s="17"/>
      <c r="D2" s="17"/>
      <c r="E2" s="10"/>
      <c r="F2" s="10"/>
      <c r="G2" s="11"/>
      <c r="H2" s="57"/>
      <c r="I2" s="58"/>
      <c r="J2" s="57"/>
      <c r="K2" s="59"/>
      <c r="L2" s="57"/>
      <c r="M2" s="59"/>
      <c r="N2" s="57"/>
      <c r="O2" s="59"/>
    </row>
    <row r="3" spans="1:15" ht="16.5" customHeight="1" x14ac:dyDescent="0.2">
      <c r="A3" s="36" t="s">
        <v>210</v>
      </c>
      <c r="B3" s="36"/>
      <c r="C3" s="36"/>
      <c r="D3" s="36"/>
      <c r="E3" s="35"/>
      <c r="F3" s="35"/>
      <c r="G3" s="37"/>
      <c r="H3" s="60"/>
      <c r="I3" s="61"/>
      <c r="J3" s="60"/>
      <c r="K3" s="62"/>
      <c r="L3" s="60"/>
      <c r="M3" s="62"/>
      <c r="N3" s="60"/>
      <c r="O3" s="62"/>
    </row>
    <row r="4" spans="1:15" ht="15" customHeight="1" x14ac:dyDescent="0.2">
      <c r="A4" s="17"/>
      <c r="B4" s="17"/>
      <c r="C4" s="17"/>
      <c r="D4" s="17"/>
      <c r="E4" s="10"/>
      <c r="F4" s="10"/>
      <c r="G4" s="11"/>
      <c r="H4" s="57"/>
      <c r="I4" s="63"/>
      <c r="J4" s="57"/>
      <c r="K4" s="59"/>
      <c r="L4" s="57"/>
      <c r="M4" s="59"/>
      <c r="N4" s="57"/>
      <c r="O4" s="59"/>
    </row>
    <row r="5" spans="1:15" ht="15" customHeight="1" x14ac:dyDescent="0.2">
      <c r="A5" s="17"/>
      <c r="B5" s="17"/>
      <c r="C5" s="17"/>
      <c r="D5" s="17"/>
      <c r="E5" s="10"/>
      <c r="F5" s="10"/>
      <c r="G5" s="11"/>
      <c r="H5" s="57"/>
      <c r="I5" s="63"/>
      <c r="J5" s="57"/>
      <c r="K5" s="59"/>
      <c r="L5" s="57"/>
      <c r="M5" s="59"/>
      <c r="N5" s="57"/>
      <c r="O5" s="59"/>
    </row>
    <row r="6" spans="1:15" ht="15" customHeight="1" x14ac:dyDescent="0.2">
      <c r="A6" s="17"/>
      <c r="B6" s="17"/>
      <c r="C6" s="17"/>
      <c r="D6" s="17"/>
      <c r="E6" s="10"/>
      <c r="F6" s="10"/>
      <c r="G6" s="11"/>
      <c r="H6" s="11"/>
      <c r="I6" s="173" t="s">
        <v>2</v>
      </c>
      <c r="J6" s="173"/>
      <c r="K6" s="173"/>
      <c r="L6" s="3"/>
      <c r="M6" s="173" t="s">
        <v>3</v>
      </c>
      <c r="N6" s="173"/>
      <c r="O6" s="173"/>
    </row>
    <row r="7" spans="1:15" ht="15" customHeight="1" x14ac:dyDescent="0.2">
      <c r="A7" s="17"/>
      <c r="B7" s="17"/>
      <c r="C7" s="17"/>
      <c r="D7" s="17"/>
      <c r="E7" s="10"/>
      <c r="F7" s="10"/>
      <c r="G7" s="11"/>
      <c r="H7" s="11"/>
      <c r="I7" s="174" t="s">
        <v>4</v>
      </c>
      <c r="J7" s="174"/>
      <c r="K7" s="174"/>
      <c r="L7" s="3"/>
      <c r="M7" s="174" t="s">
        <v>4</v>
      </c>
      <c r="N7" s="174"/>
      <c r="O7" s="174"/>
    </row>
    <row r="8" spans="1:15" ht="15" customHeight="1" x14ac:dyDescent="0.2">
      <c r="A8" s="10"/>
      <c r="B8" s="10"/>
      <c r="C8" s="10"/>
      <c r="D8" s="10"/>
      <c r="E8" s="10"/>
      <c r="F8" s="10"/>
      <c r="G8" s="11"/>
      <c r="H8" s="9"/>
      <c r="I8" s="65" t="s">
        <v>8</v>
      </c>
      <c r="J8" s="9"/>
      <c r="K8" s="65" t="s">
        <v>9</v>
      </c>
      <c r="L8" s="9"/>
      <c r="M8" s="65" t="s">
        <v>8</v>
      </c>
      <c r="N8" s="9"/>
      <c r="O8" s="65" t="s">
        <v>9</v>
      </c>
    </row>
    <row r="9" spans="1:15" ht="15" customHeight="1" x14ac:dyDescent="0.2">
      <c r="A9" s="10"/>
      <c r="B9" s="10"/>
      <c r="C9" s="10"/>
      <c r="D9" s="10"/>
      <c r="E9" s="10"/>
      <c r="F9" s="10"/>
      <c r="G9" s="11"/>
      <c r="H9" s="9"/>
      <c r="I9" s="66" t="s">
        <v>11</v>
      </c>
      <c r="J9" s="9"/>
      <c r="K9" s="67" t="s">
        <v>11</v>
      </c>
      <c r="L9" s="14"/>
      <c r="M9" s="67" t="s">
        <v>11</v>
      </c>
      <c r="N9" s="9"/>
      <c r="O9" s="67" t="s">
        <v>11</v>
      </c>
    </row>
    <row r="10" spans="1:15" ht="10.15" customHeight="1" x14ac:dyDescent="0.2">
      <c r="A10" s="10"/>
      <c r="B10" s="10"/>
      <c r="C10" s="10"/>
      <c r="D10" s="10"/>
      <c r="E10" s="10"/>
      <c r="F10" s="10"/>
      <c r="G10" s="11"/>
      <c r="H10" s="16"/>
      <c r="I10" s="68"/>
      <c r="J10" s="16"/>
      <c r="K10" s="64"/>
      <c r="L10" s="57"/>
      <c r="M10" s="69"/>
      <c r="N10" s="16"/>
      <c r="O10" s="64"/>
    </row>
    <row r="11" spans="1:15" ht="15" customHeight="1" x14ac:dyDescent="0.2">
      <c r="A11" s="10" t="s">
        <v>83</v>
      </c>
      <c r="B11" s="10"/>
      <c r="C11" s="10"/>
      <c r="D11" s="10"/>
      <c r="E11" s="10"/>
      <c r="F11" s="10"/>
      <c r="G11" s="11"/>
      <c r="H11" s="57"/>
      <c r="I11" s="70">
        <v>2400829</v>
      </c>
      <c r="J11" s="57"/>
      <c r="K11" s="59">
        <v>2362097</v>
      </c>
      <c r="L11" s="57"/>
      <c r="M11" s="71">
        <v>0</v>
      </c>
      <c r="N11" s="57"/>
      <c r="O11" s="59">
        <v>0</v>
      </c>
    </row>
    <row r="12" spans="1:15" ht="15" customHeight="1" x14ac:dyDescent="0.2">
      <c r="A12" s="10" t="s">
        <v>84</v>
      </c>
      <c r="B12" s="10"/>
      <c r="C12" s="10"/>
      <c r="D12" s="10"/>
      <c r="E12" s="10"/>
      <c r="F12" s="10"/>
      <c r="G12" s="11"/>
      <c r="H12" s="57"/>
      <c r="I12" s="71">
        <v>0</v>
      </c>
      <c r="J12" s="57"/>
      <c r="K12" s="59">
        <v>0</v>
      </c>
      <c r="L12" s="57"/>
      <c r="M12" s="71">
        <v>21049</v>
      </c>
      <c r="N12" s="57"/>
      <c r="O12" s="59">
        <v>20370</v>
      </c>
    </row>
    <row r="13" spans="1:15" ht="15" customHeight="1" x14ac:dyDescent="0.2">
      <c r="A13" s="10" t="s">
        <v>85</v>
      </c>
      <c r="B13" s="10"/>
      <c r="C13" s="10"/>
      <c r="D13" s="10"/>
      <c r="E13" s="10"/>
      <c r="F13" s="10"/>
      <c r="G13" s="11"/>
      <c r="H13" s="57"/>
      <c r="I13" s="70">
        <v>-1548071</v>
      </c>
      <c r="J13" s="57"/>
      <c r="K13" s="59">
        <v>-1528194</v>
      </c>
      <c r="L13" s="57"/>
      <c r="M13" s="71">
        <v>0</v>
      </c>
      <c r="N13" s="57"/>
      <c r="O13" s="59">
        <v>0</v>
      </c>
    </row>
    <row r="14" spans="1:15" ht="15" customHeight="1" x14ac:dyDescent="0.2">
      <c r="A14" s="10" t="s">
        <v>86</v>
      </c>
      <c r="B14" s="10"/>
      <c r="C14" s="10"/>
      <c r="D14" s="10"/>
      <c r="E14" s="10"/>
      <c r="F14" s="10"/>
      <c r="G14" s="11"/>
      <c r="H14" s="57"/>
      <c r="I14" s="72">
        <v>0</v>
      </c>
      <c r="J14" s="57"/>
      <c r="K14" s="62">
        <v>0</v>
      </c>
      <c r="L14" s="57"/>
      <c r="M14" s="72">
        <v>-13064</v>
      </c>
      <c r="N14" s="57"/>
      <c r="O14" s="62">
        <v>-13080</v>
      </c>
    </row>
    <row r="15" spans="1:15" ht="10.15" customHeight="1" x14ac:dyDescent="0.2">
      <c r="A15" s="10"/>
      <c r="B15" s="10"/>
      <c r="C15" s="10"/>
      <c r="D15" s="10"/>
      <c r="E15" s="10"/>
      <c r="F15" s="10"/>
      <c r="G15" s="11"/>
      <c r="H15" s="57"/>
      <c r="I15" s="73"/>
      <c r="J15" s="57"/>
      <c r="K15" s="59"/>
      <c r="L15" s="57"/>
      <c r="M15" s="71"/>
      <c r="N15" s="74"/>
      <c r="O15" s="59"/>
    </row>
    <row r="16" spans="1:15" ht="15" customHeight="1" x14ac:dyDescent="0.2">
      <c r="A16" s="17" t="s">
        <v>87</v>
      </c>
      <c r="B16" s="10"/>
      <c r="C16" s="10"/>
      <c r="D16" s="10"/>
      <c r="E16" s="10"/>
      <c r="F16" s="10"/>
      <c r="G16" s="11"/>
      <c r="H16" s="57"/>
      <c r="I16" s="71">
        <f>SUM(I11:I15)</f>
        <v>852758</v>
      </c>
      <c r="J16" s="57"/>
      <c r="K16" s="59">
        <f>SUM(K11:K15)</f>
        <v>833903</v>
      </c>
      <c r="L16" s="57"/>
      <c r="M16" s="71">
        <f>SUM(M11:M15)</f>
        <v>7985</v>
      </c>
      <c r="N16" s="57"/>
      <c r="O16" s="59">
        <f>SUM(O11:O15)</f>
        <v>7290</v>
      </c>
    </row>
    <row r="17" spans="1:15" ht="15" customHeight="1" x14ac:dyDescent="0.2">
      <c r="A17" s="10" t="s">
        <v>88</v>
      </c>
      <c r="B17" s="10"/>
      <c r="C17" s="10"/>
      <c r="D17" s="10"/>
      <c r="E17" s="10"/>
      <c r="F17" s="10"/>
      <c r="G17" s="75"/>
      <c r="H17" s="57"/>
      <c r="I17" s="70">
        <v>95017</v>
      </c>
      <c r="J17" s="57"/>
      <c r="K17" s="59">
        <v>79304</v>
      </c>
      <c r="L17" s="57"/>
      <c r="M17" s="70">
        <v>62731</v>
      </c>
      <c r="N17" s="57"/>
      <c r="O17" s="59">
        <v>19840</v>
      </c>
    </row>
    <row r="18" spans="1:15" ht="15" customHeight="1" x14ac:dyDescent="0.2">
      <c r="A18" s="10" t="s">
        <v>89</v>
      </c>
      <c r="B18" s="10"/>
      <c r="C18" s="10"/>
      <c r="D18" s="10"/>
      <c r="E18" s="10"/>
      <c r="F18" s="10"/>
      <c r="G18" s="75"/>
      <c r="H18" s="57"/>
      <c r="I18" s="70">
        <v>-109468</v>
      </c>
      <c r="J18" s="57"/>
      <c r="K18" s="59">
        <v>-95288</v>
      </c>
      <c r="L18" s="57"/>
      <c r="M18" s="70">
        <v>-1322</v>
      </c>
      <c r="N18" s="57"/>
      <c r="O18" s="59">
        <v>-747</v>
      </c>
    </row>
    <row r="19" spans="1:15" ht="15" customHeight="1" x14ac:dyDescent="0.2">
      <c r="A19" s="10" t="s">
        <v>90</v>
      </c>
      <c r="B19" s="10"/>
      <c r="C19" s="10"/>
      <c r="D19" s="10"/>
      <c r="E19" s="10"/>
      <c r="F19" s="10"/>
      <c r="G19" s="75"/>
      <c r="H19" s="57"/>
      <c r="I19" s="70">
        <v>-487264</v>
      </c>
      <c r="J19" s="57"/>
      <c r="K19" s="59">
        <v>-434171</v>
      </c>
      <c r="L19" s="57"/>
      <c r="M19" s="70">
        <v>-35231</v>
      </c>
      <c r="N19" s="57"/>
      <c r="O19" s="59">
        <v>-25604</v>
      </c>
    </row>
    <row r="20" spans="1:15" ht="15" customHeight="1" x14ac:dyDescent="0.2">
      <c r="A20" s="10" t="s">
        <v>91</v>
      </c>
      <c r="B20" s="10"/>
      <c r="C20" s="10"/>
      <c r="D20" s="10"/>
      <c r="E20" s="10"/>
      <c r="F20" s="10"/>
      <c r="G20" s="75"/>
      <c r="H20" s="57"/>
      <c r="I20" s="70">
        <v>-303584</v>
      </c>
      <c r="J20" s="57"/>
      <c r="K20" s="59">
        <v>-232558</v>
      </c>
      <c r="L20" s="57"/>
      <c r="M20" s="70">
        <v>-30337</v>
      </c>
      <c r="N20" s="57"/>
      <c r="O20" s="59">
        <v>-8630</v>
      </c>
    </row>
    <row r="21" spans="1:15" ht="15" customHeight="1" x14ac:dyDescent="0.2">
      <c r="A21" s="10" t="s">
        <v>114</v>
      </c>
      <c r="B21" s="10"/>
      <c r="C21" s="10"/>
      <c r="D21" s="10"/>
      <c r="E21" s="10"/>
      <c r="F21" s="10"/>
      <c r="G21" s="75"/>
      <c r="H21" s="57"/>
      <c r="I21" s="70">
        <v>21669</v>
      </c>
      <c r="J21" s="57"/>
      <c r="K21" s="59">
        <v>24943</v>
      </c>
      <c r="L21" s="57"/>
      <c r="M21" s="70">
        <v>-432</v>
      </c>
      <c r="N21" s="57"/>
      <c r="O21" s="59">
        <v>58977</v>
      </c>
    </row>
    <row r="22" spans="1:15" ht="15" customHeight="1" x14ac:dyDescent="0.2">
      <c r="A22" s="10" t="s">
        <v>92</v>
      </c>
      <c r="B22" s="10"/>
      <c r="C22" s="10"/>
      <c r="D22" s="10"/>
      <c r="E22" s="10"/>
      <c r="F22" s="10"/>
      <c r="G22" s="75"/>
      <c r="H22" s="57"/>
      <c r="I22" s="72">
        <v>-12346</v>
      </c>
      <c r="J22" s="57"/>
      <c r="K22" s="62">
        <v>-3317</v>
      </c>
      <c r="L22" s="57"/>
      <c r="M22" s="76">
        <v>0</v>
      </c>
      <c r="N22" s="57"/>
      <c r="O22" s="62">
        <v>0</v>
      </c>
    </row>
    <row r="23" spans="1:15" ht="10.15" customHeight="1" x14ac:dyDescent="0.2">
      <c r="A23" s="10"/>
      <c r="B23" s="10"/>
      <c r="C23" s="10"/>
      <c r="D23" s="10"/>
      <c r="E23" s="10"/>
      <c r="F23" s="10"/>
      <c r="G23" s="11"/>
      <c r="H23" s="57"/>
      <c r="I23" s="73"/>
      <c r="J23" s="57"/>
      <c r="K23" s="59"/>
      <c r="L23" s="57"/>
      <c r="M23" s="71"/>
      <c r="N23" s="77"/>
      <c r="O23" s="59"/>
    </row>
    <row r="24" spans="1:15" ht="15" customHeight="1" x14ac:dyDescent="0.2">
      <c r="A24" s="17" t="s">
        <v>213</v>
      </c>
      <c r="B24" s="10"/>
      <c r="C24" s="10"/>
      <c r="D24" s="10"/>
      <c r="E24" s="10"/>
      <c r="F24" s="10"/>
      <c r="G24" s="11"/>
      <c r="H24" s="57"/>
      <c r="I24" s="70">
        <f>SUM(I16:I23)</f>
        <v>56782</v>
      </c>
      <c r="J24" s="57"/>
      <c r="K24" s="59">
        <f>SUM(K16:K22)</f>
        <v>172816</v>
      </c>
      <c r="L24" s="57"/>
      <c r="M24" s="71">
        <f>SUM(M16:M23)</f>
        <v>3394</v>
      </c>
      <c r="N24" s="74"/>
      <c r="O24" s="59">
        <f>SUM(O16:O22)</f>
        <v>51126</v>
      </c>
    </row>
    <row r="25" spans="1:15" ht="15" customHeight="1" x14ac:dyDescent="0.2">
      <c r="A25" s="10" t="s">
        <v>94</v>
      </c>
      <c r="B25" s="10"/>
      <c r="C25" s="10"/>
      <c r="D25" s="10"/>
      <c r="E25" s="10"/>
      <c r="F25" s="10"/>
      <c r="G25" s="75"/>
      <c r="H25" s="57"/>
      <c r="I25" s="72">
        <v>-41772</v>
      </c>
      <c r="J25" s="57"/>
      <c r="K25" s="62">
        <v>34668</v>
      </c>
      <c r="L25" s="57"/>
      <c r="M25" s="72">
        <v>181</v>
      </c>
      <c r="N25" s="57"/>
      <c r="O25" s="62">
        <v>-1087</v>
      </c>
    </row>
    <row r="26" spans="1:15" ht="10.15" customHeight="1" x14ac:dyDescent="0.2">
      <c r="A26" s="10"/>
      <c r="B26" s="10"/>
      <c r="C26" s="10"/>
      <c r="D26" s="10"/>
      <c r="E26" s="10"/>
      <c r="F26" s="10"/>
      <c r="G26" s="11"/>
      <c r="H26" s="57"/>
      <c r="I26" s="73"/>
      <c r="J26" s="57"/>
      <c r="K26" s="59"/>
      <c r="L26" s="57"/>
      <c r="M26" s="71"/>
      <c r="N26" s="77"/>
      <c r="O26" s="59"/>
    </row>
    <row r="27" spans="1:15" ht="15" customHeight="1" x14ac:dyDescent="0.2">
      <c r="A27" s="17" t="s">
        <v>214</v>
      </c>
      <c r="B27" s="10"/>
      <c r="C27" s="10"/>
      <c r="D27" s="10"/>
      <c r="E27" s="10"/>
      <c r="F27" s="10"/>
      <c r="G27" s="11"/>
      <c r="H27" s="57"/>
      <c r="I27" s="76">
        <f>SUM(I24:I25)</f>
        <v>15010</v>
      </c>
      <c r="J27" s="57"/>
      <c r="K27" s="62">
        <f>SUM(K24:K25)</f>
        <v>207484</v>
      </c>
      <c r="L27" s="57"/>
      <c r="M27" s="76">
        <f>SUM(M24:M25)</f>
        <v>3575</v>
      </c>
      <c r="N27" s="77"/>
      <c r="O27" s="62">
        <f>SUM(O24:O25)</f>
        <v>50039</v>
      </c>
    </row>
    <row r="28" spans="1:15" ht="15" customHeight="1" x14ac:dyDescent="0.2">
      <c r="A28" s="17"/>
      <c r="B28" s="10"/>
      <c r="C28" s="10"/>
      <c r="D28" s="10"/>
      <c r="E28" s="10"/>
      <c r="F28" s="10"/>
      <c r="G28" s="11"/>
      <c r="H28" s="57"/>
      <c r="I28" s="73"/>
      <c r="J28" s="57"/>
      <c r="K28" s="59"/>
      <c r="L28" s="57"/>
      <c r="M28" s="71"/>
      <c r="N28" s="77"/>
      <c r="O28" s="59"/>
    </row>
    <row r="29" spans="1:15" ht="15" customHeight="1" x14ac:dyDescent="0.2">
      <c r="A29" s="17" t="s">
        <v>96</v>
      </c>
      <c r="B29" s="10"/>
      <c r="C29" s="10"/>
      <c r="D29" s="10"/>
      <c r="E29" s="10"/>
      <c r="F29" s="10"/>
      <c r="G29" s="11"/>
      <c r="H29" s="57"/>
      <c r="I29" s="73"/>
      <c r="J29" s="57"/>
      <c r="K29" s="59"/>
      <c r="L29" s="57"/>
      <c r="M29" s="71"/>
      <c r="N29" s="77"/>
      <c r="O29" s="59"/>
    </row>
    <row r="30" spans="1:15" ht="15" customHeight="1" x14ac:dyDescent="0.2">
      <c r="A30" s="10" t="s">
        <v>97</v>
      </c>
      <c r="B30" s="78"/>
      <c r="C30" s="78"/>
      <c r="D30" s="78"/>
      <c r="E30" s="10"/>
      <c r="F30" s="10"/>
      <c r="G30" s="11"/>
      <c r="H30" s="57"/>
      <c r="I30" s="73"/>
      <c r="J30" s="57"/>
      <c r="K30" s="59"/>
      <c r="L30" s="57"/>
      <c r="M30" s="71"/>
      <c r="N30" s="77"/>
      <c r="O30" s="59"/>
    </row>
    <row r="31" spans="1:15" ht="15" customHeight="1" x14ac:dyDescent="0.2">
      <c r="A31" s="10"/>
      <c r="B31" s="24" t="s">
        <v>98</v>
      </c>
      <c r="C31" s="10" t="s">
        <v>99</v>
      </c>
      <c r="D31" s="78"/>
      <c r="E31" s="10"/>
      <c r="F31" s="10"/>
      <c r="G31" s="11"/>
      <c r="H31" s="19"/>
      <c r="I31" s="70">
        <v>-44486</v>
      </c>
      <c r="J31" s="19"/>
      <c r="K31" s="59">
        <v>192374</v>
      </c>
      <c r="L31" s="79"/>
      <c r="M31" s="71">
        <v>0</v>
      </c>
      <c r="N31" s="77"/>
      <c r="O31" s="59">
        <v>0</v>
      </c>
    </row>
    <row r="32" spans="1:15" ht="15" customHeight="1" x14ac:dyDescent="0.2">
      <c r="A32" s="10"/>
      <c r="B32" s="24" t="s">
        <v>98</v>
      </c>
      <c r="C32" s="10" t="s">
        <v>100</v>
      </c>
      <c r="D32" s="10"/>
      <c r="E32" s="10"/>
      <c r="F32" s="10"/>
      <c r="G32" s="11"/>
      <c r="H32" s="19"/>
      <c r="I32" s="70">
        <v>271698</v>
      </c>
      <c r="J32" s="19"/>
      <c r="K32" s="59">
        <v>731125</v>
      </c>
      <c r="L32" s="79"/>
      <c r="M32" s="71">
        <v>0</v>
      </c>
      <c r="N32" s="77"/>
      <c r="O32" s="59">
        <v>0</v>
      </c>
    </row>
    <row r="33" spans="1:15" ht="15" customHeight="1" x14ac:dyDescent="0.2">
      <c r="A33" s="10"/>
      <c r="B33" s="24" t="s">
        <v>98</v>
      </c>
      <c r="C33" s="10" t="s">
        <v>101</v>
      </c>
      <c r="D33" s="10"/>
      <c r="E33" s="10"/>
      <c r="F33" s="10"/>
      <c r="G33" s="11"/>
      <c r="H33" s="19"/>
      <c r="I33" s="70"/>
      <c r="J33" s="19"/>
      <c r="K33" s="59"/>
      <c r="L33" s="79"/>
      <c r="M33" s="70"/>
      <c r="N33" s="77"/>
      <c r="O33" s="59"/>
    </row>
    <row r="34" spans="1:15" ht="15" customHeight="1" x14ac:dyDescent="0.2">
      <c r="A34" s="10"/>
      <c r="B34" s="10"/>
      <c r="C34" s="10"/>
      <c r="D34" s="10" t="s">
        <v>102</v>
      </c>
      <c r="E34" s="10"/>
      <c r="F34" s="10"/>
      <c r="G34" s="11"/>
      <c r="H34" s="19"/>
      <c r="I34" s="72">
        <v>11838</v>
      </c>
      <c r="J34" s="19"/>
      <c r="K34" s="62">
        <v>-45291</v>
      </c>
      <c r="L34" s="79"/>
      <c r="M34" s="72">
        <v>0</v>
      </c>
      <c r="N34" s="77"/>
      <c r="O34" s="62">
        <v>0</v>
      </c>
    </row>
    <row r="35" spans="1:15" ht="10.15" customHeight="1" x14ac:dyDescent="0.2">
      <c r="A35" s="10"/>
      <c r="B35" s="10"/>
      <c r="C35" s="10"/>
      <c r="D35" s="10"/>
      <c r="E35" s="10"/>
      <c r="F35" s="10"/>
      <c r="G35" s="11"/>
      <c r="H35" s="57"/>
      <c r="I35" s="73"/>
      <c r="J35" s="57"/>
      <c r="K35" s="59"/>
      <c r="L35" s="57"/>
      <c r="M35" s="71"/>
      <c r="N35" s="77"/>
      <c r="O35" s="59"/>
    </row>
    <row r="36" spans="1:15" ht="15" customHeight="1" x14ac:dyDescent="0.2">
      <c r="A36" s="10" t="s">
        <v>103</v>
      </c>
      <c r="B36" s="10"/>
      <c r="C36" s="10"/>
      <c r="D36" s="10"/>
      <c r="E36" s="10"/>
      <c r="F36" s="10"/>
      <c r="G36" s="11"/>
      <c r="H36" s="57"/>
      <c r="I36" s="76">
        <f>SUM(I31:I35)</f>
        <v>239050</v>
      </c>
      <c r="J36" s="57"/>
      <c r="K36" s="62">
        <f>SUM(K31:K34)</f>
        <v>878208</v>
      </c>
      <c r="L36" s="57"/>
      <c r="M36" s="76">
        <f>SUM(M31:M35)</f>
        <v>0</v>
      </c>
      <c r="N36" s="57"/>
      <c r="O36" s="62">
        <f>SUM(O31:O34)</f>
        <v>0</v>
      </c>
    </row>
    <row r="37" spans="1:15" ht="10.15" customHeight="1" x14ac:dyDescent="0.2">
      <c r="A37" s="10"/>
      <c r="B37" s="10"/>
      <c r="C37" s="10"/>
      <c r="D37" s="10"/>
      <c r="E37" s="10"/>
      <c r="F37" s="10"/>
      <c r="G37" s="11"/>
      <c r="H37" s="10"/>
      <c r="I37" s="73"/>
      <c r="J37" s="10"/>
      <c r="K37" s="80"/>
      <c r="L37" s="10"/>
      <c r="M37" s="81"/>
      <c r="N37" s="10"/>
      <c r="O37" s="80"/>
    </row>
    <row r="38" spans="1:15" ht="15" customHeight="1" x14ac:dyDescent="0.2">
      <c r="A38" s="17" t="s">
        <v>104</v>
      </c>
      <c r="B38" s="10"/>
      <c r="C38" s="10"/>
      <c r="D38" s="10"/>
      <c r="E38" s="10"/>
      <c r="F38" s="10"/>
      <c r="G38" s="11"/>
      <c r="H38" s="57"/>
      <c r="I38" s="70"/>
      <c r="J38" s="57"/>
      <c r="K38" s="59"/>
      <c r="L38" s="57"/>
      <c r="M38" s="71"/>
      <c r="N38" s="57"/>
      <c r="O38" s="59"/>
    </row>
    <row r="39" spans="1:15" ht="15" customHeight="1" x14ac:dyDescent="0.2">
      <c r="A39" s="17" t="s">
        <v>105</v>
      </c>
      <c r="B39" s="17" t="s">
        <v>106</v>
      </c>
      <c r="C39" s="10"/>
      <c r="D39" s="10"/>
      <c r="E39" s="10"/>
      <c r="F39" s="10"/>
      <c r="G39" s="11"/>
      <c r="H39" s="57"/>
      <c r="I39" s="76">
        <f>+I36</f>
        <v>239050</v>
      </c>
      <c r="J39" s="57"/>
      <c r="K39" s="62">
        <f>SUM(K36)</f>
        <v>878208</v>
      </c>
      <c r="L39" s="57"/>
      <c r="M39" s="76">
        <f>+M36</f>
        <v>0</v>
      </c>
      <c r="N39" s="57"/>
      <c r="O39" s="62">
        <f>SUM(O36)</f>
        <v>0</v>
      </c>
    </row>
    <row r="40" spans="1:15" ht="10.15" customHeight="1" x14ac:dyDescent="0.2">
      <c r="A40" s="17"/>
      <c r="B40" s="17"/>
      <c r="C40" s="10"/>
      <c r="D40" s="10"/>
      <c r="E40" s="10"/>
      <c r="F40" s="10"/>
      <c r="G40" s="11"/>
      <c r="H40" s="57"/>
      <c r="I40" s="70"/>
      <c r="J40" s="57"/>
      <c r="K40" s="59"/>
      <c r="L40" s="57"/>
      <c r="M40" s="71"/>
      <c r="N40" s="57"/>
      <c r="O40" s="59"/>
    </row>
    <row r="41" spans="1:15" ht="15" customHeight="1" thickBot="1" x14ac:dyDescent="0.25">
      <c r="A41" s="17" t="s">
        <v>107</v>
      </c>
      <c r="B41" s="17"/>
      <c r="C41" s="10"/>
      <c r="D41" s="10"/>
      <c r="E41" s="10"/>
      <c r="F41" s="10"/>
      <c r="G41" s="11"/>
      <c r="H41" s="57"/>
      <c r="I41" s="82">
        <f>+I39+I27</f>
        <v>254060</v>
      </c>
      <c r="J41" s="57"/>
      <c r="K41" s="83">
        <f>K39+K27</f>
        <v>1085692</v>
      </c>
      <c r="L41" s="57"/>
      <c r="M41" s="82">
        <f>+M39+M27</f>
        <v>3575</v>
      </c>
      <c r="N41" s="57"/>
      <c r="O41" s="83">
        <f>O39+O27</f>
        <v>50039</v>
      </c>
    </row>
    <row r="42" spans="1:15" ht="15" customHeight="1" thickTop="1" x14ac:dyDescent="0.2">
      <c r="A42" s="10"/>
      <c r="B42" s="17"/>
      <c r="C42" s="10"/>
      <c r="D42" s="10"/>
      <c r="E42" s="10"/>
      <c r="F42" s="10"/>
      <c r="G42" s="11"/>
      <c r="H42" s="10"/>
      <c r="I42" s="73"/>
      <c r="J42" s="10"/>
      <c r="K42" s="80"/>
      <c r="L42" s="10"/>
      <c r="M42" s="81"/>
      <c r="N42" s="10"/>
      <c r="O42" s="80"/>
    </row>
    <row r="43" spans="1:15" ht="15" customHeight="1" x14ac:dyDescent="0.2">
      <c r="A43" s="17" t="s">
        <v>215</v>
      </c>
      <c r="B43" s="10"/>
      <c r="C43" s="10"/>
      <c r="D43" s="10"/>
      <c r="E43" s="10"/>
      <c r="F43" s="10"/>
      <c r="G43" s="11"/>
      <c r="H43" s="57"/>
      <c r="I43" s="70"/>
      <c r="J43" s="57"/>
      <c r="K43" s="59"/>
      <c r="L43" s="57"/>
      <c r="M43" s="71"/>
      <c r="N43" s="77"/>
      <c r="O43" s="59"/>
    </row>
    <row r="44" spans="1:15" ht="15" customHeight="1" x14ac:dyDescent="0.2">
      <c r="A44" s="10" t="s">
        <v>109</v>
      </c>
      <c r="B44" s="10"/>
      <c r="C44" s="10"/>
      <c r="D44" s="10"/>
      <c r="E44" s="10"/>
      <c r="F44" s="10"/>
      <c r="G44" s="11"/>
      <c r="H44" s="84"/>
      <c r="I44" s="70">
        <v>15010</v>
      </c>
      <c r="J44" s="84"/>
      <c r="K44" s="59">
        <v>207484</v>
      </c>
      <c r="L44" s="85"/>
      <c r="M44" s="70">
        <v>3575</v>
      </c>
      <c r="N44" s="79"/>
      <c r="O44" s="59">
        <v>50039</v>
      </c>
    </row>
    <row r="45" spans="1:15" ht="15" customHeight="1" x14ac:dyDescent="0.2">
      <c r="A45" s="10" t="s">
        <v>110</v>
      </c>
      <c r="B45" s="10"/>
      <c r="C45" s="10"/>
      <c r="D45" s="10"/>
      <c r="E45" s="10"/>
      <c r="F45" s="10"/>
      <c r="G45" s="11"/>
      <c r="H45" s="84"/>
      <c r="I45" s="76">
        <v>0</v>
      </c>
      <c r="J45" s="84"/>
      <c r="K45" s="62">
        <v>0</v>
      </c>
      <c r="L45" s="85"/>
      <c r="M45" s="72">
        <v>0</v>
      </c>
      <c r="N45" s="79"/>
      <c r="O45" s="62">
        <v>0</v>
      </c>
    </row>
    <row r="46" spans="1:15" ht="10.15" customHeight="1" x14ac:dyDescent="0.2">
      <c r="A46" s="10"/>
      <c r="B46" s="10"/>
      <c r="C46" s="10"/>
      <c r="D46" s="10"/>
      <c r="E46" s="10"/>
      <c r="F46" s="10"/>
      <c r="G46" s="11"/>
      <c r="H46" s="57"/>
      <c r="I46" s="70"/>
      <c r="J46" s="57"/>
      <c r="K46" s="86"/>
      <c r="L46" s="77"/>
      <c r="M46" s="87"/>
      <c r="N46" s="77"/>
      <c r="O46" s="86"/>
    </row>
    <row r="47" spans="1:15" ht="15" customHeight="1" thickBot="1" x14ac:dyDescent="0.25">
      <c r="A47" s="10"/>
      <c r="B47" s="10"/>
      <c r="C47" s="10"/>
      <c r="D47" s="10"/>
      <c r="E47" s="10"/>
      <c r="F47" s="10"/>
      <c r="G47" s="11"/>
      <c r="H47" s="57"/>
      <c r="I47" s="82">
        <f>SUM(I44:I46)</f>
        <v>15010</v>
      </c>
      <c r="J47" s="57"/>
      <c r="K47" s="83">
        <f>SUM(K44:K45)</f>
        <v>207484</v>
      </c>
      <c r="L47" s="57"/>
      <c r="M47" s="88">
        <f>SUM(M44:M46)</f>
        <v>3575</v>
      </c>
      <c r="N47" s="57"/>
      <c r="O47" s="83">
        <f>SUM(O44:O45)</f>
        <v>50039</v>
      </c>
    </row>
    <row r="48" spans="1:15" ht="15" customHeight="1" thickTop="1" x14ac:dyDescent="0.2">
      <c r="A48" s="17"/>
      <c r="B48" s="10"/>
      <c r="C48" s="10"/>
      <c r="D48" s="10"/>
      <c r="E48" s="10"/>
      <c r="F48" s="10"/>
      <c r="G48" s="11"/>
      <c r="H48" s="57"/>
      <c r="I48" s="73"/>
      <c r="J48" s="57"/>
      <c r="K48" s="59"/>
      <c r="L48" s="57"/>
      <c r="M48" s="71"/>
      <c r="N48" s="57"/>
      <c r="O48" s="59"/>
    </row>
    <row r="49" spans="1:15" ht="15" customHeight="1" x14ac:dyDescent="0.2">
      <c r="A49" s="17" t="s">
        <v>111</v>
      </c>
      <c r="B49" s="17"/>
      <c r="C49" s="17"/>
      <c r="D49" s="17"/>
      <c r="E49" s="17"/>
      <c r="F49" s="10"/>
      <c r="G49" s="11"/>
      <c r="H49" s="57"/>
      <c r="I49" s="73"/>
      <c r="J49" s="57"/>
      <c r="K49" s="59"/>
      <c r="L49" s="57"/>
      <c r="M49" s="71"/>
      <c r="N49" s="57"/>
      <c r="O49" s="59"/>
    </row>
    <row r="50" spans="1:15" ht="15" customHeight="1" x14ac:dyDescent="0.2">
      <c r="A50" s="10" t="s">
        <v>109</v>
      </c>
      <c r="B50" s="10"/>
      <c r="C50" s="10"/>
      <c r="D50" s="10"/>
      <c r="E50" s="10"/>
      <c r="F50" s="10"/>
      <c r="G50" s="11"/>
      <c r="H50" s="84"/>
      <c r="I50" s="70">
        <v>254060</v>
      </c>
      <c r="J50" s="84"/>
      <c r="K50" s="59">
        <v>1085692</v>
      </c>
      <c r="L50" s="85"/>
      <c r="M50" s="70">
        <v>3575</v>
      </c>
      <c r="N50" s="77"/>
      <c r="O50" s="59">
        <v>50039</v>
      </c>
    </row>
    <row r="51" spans="1:15" ht="15" customHeight="1" x14ac:dyDescent="0.2">
      <c r="A51" s="10" t="s">
        <v>110</v>
      </c>
      <c r="B51" s="10"/>
      <c r="C51" s="10"/>
      <c r="D51" s="10"/>
      <c r="E51" s="10"/>
      <c r="F51" s="10"/>
      <c r="G51" s="11"/>
      <c r="H51" s="84"/>
      <c r="I51" s="76">
        <v>0</v>
      </c>
      <c r="J51" s="84"/>
      <c r="K51" s="62">
        <v>0</v>
      </c>
      <c r="L51" s="85"/>
      <c r="M51" s="72">
        <v>0</v>
      </c>
      <c r="N51" s="79"/>
      <c r="O51" s="62">
        <v>0</v>
      </c>
    </row>
    <row r="52" spans="1:15" ht="10.15" customHeight="1" x14ac:dyDescent="0.2">
      <c r="A52" s="10"/>
      <c r="B52" s="10"/>
      <c r="C52" s="10"/>
      <c r="D52" s="10"/>
      <c r="E52" s="10"/>
      <c r="F52" s="10"/>
      <c r="G52" s="11"/>
      <c r="H52" s="57"/>
      <c r="I52" s="70"/>
      <c r="J52" s="57"/>
      <c r="K52" s="86"/>
      <c r="L52" s="77"/>
      <c r="M52" s="87"/>
      <c r="N52" s="77"/>
      <c r="O52" s="86"/>
    </row>
    <row r="53" spans="1:15" ht="15" customHeight="1" thickBot="1" x14ac:dyDescent="0.25">
      <c r="A53" s="10"/>
      <c r="B53" s="10"/>
      <c r="C53" s="10"/>
      <c r="D53" s="10"/>
      <c r="E53" s="10"/>
      <c r="F53" s="10"/>
      <c r="G53" s="11"/>
      <c r="H53" s="57"/>
      <c r="I53" s="82">
        <f>SUM(I50:I52)</f>
        <v>254060</v>
      </c>
      <c r="J53" s="57"/>
      <c r="K53" s="83">
        <f>SUM(K50:K52)</f>
        <v>1085692</v>
      </c>
      <c r="L53" s="57"/>
      <c r="M53" s="82">
        <f>SUM(M50:M52)</f>
        <v>3575</v>
      </c>
      <c r="N53" s="57"/>
      <c r="O53" s="83">
        <f>SUM(O50:O52)</f>
        <v>50039</v>
      </c>
    </row>
    <row r="54" spans="1:15" ht="15" customHeight="1" thickTop="1" x14ac:dyDescent="0.2">
      <c r="A54" s="10"/>
      <c r="B54" s="10"/>
      <c r="C54" s="10"/>
      <c r="D54" s="10"/>
      <c r="E54" s="10"/>
      <c r="F54" s="10"/>
      <c r="G54" s="11"/>
      <c r="H54" s="57"/>
      <c r="I54" s="70"/>
      <c r="J54" s="57"/>
      <c r="K54" s="59"/>
      <c r="L54" s="57"/>
      <c r="M54" s="71"/>
      <c r="N54" s="57"/>
      <c r="O54" s="59"/>
    </row>
    <row r="55" spans="1:15" ht="15" customHeight="1" x14ac:dyDescent="0.2">
      <c r="A55" s="17"/>
      <c r="B55" s="17"/>
      <c r="C55" s="10"/>
      <c r="D55" s="10"/>
      <c r="E55" s="10"/>
      <c r="F55" s="10"/>
      <c r="G55" s="11"/>
      <c r="H55" s="57"/>
      <c r="I55" s="70"/>
      <c r="J55" s="57"/>
      <c r="K55" s="59"/>
      <c r="L55" s="57"/>
      <c r="M55" s="71"/>
      <c r="N55" s="57"/>
      <c r="O55" s="59"/>
    </row>
    <row r="56" spans="1:15" ht="15.95" customHeight="1" x14ac:dyDescent="0.2">
      <c r="A56" s="17" t="s">
        <v>216</v>
      </c>
      <c r="B56" s="10"/>
      <c r="C56" s="10"/>
      <c r="D56" s="10"/>
      <c r="E56" s="10"/>
      <c r="F56" s="10"/>
      <c r="G56" s="11"/>
      <c r="H56" s="84"/>
      <c r="I56" s="73"/>
      <c r="J56" s="84"/>
      <c r="K56" s="89"/>
      <c r="L56" s="84"/>
      <c r="M56" s="90"/>
      <c r="N56" s="84"/>
      <c r="O56" s="89"/>
    </row>
    <row r="57" spans="1:15" ht="10.15" customHeight="1" x14ac:dyDescent="0.2">
      <c r="A57" s="17"/>
      <c r="B57" s="10"/>
      <c r="C57" s="10"/>
      <c r="D57" s="10"/>
      <c r="E57" s="10"/>
      <c r="F57" s="10"/>
      <c r="G57" s="11"/>
      <c r="H57" s="57"/>
      <c r="I57" s="70"/>
      <c r="J57" s="57"/>
      <c r="K57" s="63"/>
      <c r="L57" s="57"/>
      <c r="M57" s="70"/>
      <c r="N57" s="77"/>
      <c r="O57" s="63"/>
    </row>
    <row r="58" spans="1:15" ht="15" customHeight="1" x14ac:dyDescent="0.2">
      <c r="A58" s="10" t="s">
        <v>217</v>
      </c>
      <c r="B58" s="10"/>
      <c r="C58" s="10"/>
      <c r="D58" s="10"/>
      <c r="E58" s="10"/>
      <c r="F58" s="10"/>
      <c r="G58" s="91"/>
      <c r="H58" s="92"/>
      <c r="I58" s="157">
        <v>4.1509444462995738E-3</v>
      </c>
      <c r="J58" s="156"/>
      <c r="K58" s="94">
        <v>5.773644549815786E-2</v>
      </c>
      <c r="L58" s="156"/>
      <c r="M58" s="157">
        <v>9.9481305862579453E-4</v>
      </c>
      <c r="N58" s="156"/>
      <c r="O58" s="94">
        <v>1.3924321857503813E-2</v>
      </c>
    </row>
    <row r="59" spans="1:15" ht="15" customHeight="1" x14ac:dyDescent="0.2">
      <c r="A59" s="10"/>
      <c r="B59" s="10"/>
      <c r="C59" s="10"/>
      <c r="D59" s="10"/>
      <c r="E59" s="10"/>
      <c r="F59" s="10"/>
      <c r="G59" s="91"/>
      <c r="H59" s="92"/>
      <c r="I59" s="156"/>
      <c r="J59" s="93"/>
      <c r="K59" s="94"/>
      <c r="L59" s="93"/>
      <c r="M59" s="156"/>
      <c r="N59" s="93"/>
      <c r="O59" s="94"/>
    </row>
    <row r="60" spans="1:15" ht="11.25" customHeight="1" x14ac:dyDescent="0.2">
      <c r="A60" s="10"/>
      <c r="B60" s="10"/>
      <c r="C60" s="10"/>
      <c r="D60" s="10"/>
      <c r="E60" s="10"/>
      <c r="F60" s="10"/>
      <c r="G60" s="91"/>
      <c r="H60" s="92"/>
      <c r="I60" s="156"/>
      <c r="J60" s="93"/>
      <c r="K60" s="94"/>
      <c r="L60" s="93"/>
      <c r="M60" s="156"/>
      <c r="N60" s="93"/>
      <c r="O60" s="94"/>
    </row>
    <row r="61" spans="1:15" ht="10.5" customHeight="1" x14ac:dyDescent="0.2">
      <c r="A61" s="10"/>
      <c r="B61" s="10"/>
      <c r="C61" s="10"/>
      <c r="D61" s="10"/>
      <c r="E61" s="10"/>
      <c r="F61" s="10"/>
      <c r="G61" s="75"/>
      <c r="H61" s="93"/>
      <c r="I61" s="58"/>
      <c r="J61" s="93"/>
      <c r="K61" s="59"/>
      <c r="L61" s="93"/>
      <c r="M61" s="59"/>
      <c r="N61" s="93"/>
      <c r="O61" s="59"/>
    </row>
    <row r="62" spans="1:15" ht="21.95" customHeight="1" x14ac:dyDescent="0.2">
      <c r="A62" s="35" t="str">
        <f>+'2-4'!A159</f>
        <v>The notes to the interim financial information are an integral part of this financial information.</v>
      </c>
      <c r="B62" s="36"/>
      <c r="C62" s="36"/>
      <c r="D62" s="36"/>
      <c r="E62" s="35"/>
      <c r="F62" s="35"/>
      <c r="G62" s="37"/>
      <c r="H62" s="60"/>
      <c r="I62" s="61"/>
      <c r="J62" s="60"/>
      <c r="K62" s="62"/>
      <c r="L62" s="60"/>
      <c r="M62" s="62"/>
      <c r="N62" s="60"/>
      <c r="O62" s="62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23D44-E224-4486-AD00-A3F913190D8C}">
  <dimension ref="A1:O62"/>
  <sheetViews>
    <sheetView topLeftCell="A32" zoomScale="85" zoomScaleNormal="85" zoomScaleSheetLayoutView="105" workbookViewId="0">
      <selection activeCell="O157" sqref="O157"/>
    </sheetView>
  </sheetViews>
  <sheetFormatPr defaultColWidth="9.140625" defaultRowHeight="16.5" customHeight="1" x14ac:dyDescent="0.2"/>
  <cols>
    <col min="1" max="5" width="1.140625" style="166" customWidth="1"/>
    <col min="6" max="6" width="43.42578125" style="166" customWidth="1"/>
    <col min="7" max="7" width="5.42578125" style="166" customWidth="1"/>
    <col min="8" max="8" width="0.7109375" style="166" customWidth="1"/>
    <col min="9" max="9" width="10.5703125" style="166" customWidth="1"/>
    <col min="10" max="10" width="0.7109375" style="166" customWidth="1"/>
    <col min="11" max="11" width="10.5703125" style="166" customWidth="1"/>
    <col min="12" max="12" width="0.7109375" style="166" customWidth="1"/>
    <col min="13" max="13" width="10.5703125" style="166" customWidth="1"/>
    <col min="14" max="14" width="0.7109375" style="166" customWidth="1"/>
    <col min="15" max="15" width="10.5703125" style="166" customWidth="1"/>
    <col min="16" max="16384" width="9.140625" style="166"/>
  </cols>
  <sheetData>
    <row r="1" spans="1:15" ht="16.5" customHeight="1" x14ac:dyDescent="0.2">
      <c r="A1" s="1" t="s">
        <v>0</v>
      </c>
      <c r="B1" s="17"/>
      <c r="C1" s="17"/>
      <c r="D1" s="17"/>
      <c r="E1" s="10"/>
      <c r="F1" s="10"/>
      <c r="G1" s="11"/>
      <c r="H1" s="57"/>
      <c r="I1" s="58"/>
      <c r="J1" s="57"/>
      <c r="K1" s="59"/>
      <c r="L1" s="57"/>
      <c r="M1" s="59"/>
      <c r="N1" s="57"/>
      <c r="O1" s="59"/>
    </row>
    <row r="2" spans="1:15" ht="16.5" customHeight="1" x14ac:dyDescent="0.2">
      <c r="A2" s="17" t="s">
        <v>204</v>
      </c>
      <c r="B2" s="17"/>
      <c r="C2" s="17"/>
      <c r="D2" s="17"/>
      <c r="E2" s="10"/>
      <c r="F2" s="10"/>
      <c r="G2" s="11"/>
      <c r="H2" s="57"/>
      <c r="I2" s="58"/>
      <c r="J2" s="57"/>
      <c r="K2" s="59"/>
      <c r="L2" s="57"/>
      <c r="M2" s="59"/>
      <c r="N2" s="57"/>
      <c r="O2" s="59"/>
    </row>
    <row r="3" spans="1:15" ht="16.5" customHeight="1" x14ac:dyDescent="0.2">
      <c r="A3" s="36" t="s">
        <v>211</v>
      </c>
      <c r="B3" s="36"/>
      <c r="C3" s="36"/>
      <c r="D3" s="36"/>
      <c r="E3" s="35"/>
      <c r="F3" s="35"/>
      <c r="G3" s="37"/>
      <c r="H3" s="60"/>
      <c r="I3" s="61"/>
      <c r="J3" s="60"/>
      <c r="K3" s="62"/>
      <c r="L3" s="60"/>
      <c r="M3" s="62"/>
      <c r="N3" s="60"/>
      <c r="O3" s="62"/>
    </row>
    <row r="4" spans="1:15" ht="15" customHeight="1" x14ac:dyDescent="0.2">
      <c r="A4" s="17"/>
      <c r="B4" s="17"/>
      <c r="C4" s="17"/>
      <c r="D4" s="17"/>
      <c r="E4" s="10"/>
      <c r="F4" s="10"/>
      <c r="G4" s="11"/>
      <c r="H4" s="57"/>
      <c r="I4" s="63"/>
      <c r="J4" s="57"/>
      <c r="K4" s="59"/>
      <c r="L4" s="57"/>
      <c r="M4" s="59"/>
      <c r="N4" s="57"/>
      <c r="O4" s="59"/>
    </row>
    <row r="5" spans="1:15" ht="15" customHeight="1" x14ac:dyDescent="0.2">
      <c r="A5" s="17"/>
      <c r="B5" s="17"/>
      <c r="C5" s="17"/>
      <c r="D5" s="17"/>
      <c r="E5" s="10"/>
      <c r="F5" s="10"/>
      <c r="G5" s="11"/>
      <c r="H5" s="57"/>
      <c r="I5" s="63"/>
      <c r="J5" s="57"/>
      <c r="K5" s="59"/>
      <c r="L5" s="57"/>
      <c r="M5" s="59"/>
      <c r="N5" s="57"/>
      <c r="O5" s="59"/>
    </row>
    <row r="6" spans="1:15" ht="15" customHeight="1" x14ac:dyDescent="0.2">
      <c r="A6" s="17"/>
      <c r="B6" s="17"/>
      <c r="C6" s="17"/>
      <c r="D6" s="17"/>
      <c r="E6" s="10"/>
      <c r="F6" s="10"/>
      <c r="G6" s="11"/>
      <c r="H6" s="11"/>
      <c r="I6" s="173" t="s">
        <v>2</v>
      </c>
      <c r="J6" s="173"/>
      <c r="K6" s="173"/>
      <c r="L6" s="3"/>
      <c r="M6" s="173" t="s">
        <v>3</v>
      </c>
      <c r="N6" s="173"/>
      <c r="O6" s="173"/>
    </row>
    <row r="7" spans="1:15" ht="15" customHeight="1" x14ac:dyDescent="0.2">
      <c r="A7" s="17"/>
      <c r="B7" s="17"/>
      <c r="C7" s="17"/>
      <c r="D7" s="17"/>
      <c r="E7" s="10"/>
      <c r="F7" s="10"/>
      <c r="G7" s="11"/>
      <c r="H7" s="11"/>
      <c r="I7" s="174" t="s">
        <v>4</v>
      </c>
      <c r="J7" s="174"/>
      <c r="K7" s="174"/>
      <c r="L7" s="3"/>
      <c r="M7" s="174" t="s">
        <v>4</v>
      </c>
      <c r="N7" s="174"/>
      <c r="O7" s="174"/>
    </row>
    <row r="8" spans="1:15" ht="15" customHeight="1" x14ac:dyDescent="0.2">
      <c r="A8" s="10"/>
      <c r="B8" s="10"/>
      <c r="C8" s="10"/>
      <c r="D8" s="10"/>
      <c r="E8" s="10"/>
      <c r="F8" s="10"/>
      <c r="G8" s="11"/>
      <c r="H8" s="9"/>
      <c r="I8" s="65" t="s">
        <v>8</v>
      </c>
      <c r="J8" s="9"/>
      <c r="K8" s="65" t="s">
        <v>9</v>
      </c>
      <c r="L8" s="9"/>
      <c r="M8" s="65" t="s">
        <v>8</v>
      </c>
      <c r="N8" s="9"/>
      <c r="O8" s="65" t="s">
        <v>9</v>
      </c>
    </row>
    <row r="9" spans="1:15" ht="15" customHeight="1" x14ac:dyDescent="0.2">
      <c r="A9" s="10"/>
      <c r="B9" s="10"/>
      <c r="C9" s="10"/>
      <c r="D9" s="10"/>
      <c r="E9" s="10"/>
      <c r="F9" s="10"/>
      <c r="G9" s="7" t="s">
        <v>10</v>
      </c>
      <c r="H9" s="9"/>
      <c r="I9" s="66" t="s">
        <v>11</v>
      </c>
      <c r="J9" s="9"/>
      <c r="K9" s="67" t="s">
        <v>11</v>
      </c>
      <c r="L9" s="14"/>
      <c r="M9" s="67" t="s">
        <v>11</v>
      </c>
      <c r="N9" s="9"/>
      <c r="O9" s="67" t="s">
        <v>11</v>
      </c>
    </row>
    <row r="10" spans="1:15" ht="10.15" customHeight="1" x14ac:dyDescent="0.2">
      <c r="A10" s="10"/>
      <c r="B10" s="10"/>
      <c r="C10" s="10"/>
      <c r="D10" s="10"/>
      <c r="E10" s="10"/>
      <c r="F10" s="10"/>
      <c r="G10" s="2"/>
      <c r="H10" s="16"/>
      <c r="I10" s="68"/>
      <c r="J10" s="16"/>
      <c r="K10" s="64"/>
      <c r="L10" s="57"/>
      <c r="M10" s="69"/>
      <c r="N10" s="16"/>
      <c r="O10" s="64"/>
    </row>
    <row r="11" spans="1:15" ht="15" customHeight="1" x14ac:dyDescent="0.2">
      <c r="A11" s="10" t="s">
        <v>83</v>
      </c>
      <c r="B11" s="10"/>
      <c r="C11" s="10"/>
      <c r="D11" s="10"/>
      <c r="E11" s="10"/>
      <c r="F11" s="10"/>
      <c r="G11" s="11"/>
      <c r="H11" s="57"/>
      <c r="I11" s="70">
        <v>7222180</v>
      </c>
      <c r="J11" s="57"/>
      <c r="K11" s="59">
        <v>6123052</v>
      </c>
      <c r="L11" s="57"/>
      <c r="M11" s="71">
        <v>0</v>
      </c>
      <c r="N11" s="57"/>
      <c r="O11" s="59">
        <v>0</v>
      </c>
    </row>
    <row r="12" spans="1:15" ht="15" customHeight="1" x14ac:dyDescent="0.2">
      <c r="A12" s="10" t="s">
        <v>84</v>
      </c>
      <c r="B12" s="10"/>
      <c r="C12" s="10"/>
      <c r="D12" s="10"/>
      <c r="E12" s="10"/>
      <c r="F12" s="10"/>
      <c r="G12" s="11"/>
      <c r="H12" s="57"/>
      <c r="I12" s="71">
        <v>0</v>
      </c>
      <c r="J12" s="57"/>
      <c r="K12" s="59">
        <v>0</v>
      </c>
      <c r="L12" s="57"/>
      <c r="M12" s="71">
        <v>80486</v>
      </c>
      <c r="N12" s="57"/>
      <c r="O12" s="59">
        <v>60745</v>
      </c>
    </row>
    <row r="13" spans="1:15" ht="15" customHeight="1" x14ac:dyDescent="0.2">
      <c r="A13" s="10" t="s">
        <v>85</v>
      </c>
      <c r="B13" s="10"/>
      <c r="C13" s="10"/>
      <c r="D13" s="10"/>
      <c r="E13" s="10"/>
      <c r="F13" s="10"/>
      <c r="G13" s="11"/>
      <c r="H13" s="57"/>
      <c r="I13" s="70">
        <v>-4751909</v>
      </c>
      <c r="J13" s="57"/>
      <c r="K13" s="59">
        <v>-4214135</v>
      </c>
      <c r="L13" s="57"/>
      <c r="M13" s="71">
        <v>0</v>
      </c>
      <c r="N13" s="57"/>
      <c r="O13" s="59">
        <v>0</v>
      </c>
    </row>
    <row r="14" spans="1:15" ht="15" customHeight="1" x14ac:dyDescent="0.2">
      <c r="A14" s="10" t="s">
        <v>86</v>
      </c>
      <c r="B14" s="10"/>
      <c r="C14" s="10"/>
      <c r="D14" s="10"/>
      <c r="E14" s="10"/>
      <c r="F14" s="10"/>
      <c r="G14" s="11"/>
      <c r="H14" s="57"/>
      <c r="I14" s="72">
        <v>0</v>
      </c>
      <c r="J14" s="57"/>
      <c r="K14" s="62">
        <v>0</v>
      </c>
      <c r="L14" s="57"/>
      <c r="M14" s="72">
        <v>-38035</v>
      </c>
      <c r="N14" s="57"/>
      <c r="O14" s="62">
        <v>-38663</v>
      </c>
    </row>
    <row r="15" spans="1:15" ht="10.15" customHeight="1" x14ac:dyDescent="0.2">
      <c r="A15" s="10"/>
      <c r="B15" s="10"/>
      <c r="C15" s="10"/>
      <c r="D15" s="10"/>
      <c r="E15" s="10"/>
      <c r="F15" s="10"/>
      <c r="G15" s="11"/>
      <c r="H15" s="57"/>
      <c r="I15" s="73"/>
      <c r="J15" s="57"/>
      <c r="K15" s="59"/>
      <c r="L15" s="57"/>
      <c r="M15" s="71"/>
      <c r="N15" s="74"/>
      <c r="O15" s="59"/>
    </row>
    <row r="16" spans="1:15" ht="15" customHeight="1" x14ac:dyDescent="0.2">
      <c r="A16" s="17" t="s">
        <v>87</v>
      </c>
      <c r="B16" s="10"/>
      <c r="C16" s="10"/>
      <c r="D16" s="10"/>
      <c r="E16" s="10"/>
      <c r="F16" s="10"/>
      <c r="G16" s="11"/>
      <c r="H16" s="57"/>
      <c r="I16" s="71">
        <f>SUM(I11:I15)</f>
        <v>2470271</v>
      </c>
      <c r="J16" s="57"/>
      <c r="K16" s="59">
        <f>SUM(K11:K15)</f>
        <v>1908917</v>
      </c>
      <c r="L16" s="57"/>
      <c r="M16" s="71">
        <f>SUM(M11:M15)</f>
        <v>42451</v>
      </c>
      <c r="N16" s="57"/>
      <c r="O16" s="59">
        <f>SUM(O11:O15)</f>
        <v>22082</v>
      </c>
    </row>
    <row r="17" spans="1:15" ht="15" customHeight="1" x14ac:dyDescent="0.2">
      <c r="A17" s="10" t="s">
        <v>88</v>
      </c>
      <c r="B17" s="10"/>
      <c r="C17" s="10"/>
      <c r="D17" s="10"/>
      <c r="E17" s="10"/>
      <c r="F17" s="10"/>
      <c r="G17" s="75"/>
      <c r="H17" s="57"/>
      <c r="I17" s="70">
        <v>169037</v>
      </c>
      <c r="J17" s="57"/>
      <c r="K17" s="59">
        <v>103476</v>
      </c>
      <c r="L17" s="57"/>
      <c r="M17" s="70">
        <v>117529</v>
      </c>
      <c r="N17" s="57"/>
      <c r="O17" s="59">
        <v>91471</v>
      </c>
    </row>
    <row r="18" spans="1:15" ht="15" customHeight="1" x14ac:dyDescent="0.2">
      <c r="A18" s="10" t="s">
        <v>203</v>
      </c>
      <c r="B18" s="10"/>
      <c r="C18" s="10"/>
      <c r="D18" s="10"/>
      <c r="E18" s="10"/>
      <c r="F18" s="10"/>
      <c r="G18" s="75">
        <v>14</v>
      </c>
      <c r="H18" s="57"/>
      <c r="I18" s="70">
        <v>0</v>
      </c>
      <c r="J18" s="57"/>
      <c r="K18" s="59">
        <v>0</v>
      </c>
      <c r="L18" s="57"/>
      <c r="M18" s="70">
        <v>129442</v>
      </c>
      <c r="N18" s="57"/>
      <c r="O18" s="59">
        <v>0</v>
      </c>
    </row>
    <row r="19" spans="1:15" ht="15" customHeight="1" x14ac:dyDescent="0.2">
      <c r="A19" s="10" t="s">
        <v>89</v>
      </c>
      <c r="B19" s="10"/>
      <c r="C19" s="10"/>
      <c r="D19" s="10"/>
      <c r="E19" s="10"/>
      <c r="F19" s="10"/>
      <c r="G19" s="75"/>
      <c r="H19" s="57"/>
      <c r="I19" s="70">
        <v>-335625</v>
      </c>
      <c r="J19" s="57"/>
      <c r="K19" s="59">
        <v>-256924</v>
      </c>
      <c r="L19" s="57"/>
      <c r="M19" s="70">
        <v>-2965</v>
      </c>
      <c r="N19" s="57"/>
      <c r="O19" s="59">
        <v>-2526</v>
      </c>
    </row>
    <row r="20" spans="1:15" ht="15" customHeight="1" x14ac:dyDescent="0.2">
      <c r="A20" s="10" t="s">
        <v>90</v>
      </c>
      <c r="B20" s="10"/>
      <c r="C20" s="10"/>
      <c r="D20" s="10"/>
      <c r="E20" s="10"/>
      <c r="F20" s="10"/>
      <c r="G20" s="75"/>
      <c r="H20" s="57"/>
      <c r="I20" s="70">
        <v>-1408534</v>
      </c>
      <c r="J20" s="57"/>
      <c r="K20" s="59">
        <v>-1272990</v>
      </c>
      <c r="L20" s="57"/>
      <c r="M20" s="70">
        <v>-112883</v>
      </c>
      <c r="N20" s="57"/>
      <c r="O20" s="59">
        <v>-81965</v>
      </c>
    </row>
    <row r="21" spans="1:15" ht="15" customHeight="1" x14ac:dyDescent="0.2">
      <c r="A21" s="10" t="s">
        <v>91</v>
      </c>
      <c r="B21" s="10"/>
      <c r="C21" s="10"/>
      <c r="D21" s="10"/>
      <c r="E21" s="10"/>
      <c r="F21" s="10"/>
      <c r="G21" s="75"/>
      <c r="H21" s="57"/>
      <c r="I21" s="70">
        <v>-824507</v>
      </c>
      <c r="J21" s="57"/>
      <c r="K21" s="59">
        <v>-600835</v>
      </c>
      <c r="L21" s="57"/>
      <c r="M21" s="70">
        <v>-67779</v>
      </c>
      <c r="N21" s="57"/>
      <c r="O21" s="59">
        <v>-17704</v>
      </c>
    </row>
    <row r="22" spans="1:15" ht="15" customHeight="1" x14ac:dyDescent="0.2">
      <c r="A22" s="10" t="s">
        <v>221</v>
      </c>
      <c r="B22" s="10"/>
      <c r="C22" s="10"/>
      <c r="D22" s="10"/>
      <c r="E22" s="10"/>
      <c r="F22" s="10"/>
      <c r="G22" s="75"/>
      <c r="H22" s="57"/>
      <c r="I22" s="70">
        <v>7608</v>
      </c>
      <c r="J22" s="57"/>
      <c r="K22" s="59">
        <v>33887</v>
      </c>
      <c r="L22" s="57"/>
      <c r="M22" s="70">
        <v>29115</v>
      </c>
      <c r="N22" s="57"/>
      <c r="O22" s="59">
        <v>43984</v>
      </c>
    </row>
    <row r="23" spans="1:15" ht="15" customHeight="1" x14ac:dyDescent="0.2">
      <c r="A23" s="10" t="s">
        <v>92</v>
      </c>
      <c r="B23" s="10"/>
      <c r="C23" s="10"/>
      <c r="D23" s="10"/>
      <c r="E23" s="10"/>
      <c r="F23" s="10"/>
      <c r="G23" s="75">
        <v>10</v>
      </c>
      <c r="H23" s="57"/>
      <c r="I23" s="72">
        <v>-22685</v>
      </c>
      <c r="J23" s="57"/>
      <c r="K23" s="62">
        <v>-17037</v>
      </c>
      <c r="L23" s="57"/>
      <c r="M23" s="76">
        <v>0</v>
      </c>
      <c r="N23" s="57"/>
      <c r="O23" s="62">
        <v>0</v>
      </c>
    </row>
    <row r="24" spans="1:15" ht="10.15" customHeight="1" x14ac:dyDescent="0.2">
      <c r="A24" s="10"/>
      <c r="B24" s="10"/>
      <c r="C24" s="10"/>
      <c r="D24" s="10"/>
      <c r="E24" s="10"/>
      <c r="F24" s="10"/>
      <c r="G24" s="11"/>
      <c r="H24" s="57"/>
      <c r="I24" s="73"/>
      <c r="J24" s="57"/>
      <c r="K24" s="59"/>
      <c r="L24" s="57"/>
      <c r="M24" s="71"/>
      <c r="N24" s="77"/>
      <c r="O24" s="59"/>
    </row>
    <row r="25" spans="1:15" ht="15" customHeight="1" x14ac:dyDescent="0.2">
      <c r="A25" s="17" t="s">
        <v>93</v>
      </c>
      <c r="B25" s="10"/>
      <c r="C25" s="10"/>
      <c r="D25" s="10"/>
      <c r="E25" s="10"/>
      <c r="F25" s="10"/>
      <c r="G25" s="11"/>
      <c r="H25" s="57"/>
      <c r="I25" s="70">
        <f>SUM(I16:I24)</f>
        <v>55565</v>
      </c>
      <c r="J25" s="57"/>
      <c r="K25" s="59">
        <f>SUM(K16:K23)</f>
        <v>-101506</v>
      </c>
      <c r="L25" s="57"/>
      <c r="M25" s="71">
        <f>SUM(M16:M24)</f>
        <v>134910</v>
      </c>
      <c r="N25" s="74"/>
      <c r="O25" s="59">
        <f>SUM(O16:O23)</f>
        <v>55342</v>
      </c>
    </row>
    <row r="26" spans="1:15" ht="15" customHeight="1" x14ac:dyDescent="0.2">
      <c r="A26" s="10" t="s">
        <v>94</v>
      </c>
      <c r="B26" s="10"/>
      <c r="C26" s="10"/>
      <c r="D26" s="10"/>
      <c r="E26" s="10"/>
      <c r="F26" s="10"/>
      <c r="G26" s="75"/>
      <c r="H26" s="57"/>
      <c r="I26" s="72">
        <v>-32896</v>
      </c>
      <c r="J26" s="57"/>
      <c r="K26" s="62">
        <v>8025</v>
      </c>
      <c r="L26" s="57"/>
      <c r="M26" s="72">
        <v>560</v>
      </c>
      <c r="N26" s="57"/>
      <c r="O26" s="62">
        <v>-754</v>
      </c>
    </row>
    <row r="27" spans="1:15" ht="10.15" customHeight="1" x14ac:dyDescent="0.2">
      <c r="A27" s="10"/>
      <c r="B27" s="10"/>
      <c r="C27" s="10"/>
      <c r="D27" s="10"/>
      <c r="E27" s="10"/>
      <c r="F27" s="10"/>
      <c r="G27" s="11"/>
      <c r="H27" s="57"/>
      <c r="I27" s="73"/>
      <c r="J27" s="57"/>
      <c r="K27" s="59"/>
      <c r="L27" s="57"/>
      <c r="M27" s="71"/>
      <c r="N27" s="77"/>
      <c r="O27" s="59"/>
    </row>
    <row r="28" spans="1:15" ht="15" customHeight="1" x14ac:dyDescent="0.2">
      <c r="A28" s="17" t="s">
        <v>95</v>
      </c>
      <c r="B28" s="10"/>
      <c r="C28" s="10"/>
      <c r="D28" s="10"/>
      <c r="E28" s="10"/>
      <c r="F28" s="10"/>
      <c r="G28" s="11"/>
      <c r="H28" s="57"/>
      <c r="I28" s="76">
        <f>SUM(I25:I26)</f>
        <v>22669</v>
      </c>
      <c r="J28" s="57"/>
      <c r="K28" s="62">
        <f>SUM(K25:K26)</f>
        <v>-93481</v>
      </c>
      <c r="L28" s="57"/>
      <c r="M28" s="76">
        <f>SUM(M25:M26)</f>
        <v>135470</v>
      </c>
      <c r="N28" s="77"/>
      <c r="O28" s="62">
        <f>SUM(O25:O26)</f>
        <v>54588</v>
      </c>
    </row>
    <row r="29" spans="1:15" ht="15" customHeight="1" x14ac:dyDescent="0.2">
      <c r="A29" s="17"/>
      <c r="B29" s="10"/>
      <c r="C29" s="10"/>
      <c r="D29" s="10"/>
      <c r="E29" s="10"/>
      <c r="F29" s="10"/>
      <c r="G29" s="11"/>
      <c r="H29" s="57"/>
      <c r="I29" s="73"/>
      <c r="J29" s="57"/>
      <c r="K29" s="59"/>
      <c r="L29" s="57"/>
      <c r="M29" s="71"/>
      <c r="N29" s="77"/>
      <c r="O29" s="59"/>
    </row>
    <row r="30" spans="1:15" ht="15" customHeight="1" x14ac:dyDescent="0.2">
      <c r="A30" s="17" t="s">
        <v>96</v>
      </c>
      <c r="B30" s="10"/>
      <c r="C30" s="10"/>
      <c r="D30" s="10"/>
      <c r="E30" s="10"/>
      <c r="F30" s="10"/>
      <c r="G30" s="11"/>
      <c r="H30" s="57"/>
      <c r="I30" s="73"/>
      <c r="J30" s="57"/>
      <c r="K30" s="59"/>
      <c r="L30" s="57"/>
      <c r="M30" s="71"/>
      <c r="N30" s="77"/>
      <c r="O30" s="59"/>
    </row>
    <row r="31" spans="1:15" ht="15" customHeight="1" x14ac:dyDescent="0.2">
      <c r="A31" s="10" t="s">
        <v>97</v>
      </c>
      <c r="B31" s="78"/>
      <c r="C31" s="78"/>
      <c r="D31" s="78"/>
      <c r="E31" s="10"/>
      <c r="F31" s="10"/>
      <c r="G31" s="11"/>
      <c r="H31" s="57"/>
      <c r="I31" s="73"/>
      <c r="J31" s="57"/>
      <c r="K31" s="59"/>
      <c r="L31" s="57"/>
      <c r="M31" s="71"/>
      <c r="N31" s="77"/>
      <c r="O31" s="59"/>
    </row>
    <row r="32" spans="1:15" ht="15" customHeight="1" x14ac:dyDescent="0.2">
      <c r="A32" s="10"/>
      <c r="B32" s="24" t="s">
        <v>98</v>
      </c>
      <c r="C32" s="10" t="s">
        <v>99</v>
      </c>
      <c r="D32" s="78"/>
      <c r="E32" s="10"/>
      <c r="F32" s="10"/>
      <c r="G32" s="11"/>
      <c r="H32" s="19"/>
      <c r="I32" s="70">
        <v>-1627</v>
      </c>
      <c r="J32" s="19"/>
      <c r="K32" s="59">
        <v>204366</v>
      </c>
      <c r="L32" s="79"/>
      <c r="M32" s="71">
        <v>0</v>
      </c>
      <c r="N32" s="77"/>
      <c r="O32" s="59">
        <v>0</v>
      </c>
    </row>
    <row r="33" spans="1:15" ht="15" customHeight="1" x14ac:dyDescent="0.2">
      <c r="A33" s="10"/>
      <c r="B33" s="24" t="s">
        <v>98</v>
      </c>
      <c r="C33" s="10" t="s">
        <v>100</v>
      </c>
      <c r="D33" s="10"/>
      <c r="E33" s="10"/>
      <c r="F33" s="10"/>
      <c r="G33" s="11"/>
      <c r="H33" s="19"/>
      <c r="I33" s="70">
        <v>795393</v>
      </c>
      <c r="J33" s="19"/>
      <c r="K33" s="59">
        <v>1137425</v>
      </c>
      <c r="L33" s="79"/>
      <c r="M33" s="71">
        <v>0</v>
      </c>
      <c r="N33" s="77"/>
      <c r="O33" s="59">
        <v>0</v>
      </c>
    </row>
    <row r="34" spans="1:15" ht="15" customHeight="1" x14ac:dyDescent="0.2">
      <c r="A34" s="10"/>
      <c r="B34" s="24" t="s">
        <v>98</v>
      </c>
      <c r="C34" s="10" t="s">
        <v>101</v>
      </c>
      <c r="D34" s="10"/>
      <c r="E34" s="10"/>
      <c r="F34" s="10"/>
      <c r="G34" s="11"/>
      <c r="H34" s="19"/>
      <c r="I34" s="70"/>
      <c r="J34" s="19"/>
      <c r="K34" s="59"/>
      <c r="L34" s="79"/>
      <c r="M34" s="70"/>
      <c r="N34" s="77"/>
      <c r="O34" s="59"/>
    </row>
    <row r="35" spans="1:15" ht="15" customHeight="1" x14ac:dyDescent="0.2">
      <c r="A35" s="10"/>
      <c r="B35" s="10"/>
      <c r="C35" s="10"/>
      <c r="D35" s="10" t="s">
        <v>102</v>
      </c>
      <c r="E35" s="10"/>
      <c r="F35" s="10"/>
      <c r="G35" s="11"/>
      <c r="H35" s="19"/>
      <c r="I35" s="72">
        <v>-605</v>
      </c>
      <c r="J35" s="19"/>
      <c r="K35" s="62">
        <v>-47090</v>
      </c>
      <c r="L35" s="79"/>
      <c r="M35" s="72">
        <v>0</v>
      </c>
      <c r="N35" s="77"/>
      <c r="O35" s="62">
        <v>0</v>
      </c>
    </row>
    <row r="36" spans="1:15" ht="10.15" customHeight="1" x14ac:dyDescent="0.2">
      <c r="A36" s="10"/>
      <c r="B36" s="10"/>
      <c r="C36" s="10"/>
      <c r="D36" s="10"/>
      <c r="E36" s="10"/>
      <c r="F36" s="10"/>
      <c r="G36" s="11"/>
      <c r="H36" s="57"/>
      <c r="I36" s="73"/>
      <c r="J36" s="57"/>
      <c r="K36" s="59"/>
      <c r="L36" s="57"/>
      <c r="M36" s="71"/>
      <c r="N36" s="77"/>
      <c r="O36" s="59"/>
    </row>
    <row r="37" spans="1:15" ht="15" customHeight="1" x14ac:dyDescent="0.2">
      <c r="A37" s="10" t="s">
        <v>103</v>
      </c>
      <c r="B37" s="10"/>
      <c r="C37" s="10"/>
      <c r="D37" s="10"/>
      <c r="E37" s="10"/>
      <c r="F37" s="10"/>
      <c r="G37" s="11"/>
      <c r="H37" s="57"/>
      <c r="I37" s="76">
        <f>SUM(I32:I36)</f>
        <v>793161</v>
      </c>
      <c r="J37" s="57"/>
      <c r="K37" s="62">
        <f>SUM(K32:K35)</f>
        <v>1294701</v>
      </c>
      <c r="L37" s="57"/>
      <c r="M37" s="76">
        <f>SUM(M32:M36)</f>
        <v>0</v>
      </c>
      <c r="N37" s="57"/>
      <c r="O37" s="62">
        <f>SUM(O32:O35)</f>
        <v>0</v>
      </c>
    </row>
    <row r="38" spans="1:15" ht="10.15" customHeight="1" x14ac:dyDescent="0.2">
      <c r="A38" s="10"/>
      <c r="B38" s="10"/>
      <c r="C38" s="10"/>
      <c r="D38" s="10"/>
      <c r="E38" s="10"/>
      <c r="F38" s="10"/>
      <c r="G38" s="11"/>
      <c r="H38" s="10"/>
      <c r="I38" s="73"/>
      <c r="J38" s="10"/>
      <c r="K38" s="80"/>
      <c r="L38" s="10"/>
      <c r="M38" s="81"/>
      <c r="N38" s="10"/>
      <c r="O38" s="80"/>
    </row>
    <row r="39" spans="1:15" ht="15" customHeight="1" x14ac:dyDescent="0.2">
      <c r="A39" s="17" t="s">
        <v>104</v>
      </c>
      <c r="B39" s="10"/>
      <c r="C39" s="10"/>
      <c r="D39" s="10"/>
      <c r="E39" s="10"/>
      <c r="F39" s="10"/>
      <c r="G39" s="11"/>
      <c r="H39" s="57"/>
      <c r="I39" s="70"/>
      <c r="J39" s="57"/>
      <c r="K39" s="59"/>
      <c r="L39" s="57"/>
      <c r="M39" s="71"/>
      <c r="N39" s="57"/>
      <c r="O39" s="59"/>
    </row>
    <row r="40" spans="1:15" ht="15" customHeight="1" x14ac:dyDescent="0.2">
      <c r="A40" s="17" t="s">
        <v>105</v>
      </c>
      <c r="B40" s="17" t="s">
        <v>106</v>
      </c>
      <c r="C40" s="10"/>
      <c r="D40" s="10"/>
      <c r="E40" s="10"/>
      <c r="F40" s="10"/>
      <c r="G40" s="11"/>
      <c r="H40" s="57"/>
      <c r="I40" s="76">
        <f>+I37</f>
        <v>793161</v>
      </c>
      <c r="J40" s="57"/>
      <c r="K40" s="62">
        <f>SUM(K37)</f>
        <v>1294701</v>
      </c>
      <c r="L40" s="57"/>
      <c r="M40" s="76">
        <f>+M37</f>
        <v>0</v>
      </c>
      <c r="N40" s="57"/>
      <c r="O40" s="62">
        <f>SUM(O37)</f>
        <v>0</v>
      </c>
    </row>
    <row r="41" spans="1:15" ht="10.15" customHeight="1" x14ac:dyDescent="0.2">
      <c r="A41" s="17"/>
      <c r="B41" s="17"/>
      <c r="C41" s="10"/>
      <c r="D41" s="10"/>
      <c r="E41" s="10"/>
      <c r="F41" s="10"/>
      <c r="G41" s="11"/>
      <c r="H41" s="57"/>
      <c r="I41" s="70"/>
      <c r="J41" s="57"/>
      <c r="K41" s="59"/>
      <c r="L41" s="57"/>
      <c r="M41" s="71"/>
      <c r="N41" s="57"/>
      <c r="O41" s="59"/>
    </row>
    <row r="42" spans="1:15" ht="15" customHeight="1" thickBot="1" x14ac:dyDescent="0.25">
      <c r="A42" s="17" t="s">
        <v>107</v>
      </c>
      <c r="B42" s="17"/>
      <c r="C42" s="10"/>
      <c r="D42" s="10"/>
      <c r="E42" s="10"/>
      <c r="F42" s="10"/>
      <c r="G42" s="11"/>
      <c r="H42" s="57"/>
      <c r="I42" s="82">
        <f>+I40+I28</f>
        <v>815830</v>
      </c>
      <c r="J42" s="57"/>
      <c r="K42" s="83">
        <f>K40+K28</f>
        <v>1201220</v>
      </c>
      <c r="L42" s="57"/>
      <c r="M42" s="82">
        <f>+M40+M28</f>
        <v>135470</v>
      </c>
      <c r="N42" s="57"/>
      <c r="O42" s="83">
        <f>O40+O28</f>
        <v>54588</v>
      </c>
    </row>
    <row r="43" spans="1:15" ht="15" customHeight="1" thickTop="1" x14ac:dyDescent="0.2">
      <c r="A43" s="10"/>
      <c r="B43" s="17"/>
      <c r="C43" s="10"/>
      <c r="D43" s="10"/>
      <c r="E43" s="10"/>
      <c r="F43" s="10"/>
      <c r="G43" s="11"/>
      <c r="H43" s="10"/>
      <c r="I43" s="73"/>
      <c r="J43" s="10"/>
      <c r="K43" s="80"/>
      <c r="L43" s="10"/>
      <c r="M43" s="81"/>
      <c r="N43" s="10"/>
      <c r="O43" s="80"/>
    </row>
    <row r="44" spans="1:15" ht="15" customHeight="1" x14ac:dyDescent="0.2">
      <c r="A44" s="17" t="s">
        <v>108</v>
      </c>
      <c r="B44" s="10"/>
      <c r="C44" s="10"/>
      <c r="D44" s="10"/>
      <c r="E44" s="10"/>
      <c r="F44" s="10"/>
      <c r="G44" s="11"/>
      <c r="H44" s="57"/>
      <c r="I44" s="70"/>
      <c r="J44" s="57"/>
      <c r="K44" s="59"/>
      <c r="L44" s="57"/>
      <c r="M44" s="71"/>
      <c r="N44" s="77"/>
      <c r="O44" s="59"/>
    </row>
    <row r="45" spans="1:15" ht="15" customHeight="1" x14ac:dyDescent="0.2">
      <c r="A45" s="10" t="s">
        <v>109</v>
      </c>
      <c r="B45" s="10"/>
      <c r="C45" s="10"/>
      <c r="D45" s="10"/>
      <c r="E45" s="10"/>
      <c r="F45" s="10"/>
      <c r="G45" s="11"/>
      <c r="H45" s="84"/>
      <c r="I45" s="70">
        <v>22669</v>
      </c>
      <c r="J45" s="84"/>
      <c r="K45" s="59">
        <v>-93481</v>
      </c>
      <c r="L45" s="85"/>
      <c r="M45" s="70">
        <v>135470</v>
      </c>
      <c r="N45" s="79"/>
      <c r="O45" s="59">
        <v>54588</v>
      </c>
    </row>
    <row r="46" spans="1:15" ht="15" customHeight="1" x14ac:dyDescent="0.2">
      <c r="A46" s="10" t="s">
        <v>110</v>
      </c>
      <c r="B46" s="10"/>
      <c r="C46" s="10"/>
      <c r="D46" s="10"/>
      <c r="E46" s="10"/>
      <c r="F46" s="10"/>
      <c r="G46" s="11"/>
      <c r="H46" s="84"/>
      <c r="I46" s="76">
        <v>0</v>
      </c>
      <c r="J46" s="84"/>
      <c r="K46" s="62">
        <v>0</v>
      </c>
      <c r="L46" s="85"/>
      <c r="M46" s="72">
        <v>0</v>
      </c>
      <c r="N46" s="79"/>
      <c r="O46" s="62">
        <v>0</v>
      </c>
    </row>
    <row r="47" spans="1:15" ht="10.15" customHeight="1" x14ac:dyDescent="0.2">
      <c r="A47" s="10"/>
      <c r="B47" s="10"/>
      <c r="C47" s="10"/>
      <c r="D47" s="10"/>
      <c r="E47" s="10"/>
      <c r="F47" s="10"/>
      <c r="G47" s="11"/>
      <c r="H47" s="57"/>
      <c r="I47" s="70"/>
      <c r="J47" s="57"/>
      <c r="K47" s="86"/>
      <c r="L47" s="77"/>
      <c r="M47" s="87"/>
      <c r="N47" s="77"/>
      <c r="O47" s="86"/>
    </row>
    <row r="48" spans="1:15" ht="15" customHeight="1" thickBot="1" x14ac:dyDescent="0.25">
      <c r="A48" s="10"/>
      <c r="B48" s="10"/>
      <c r="C48" s="10"/>
      <c r="D48" s="10"/>
      <c r="E48" s="10"/>
      <c r="F48" s="10"/>
      <c r="G48" s="11"/>
      <c r="H48" s="57"/>
      <c r="I48" s="82">
        <f>SUM(I45:I47)</f>
        <v>22669</v>
      </c>
      <c r="J48" s="57"/>
      <c r="K48" s="83">
        <f>SUM(K45:K46)</f>
        <v>-93481</v>
      </c>
      <c r="L48" s="57"/>
      <c r="M48" s="88">
        <f>SUM(M45:M47)</f>
        <v>135470</v>
      </c>
      <c r="N48" s="57"/>
      <c r="O48" s="83">
        <f>SUM(O45:O46)</f>
        <v>54588</v>
      </c>
    </row>
    <row r="49" spans="1:15" ht="15" customHeight="1" thickTop="1" x14ac:dyDescent="0.2">
      <c r="A49" s="17"/>
      <c r="B49" s="10"/>
      <c r="C49" s="10"/>
      <c r="D49" s="10"/>
      <c r="E49" s="10"/>
      <c r="F49" s="10"/>
      <c r="G49" s="11"/>
      <c r="H49" s="57"/>
      <c r="I49" s="73"/>
      <c r="J49" s="57"/>
      <c r="K49" s="59"/>
      <c r="L49" s="57"/>
      <c r="M49" s="71"/>
      <c r="N49" s="57"/>
      <c r="O49" s="59"/>
    </row>
    <row r="50" spans="1:15" ht="15" customHeight="1" x14ac:dyDescent="0.2">
      <c r="A50" s="17" t="s">
        <v>111</v>
      </c>
      <c r="B50" s="17"/>
      <c r="C50" s="17"/>
      <c r="D50" s="17"/>
      <c r="E50" s="17"/>
      <c r="G50" s="11"/>
      <c r="H50" s="57"/>
      <c r="I50" s="73"/>
      <c r="J50" s="57"/>
      <c r="K50" s="59"/>
      <c r="L50" s="57"/>
      <c r="M50" s="71"/>
      <c r="N50" s="57"/>
      <c r="O50" s="59"/>
    </row>
    <row r="51" spans="1:15" ht="15" customHeight="1" x14ac:dyDescent="0.2">
      <c r="A51" s="10" t="s">
        <v>109</v>
      </c>
      <c r="B51" s="10"/>
      <c r="C51" s="10"/>
      <c r="D51" s="10"/>
      <c r="E51" s="10"/>
      <c r="F51" s="10"/>
      <c r="G51" s="11"/>
      <c r="H51" s="84"/>
      <c r="I51" s="70">
        <v>815830</v>
      </c>
      <c r="J51" s="84"/>
      <c r="K51" s="59">
        <v>1201220</v>
      </c>
      <c r="L51" s="85"/>
      <c r="M51" s="70">
        <v>135470</v>
      </c>
      <c r="N51" s="77"/>
      <c r="O51" s="59">
        <v>54588</v>
      </c>
    </row>
    <row r="52" spans="1:15" ht="15" customHeight="1" x14ac:dyDescent="0.2">
      <c r="A52" s="10" t="s">
        <v>110</v>
      </c>
      <c r="B52" s="10"/>
      <c r="C52" s="10"/>
      <c r="D52" s="10"/>
      <c r="E52" s="10"/>
      <c r="F52" s="10"/>
      <c r="G52" s="11"/>
      <c r="H52" s="84"/>
      <c r="I52" s="76">
        <v>0</v>
      </c>
      <c r="J52" s="84"/>
      <c r="K52" s="62">
        <v>0</v>
      </c>
      <c r="L52" s="85"/>
      <c r="M52" s="72">
        <v>0</v>
      </c>
      <c r="N52" s="79"/>
      <c r="O52" s="62">
        <v>0</v>
      </c>
    </row>
    <row r="53" spans="1:15" ht="10.15" customHeight="1" x14ac:dyDescent="0.2">
      <c r="A53" s="10"/>
      <c r="B53" s="10"/>
      <c r="C53" s="10"/>
      <c r="D53" s="10"/>
      <c r="E53" s="10"/>
      <c r="F53" s="10"/>
      <c r="G53" s="11"/>
      <c r="H53" s="57"/>
      <c r="I53" s="70"/>
      <c r="J53" s="57"/>
      <c r="K53" s="86"/>
      <c r="L53" s="77"/>
      <c r="M53" s="87"/>
      <c r="N53" s="77"/>
      <c r="O53" s="86"/>
    </row>
    <row r="54" spans="1:15" ht="15" customHeight="1" thickBot="1" x14ac:dyDescent="0.25">
      <c r="A54" s="10"/>
      <c r="B54" s="10"/>
      <c r="C54" s="10"/>
      <c r="D54" s="10"/>
      <c r="E54" s="10"/>
      <c r="F54" s="10"/>
      <c r="G54" s="11"/>
      <c r="H54" s="57"/>
      <c r="I54" s="82">
        <f>SUM(I51:I53)</f>
        <v>815830</v>
      </c>
      <c r="J54" s="57"/>
      <c r="K54" s="83">
        <f>SUM(K51:K53)</f>
        <v>1201220</v>
      </c>
      <c r="L54" s="57"/>
      <c r="M54" s="82">
        <f>SUM(M51:M53)</f>
        <v>135470</v>
      </c>
      <c r="N54" s="57"/>
      <c r="O54" s="83">
        <f>SUM(O51:O53)</f>
        <v>54588</v>
      </c>
    </row>
    <row r="55" spans="1:15" ht="15" customHeight="1" thickTop="1" x14ac:dyDescent="0.2">
      <c r="A55" s="10"/>
      <c r="B55" s="10"/>
      <c r="C55" s="10"/>
      <c r="D55" s="10"/>
      <c r="E55" s="10"/>
      <c r="F55" s="10"/>
      <c r="G55" s="11"/>
      <c r="H55" s="57"/>
      <c r="I55" s="70"/>
      <c r="J55" s="57"/>
      <c r="K55" s="59"/>
      <c r="L55" s="57"/>
      <c r="M55" s="71"/>
      <c r="N55" s="57"/>
      <c r="O55" s="59"/>
    </row>
    <row r="56" spans="1:15" ht="15" customHeight="1" x14ac:dyDescent="0.2">
      <c r="A56" s="17"/>
      <c r="B56" s="17"/>
      <c r="C56" s="10"/>
      <c r="D56" s="10"/>
      <c r="E56" s="10"/>
      <c r="F56" s="10"/>
      <c r="G56" s="11"/>
      <c r="H56" s="57"/>
      <c r="I56" s="70"/>
      <c r="J56" s="57"/>
      <c r="K56" s="59"/>
      <c r="L56" s="57"/>
      <c r="M56" s="71"/>
      <c r="N56" s="57"/>
      <c r="O56" s="59"/>
    </row>
    <row r="57" spans="1:15" ht="15" customHeight="1" x14ac:dyDescent="0.2">
      <c r="A57" s="17" t="s">
        <v>112</v>
      </c>
      <c r="B57" s="10"/>
      <c r="C57" s="10"/>
      <c r="D57" s="10"/>
      <c r="E57" s="10"/>
      <c r="F57" s="10"/>
      <c r="G57" s="11"/>
      <c r="H57" s="84"/>
      <c r="I57" s="73"/>
      <c r="J57" s="84"/>
      <c r="K57" s="89"/>
      <c r="L57" s="84"/>
      <c r="M57" s="90"/>
      <c r="N57" s="84"/>
      <c r="O57" s="89"/>
    </row>
    <row r="58" spans="1:15" ht="10.15" customHeight="1" x14ac:dyDescent="0.2">
      <c r="A58" s="17"/>
      <c r="B58" s="10"/>
      <c r="C58" s="10"/>
      <c r="D58" s="10"/>
      <c r="E58" s="10"/>
      <c r="F58" s="10"/>
      <c r="G58" s="11"/>
      <c r="H58" s="57"/>
      <c r="I58" s="70"/>
      <c r="J58" s="57"/>
      <c r="K58" s="63"/>
      <c r="L58" s="57"/>
      <c r="M58" s="70"/>
      <c r="N58" s="77"/>
      <c r="O58" s="63"/>
    </row>
    <row r="59" spans="1:15" ht="15" customHeight="1" x14ac:dyDescent="0.2">
      <c r="A59" s="10" t="s">
        <v>113</v>
      </c>
      <c r="B59" s="10"/>
      <c r="C59" s="10"/>
      <c r="D59" s="10"/>
      <c r="E59" s="10"/>
      <c r="F59" s="10"/>
      <c r="G59" s="91"/>
      <c r="H59" s="92"/>
      <c r="I59" s="157">
        <v>6.2822096815485133E-3</v>
      </c>
      <c r="J59" s="156"/>
      <c r="K59" s="94">
        <v>-2.6012900568782627E-2</v>
      </c>
      <c r="L59" s="156"/>
      <c r="M59" s="157">
        <v>3.7697153860709473E-2</v>
      </c>
      <c r="N59" s="156"/>
      <c r="O59" s="94">
        <v>1.5190169299095068E-2</v>
      </c>
    </row>
    <row r="60" spans="1:15" ht="13.7" customHeight="1" x14ac:dyDescent="0.2">
      <c r="A60" s="10"/>
      <c r="B60" s="10"/>
      <c r="C60" s="10"/>
      <c r="D60" s="10"/>
      <c r="E60" s="10"/>
      <c r="F60" s="10"/>
      <c r="G60" s="75"/>
      <c r="H60" s="93"/>
      <c r="I60" s="58"/>
      <c r="J60" s="93"/>
      <c r="K60" s="59"/>
      <c r="L60" s="93"/>
      <c r="M60" s="59"/>
      <c r="N60" s="93"/>
      <c r="O60" s="59"/>
    </row>
    <row r="61" spans="1:15" ht="9" customHeight="1" x14ac:dyDescent="0.2">
      <c r="A61" s="10"/>
      <c r="B61" s="10"/>
      <c r="C61" s="10"/>
      <c r="D61" s="10"/>
      <c r="E61" s="10"/>
      <c r="F61" s="10"/>
      <c r="G61" s="75"/>
      <c r="H61" s="93"/>
      <c r="I61" s="58"/>
      <c r="J61" s="93"/>
      <c r="K61" s="59"/>
      <c r="L61" s="93"/>
      <c r="M61" s="59"/>
      <c r="N61" s="93"/>
      <c r="O61" s="59"/>
    </row>
    <row r="62" spans="1:15" ht="21.95" customHeight="1" x14ac:dyDescent="0.2">
      <c r="A62" s="35" t="str">
        <f>+'5 (3m)'!A62</f>
        <v>The notes to the interim financial information are an integral part of this financial information.</v>
      </c>
      <c r="B62" s="36"/>
      <c r="C62" s="36"/>
      <c r="D62" s="36"/>
      <c r="E62" s="35"/>
      <c r="F62" s="35"/>
      <c r="G62" s="37"/>
      <c r="H62" s="60"/>
      <c r="I62" s="61"/>
      <c r="J62" s="60"/>
      <c r="K62" s="62"/>
      <c r="L62" s="60"/>
      <c r="M62" s="62"/>
      <c r="N62" s="60"/>
      <c r="O62" s="62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8E404-FBBA-40EB-881E-92F1F0FB4B8A}">
  <dimension ref="A1:X37"/>
  <sheetViews>
    <sheetView tabSelected="1" topLeftCell="A12" zoomScale="85" zoomScaleNormal="85" zoomScaleSheetLayoutView="85" workbookViewId="0">
      <selection activeCell="AB29" sqref="AB29"/>
    </sheetView>
  </sheetViews>
  <sheetFormatPr defaultColWidth="9.140625" defaultRowHeight="16.5" customHeight="1" x14ac:dyDescent="0.2"/>
  <cols>
    <col min="1" max="2" width="1.5703125" style="166" customWidth="1"/>
    <col min="3" max="3" width="31.7109375" style="166" customWidth="1"/>
    <col min="4" max="4" width="4.5703125" style="166" customWidth="1"/>
    <col min="5" max="5" width="0.7109375" style="166" customWidth="1"/>
    <col min="6" max="6" width="10.7109375" style="166" customWidth="1"/>
    <col min="7" max="7" width="0.7109375" style="166" customWidth="1"/>
    <col min="8" max="8" width="10.7109375" style="166" customWidth="1"/>
    <col min="9" max="9" width="0.7109375" style="166" customWidth="1"/>
    <col min="10" max="10" width="14.7109375" style="166" customWidth="1"/>
    <col min="11" max="11" width="0.7109375" style="166" customWidth="1"/>
    <col min="12" max="12" width="10.7109375" style="166" customWidth="1"/>
    <col min="13" max="13" width="0.7109375" style="166" customWidth="1"/>
    <col min="14" max="14" width="15.5703125" style="166" customWidth="1"/>
    <col min="15" max="15" width="0.7109375" style="166" customWidth="1"/>
    <col min="16" max="16" width="10.7109375" style="166" customWidth="1"/>
    <col min="17" max="17" width="0.7109375" style="166" customWidth="1"/>
    <col min="18" max="18" width="10.7109375" style="166" customWidth="1"/>
    <col min="19" max="19" width="0.7109375" style="166" customWidth="1"/>
    <col min="20" max="20" width="10.7109375" style="166" customWidth="1"/>
    <col min="21" max="21" width="0.7109375" style="166" customWidth="1"/>
    <col min="22" max="22" width="10.7109375" style="166" customWidth="1"/>
    <col min="23" max="23" width="0.7109375" style="166" customWidth="1"/>
    <col min="24" max="24" width="10.7109375" style="166" customWidth="1"/>
    <col min="25" max="16384" width="9.140625" style="166"/>
  </cols>
  <sheetData>
    <row r="1" spans="1:24" ht="16.5" customHeight="1" x14ac:dyDescent="0.2">
      <c r="A1" s="1" t="str">
        <f>+'6 (9m)'!A1</f>
        <v>S Hotels and Resorts Public Company Limited</v>
      </c>
      <c r="B1" s="1"/>
      <c r="C1" s="1"/>
      <c r="D1" s="1"/>
      <c r="E1" s="1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</row>
    <row r="2" spans="1:24" ht="16.5" customHeight="1" x14ac:dyDescent="0.2">
      <c r="A2" s="17" t="s">
        <v>226</v>
      </c>
      <c r="B2" s="17"/>
      <c r="C2" s="1"/>
      <c r="D2" s="1"/>
      <c r="E2" s="1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</row>
    <row r="3" spans="1:24" ht="16.5" customHeight="1" x14ac:dyDescent="0.2">
      <c r="A3" s="36" t="str">
        <f>+'6 (9m)'!A3</f>
        <v>For the nine-month period ended 30 September 2023</v>
      </c>
      <c r="B3" s="36"/>
      <c r="C3" s="5"/>
      <c r="D3" s="5"/>
      <c r="E3" s="5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4" spans="1:24" ht="16.5" customHeight="1" x14ac:dyDescent="0.2">
      <c r="A4" s="17"/>
      <c r="B4" s="17"/>
      <c r="C4" s="1"/>
      <c r="D4" s="1"/>
      <c r="E4" s="1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</row>
    <row r="5" spans="1:24" ht="16.5" customHeight="1" x14ac:dyDescent="0.2">
      <c r="A5" s="17"/>
      <c r="B5" s="17"/>
      <c r="C5" s="1"/>
      <c r="D5" s="1"/>
      <c r="E5" s="1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</row>
    <row r="6" spans="1:24" ht="16.5" customHeight="1" x14ac:dyDescent="0.2">
      <c r="A6" s="1"/>
      <c r="B6" s="1"/>
      <c r="C6" s="1"/>
      <c r="D6" s="1"/>
      <c r="E6" s="1"/>
      <c r="F6" s="175" t="s">
        <v>227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</row>
    <row r="7" spans="1:24" ht="16.5" customHeight="1" x14ac:dyDescent="0.2">
      <c r="A7" s="1"/>
      <c r="B7" s="1"/>
      <c r="C7" s="1"/>
      <c r="D7" s="1"/>
      <c r="E7" s="1"/>
      <c r="F7" s="176" t="s">
        <v>115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95"/>
      <c r="X7" s="95"/>
    </row>
    <row r="8" spans="1:24" ht="16.5" customHeight="1" x14ac:dyDescent="0.2">
      <c r="A8" s="1"/>
      <c r="B8" s="1"/>
      <c r="C8" s="1"/>
      <c r="D8" s="1"/>
      <c r="E8" s="1"/>
      <c r="F8" s="95"/>
      <c r="G8" s="95"/>
      <c r="H8" s="95"/>
      <c r="I8" s="95"/>
      <c r="J8" s="95"/>
      <c r="K8" s="95"/>
      <c r="L8" s="95"/>
      <c r="M8" s="95"/>
      <c r="N8" s="95"/>
      <c r="O8" s="95"/>
      <c r="P8" s="176" t="s">
        <v>79</v>
      </c>
      <c r="Q8" s="176"/>
      <c r="R8" s="176"/>
      <c r="S8" s="176"/>
      <c r="T8" s="176"/>
      <c r="U8" s="95"/>
      <c r="V8" s="80"/>
      <c r="W8" s="95"/>
      <c r="X8" s="95"/>
    </row>
    <row r="9" spans="1:24" ht="16.5" customHeight="1" x14ac:dyDescent="0.2">
      <c r="A9" s="1"/>
      <c r="B9" s="1"/>
      <c r="C9" s="1"/>
      <c r="D9" s="1"/>
      <c r="E9" s="1"/>
      <c r="F9" s="95"/>
      <c r="G9" s="95"/>
      <c r="H9" s="95"/>
      <c r="I9" s="95"/>
      <c r="J9" s="95"/>
      <c r="K9" s="95"/>
      <c r="L9" s="95"/>
      <c r="M9" s="95"/>
      <c r="N9" s="95"/>
      <c r="O9" s="95"/>
      <c r="P9" s="177" t="s">
        <v>116</v>
      </c>
      <c r="Q9" s="177"/>
      <c r="R9" s="177"/>
      <c r="S9" s="95"/>
      <c r="T9" s="95"/>
      <c r="U9" s="95"/>
      <c r="V9" s="80"/>
      <c r="W9" s="95"/>
      <c r="X9" s="95"/>
    </row>
    <row r="10" spans="1:24" ht="16.5" customHeight="1" x14ac:dyDescent="0.2">
      <c r="A10" s="1"/>
      <c r="B10" s="1"/>
      <c r="C10" s="1"/>
      <c r="D10" s="1"/>
      <c r="E10" s="1"/>
      <c r="F10" s="95"/>
      <c r="G10" s="95"/>
      <c r="H10" s="95"/>
      <c r="I10" s="95"/>
      <c r="J10" s="95"/>
      <c r="K10" s="95"/>
      <c r="L10" s="95"/>
      <c r="M10" s="80"/>
      <c r="N10" s="95"/>
      <c r="O10" s="95"/>
      <c r="P10" s="175" t="s">
        <v>117</v>
      </c>
      <c r="Q10" s="175"/>
      <c r="R10" s="175"/>
      <c r="S10" s="95"/>
      <c r="T10" s="80"/>
      <c r="U10" s="80"/>
      <c r="V10" s="80"/>
      <c r="W10" s="95"/>
      <c r="X10" s="95"/>
    </row>
    <row r="11" spans="1:24" ht="16.5" customHeight="1" x14ac:dyDescent="0.2">
      <c r="A11" s="1"/>
      <c r="B11" s="1"/>
      <c r="C11" s="1"/>
      <c r="D11" s="1"/>
      <c r="E11" s="1"/>
      <c r="F11" s="95"/>
      <c r="G11" s="95"/>
      <c r="H11" s="95"/>
      <c r="I11" s="95"/>
      <c r="J11" s="64" t="s">
        <v>118</v>
      </c>
      <c r="K11" s="95"/>
      <c r="L11" s="64"/>
      <c r="M11" s="95"/>
      <c r="N11" s="95"/>
      <c r="O11" s="95"/>
      <c r="P11" s="95"/>
      <c r="Q11" s="95"/>
      <c r="R11" s="95"/>
      <c r="S11" s="95"/>
      <c r="T11" s="80"/>
      <c r="U11" s="80"/>
      <c r="V11" s="64" t="s">
        <v>64</v>
      </c>
      <c r="W11" s="95"/>
      <c r="X11" s="95"/>
    </row>
    <row r="12" spans="1:24" ht="16.5" customHeight="1" x14ac:dyDescent="0.2">
      <c r="A12" s="96"/>
      <c r="B12" s="96"/>
      <c r="C12" s="96"/>
      <c r="D12" s="96"/>
      <c r="E12" s="96"/>
      <c r="F12" s="64" t="s">
        <v>119</v>
      </c>
      <c r="G12" s="64"/>
      <c r="H12" s="64"/>
      <c r="I12" s="64"/>
      <c r="J12" s="64" t="s">
        <v>120</v>
      </c>
      <c r="K12" s="64"/>
      <c r="L12" s="64"/>
      <c r="M12" s="64"/>
      <c r="N12" s="64"/>
      <c r="O12" s="64"/>
      <c r="P12" s="64"/>
      <c r="Q12" s="64"/>
      <c r="R12" s="64" t="s">
        <v>121</v>
      </c>
      <c r="S12" s="80"/>
      <c r="T12" s="64" t="s">
        <v>122</v>
      </c>
      <c r="U12" s="95"/>
      <c r="V12" s="64" t="s">
        <v>123</v>
      </c>
      <c r="W12" s="64"/>
      <c r="X12" s="80"/>
    </row>
    <row r="13" spans="1:24" ht="16.5" customHeight="1" x14ac:dyDescent="0.2">
      <c r="A13" s="96"/>
      <c r="B13" s="96"/>
      <c r="C13" s="96"/>
      <c r="D13" s="96"/>
      <c r="E13" s="96"/>
      <c r="F13" s="64" t="s">
        <v>124</v>
      </c>
      <c r="G13" s="64"/>
      <c r="H13" s="64" t="s">
        <v>125</v>
      </c>
      <c r="I13" s="64"/>
      <c r="J13" s="64" t="s">
        <v>126</v>
      </c>
      <c r="K13" s="64"/>
      <c r="L13" s="64" t="s">
        <v>127</v>
      </c>
      <c r="M13" s="64"/>
      <c r="N13" s="64" t="s">
        <v>128</v>
      </c>
      <c r="O13" s="64"/>
      <c r="P13" s="64" t="s">
        <v>129</v>
      </c>
      <c r="Q13" s="64"/>
      <c r="R13" s="64" t="s">
        <v>130</v>
      </c>
      <c r="S13" s="64"/>
      <c r="T13" s="64" t="s">
        <v>131</v>
      </c>
      <c r="U13" s="64"/>
      <c r="V13" s="64" t="s">
        <v>132</v>
      </c>
      <c r="W13" s="64"/>
      <c r="X13" s="64" t="s">
        <v>133</v>
      </c>
    </row>
    <row r="14" spans="1:24" ht="16.5" customHeight="1" x14ac:dyDescent="0.2">
      <c r="A14" s="96"/>
      <c r="B14" s="96"/>
      <c r="C14" s="96"/>
      <c r="D14" s="96"/>
      <c r="E14" s="96"/>
      <c r="F14" s="64" t="s">
        <v>134</v>
      </c>
      <c r="G14" s="64"/>
      <c r="H14" s="64" t="s">
        <v>134</v>
      </c>
      <c r="I14" s="64"/>
      <c r="J14" s="64" t="s">
        <v>135</v>
      </c>
      <c r="K14" s="64"/>
      <c r="L14" s="64" t="s">
        <v>136</v>
      </c>
      <c r="M14" s="64"/>
      <c r="N14" s="64" t="s">
        <v>137</v>
      </c>
      <c r="O14" s="64"/>
      <c r="P14" s="64" t="s">
        <v>138</v>
      </c>
      <c r="Q14" s="64"/>
      <c r="R14" s="64" t="s">
        <v>139</v>
      </c>
      <c r="S14" s="64"/>
      <c r="T14" s="64" t="s">
        <v>140</v>
      </c>
      <c r="U14" s="64"/>
      <c r="V14" s="64" t="s">
        <v>141</v>
      </c>
      <c r="W14" s="64"/>
      <c r="X14" s="64" t="s">
        <v>142</v>
      </c>
    </row>
    <row r="15" spans="1:24" ht="16.5" customHeight="1" x14ac:dyDescent="0.2">
      <c r="A15" s="96"/>
      <c r="B15" s="96"/>
      <c r="C15" s="96"/>
      <c r="D15" s="7" t="s">
        <v>82</v>
      </c>
      <c r="E15" s="2"/>
      <c r="F15" s="97" t="s">
        <v>11</v>
      </c>
      <c r="G15" s="64"/>
      <c r="H15" s="97" t="s">
        <v>11</v>
      </c>
      <c r="I15" s="64"/>
      <c r="J15" s="97" t="s">
        <v>11</v>
      </c>
      <c r="K15" s="64"/>
      <c r="L15" s="97" t="s">
        <v>11</v>
      </c>
      <c r="M15" s="64"/>
      <c r="N15" s="97" t="s">
        <v>11</v>
      </c>
      <c r="O15" s="64"/>
      <c r="P15" s="97" t="s">
        <v>11</v>
      </c>
      <c r="Q15" s="64"/>
      <c r="R15" s="97" t="s">
        <v>11</v>
      </c>
      <c r="S15" s="64"/>
      <c r="T15" s="97" t="s">
        <v>11</v>
      </c>
      <c r="U15" s="64"/>
      <c r="V15" s="97" t="s">
        <v>11</v>
      </c>
      <c r="W15" s="64"/>
      <c r="X15" s="97" t="s">
        <v>11</v>
      </c>
    </row>
    <row r="16" spans="1:24" ht="16.5" customHeight="1" x14ac:dyDescent="0.2">
      <c r="A16" s="10"/>
      <c r="B16" s="10"/>
      <c r="C16" s="96"/>
      <c r="D16" s="96"/>
      <c r="E16" s="96"/>
      <c r="F16" s="71"/>
      <c r="G16" s="59"/>
      <c r="H16" s="71"/>
      <c r="I16" s="59"/>
      <c r="J16" s="98"/>
      <c r="K16" s="59"/>
      <c r="L16" s="98"/>
      <c r="M16" s="59"/>
      <c r="N16" s="71"/>
      <c r="O16" s="59"/>
      <c r="P16" s="71"/>
      <c r="Q16" s="59"/>
      <c r="R16" s="71"/>
      <c r="S16" s="59"/>
      <c r="T16" s="71"/>
      <c r="U16" s="59"/>
      <c r="V16" s="71"/>
      <c r="W16" s="59"/>
      <c r="X16" s="71"/>
    </row>
    <row r="17" spans="1:24" ht="16.5" customHeight="1" x14ac:dyDescent="0.2">
      <c r="A17" s="17" t="s">
        <v>143</v>
      </c>
      <c r="B17" s="99"/>
      <c r="C17" s="96"/>
      <c r="D17" s="96"/>
      <c r="E17" s="96"/>
      <c r="F17" s="71">
        <v>17968200</v>
      </c>
      <c r="G17" s="59"/>
      <c r="H17" s="71">
        <v>3335184</v>
      </c>
      <c r="I17" s="59"/>
      <c r="J17" s="71">
        <v>-2119141</v>
      </c>
      <c r="K17" s="59"/>
      <c r="L17" s="71">
        <v>43754</v>
      </c>
      <c r="M17" s="59"/>
      <c r="N17" s="71">
        <v>-3702905</v>
      </c>
      <c r="O17" s="59"/>
      <c r="P17" s="71">
        <v>81603</v>
      </c>
      <c r="Q17" s="59"/>
      <c r="R17" s="71">
        <v>412474</v>
      </c>
      <c r="S17" s="59"/>
      <c r="T17" s="71">
        <f>SUM(P17:R17)</f>
        <v>494077</v>
      </c>
      <c r="U17" s="59"/>
      <c r="V17" s="71">
        <f>SUM(T17,F17:N17)</f>
        <v>16019169</v>
      </c>
      <c r="W17" s="59"/>
      <c r="X17" s="71">
        <f>SUM(V17)</f>
        <v>16019169</v>
      </c>
    </row>
    <row r="18" spans="1:24" ht="16.5" customHeight="1" x14ac:dyDescent="0.2">
      <c r="A18" s="10" t="s">
        <v>234</v>
      </c>
      <c r="B18" s="96"/>
      <c r="C18" s="10"/>
      <c r="D18" s="96"/>
      <c r="E18" s="96"/>
      <c r="F18" s="71"/>
      <c r="G18" s="59"/>
      <c r="H18" s="71"/>
      <c r="I18" s="59"/>
      <c r="J18" s="71"/>
      <c r="K18" s="59"/>
      <c r="L18" s="71"/>
      <c r="M18" s="59"/>
      <c r="N18" s="71"/>
      <c r="O18" s="59"/>
      <c r="P18" s="71"/>
      <c r="Q18" s="59"/>
      <c r="R18" s="71"/>
      <c r="S18" s="59"/>
      <c r="T18" s="71"/>
      <c r="U18" s="59"/>
      <c r="V18" s="71"/>
      <c r="W18" s="59"/>
      <c r="X18" s="71"/>
    </row>
    <row r="19" spans="1:24" ht="16.5" customHeight="1" x14ac:dyDescent="0.2">
      <c r="B19" s="96" t="s">
        <v>236</v>
      </c>
      <c r="D19" s="10"/>
      <c r="E19" s="10"/>
      <c r="F19" s="71"/>
      <c r="G19" s="59"/>
      <c r="H19" s="71"/>
      <c r="I19" s="59"/>
      <c r="J19" s="71"/>
      <c r="K19" s="59"/>
      <c r="L19" s="71"/>
      <c r="M19" s="59"/>
      <c r="N19" s="71"/>
      <c r="O19" s="59"/>
      <c r="P19" s="71"/>
      <c r="Q19" s="59"/>
      <c r="R19" s="71"/>
      <c r="S19" s="59"/>
      <c r="T19" s="71"/>
      <c r="U19" s="59"/>
      <c r="V19" s="71"/>
      <c r="W19" s="59"/>
      <c r="X19" s="71"/>
    </row>
    <row r="20" spans="1:24" ht="16.5" customHeight="1" x14ac:dyDescent="0.2">
      <c r="A20" s="10"/>
      <c r="B20" s="96" t="s">
        <v>235</v>
      </c>
      <c r="C20" s="10"/>
      <c r="D20" s="100">
        <v>15</v>
      </c>
      <c r="E20" s="100"/>
      <c r="F20" s="71">
        <v>0</v>
      </c>
      <c r="G20" s="59"/>
      <c r="H20" s="71">
        <v>-417502</v>
      </c>
      <c r="I20" s="59"/>
      <c r="J20" s="71">
        <v>0</v>
      </c>
      <c r="K20" s="59"/>
      <c r="L20" s="71">
        <v>-43754</v>
      </c>
      <c r="M20" s="59"/>
      <c r="N20" s="71">
        <v>461256</v>
      </c>
      <c r="O20" s="59"/>
      <c r="P20" s="71">
        <v>0</v>
      </c>
      <c r="Q20" s="59"/>
      <c r="R20" s="71">
        <v>0</v>
      </c>
      <c r="S20" s="59"/>
      <c r="T20" s="71">
        <f>SUM(P20:R20)</f>
        <v>0</v>
      </c>
      <c r="U20" s="59"/>
      <c r="V20" s="71">
        <f>SUM(T20,F20:N20)</f>
        <v>0</v>
      </c>
      <c r="W20" s="59"/>
      <c r="X20" s="71">
        <f>SUM(V20:W20)</f>
        <v>0</v>
      </c>
    </row>
    <row r="21" spans="1:24" ht="16.5" customHeight="1" x14ac:dyDescent="0.2">
      <c r="A21" s="10" t="s">
        <v>148</v>
      </c>
      <c r="B21" s="96"/>
      <c r="C21" s="10"/>
      <c r="D21" s="10"/>
      <c r="E21" s="10"/>
      <c r="F21" s="71"/>
      <c r="G21" s="59"/>
      <c r="H21" s="71"/>
      <c r="I21" s="59"/>
      <c r="J21" s="71"/>
      <c r="K21" s="59"/>
      <c r="L21" s="71"/>
      <c r="M21" s="59"/>
      <c r="N21" s="71"/>
      <c r="O21" s="59"/>
      <c r="P21" s="71"/>
      <c r="Q21" s="59"/>
      <c r="R21" s="71"/>
      <c r="S21" s="59"/>
      <c r="T21" s="71"/>
      <c r="U21" s="59"/>
      <c r="V21" s="71"/>
      <c r="W21" s="59"/>
      <c r="X21" s="71"/>
    </row>
    <row r="22" spans="1:24" ht="16.5" customHeight="1" x14ac:dyDescent="0.2">
      <c r="A22" s="10"/>
      <c r="B22" s="10" t="s">
        <v>146</v>
      </c>
      <c r="C22" s="10"/>
      <c r="D22" s="96"/>
      <c r="E22" s="96"/>
      <c r="F22" s="72">
        <v>0</v>
      </c>
      <c r="G22" s="59"/>
      <c r="H22" s="72">
        <v>0</v>
      </c>
      <c r="I22" s="59"/>
      <c r="J22" s="72">
        <v>0</v>
      </c>
      <c r="K22" s="59"/>
      <c r="L22" s="72">
        <v>0</v>
      </c>
      <c r="M22" s="59"/>
      <c r="N22" s="72">
        <f>'6 (9m)'!I48</f>
        <v>22669</v>
      </c>
      <c r="O22" s="59"/>
      <c r="P22" s="72">
        <v>-2232</v>
      </c>
      <c r="Q22" s="59"/>
      <c r="R22" s="72">
        <v>795393</v>
      </c>
      <c r="S22" s="59"/>
      <c r="T22" s="72">
        <f>SUM(P22:R22)</f>
        <v>793161</v>
      </c>
      <c r="U22" s="59"/>
      <c r="V22" s="72">
        <f>SUM(F22:N22,T22)</f>
        <v>815830</v>
      </c>
      <c r="W22" s="59"/>
      <c r="X22" s="72">
        <f>SUM(V22)</f>
        <v>815830</v>
      </c>
    </row>
    <row r="23" spans="1:24" ht="16.5" customHeight="1" x14ac:dyDescent="0.2">
      <c r="A23" s="17"/>
      <c r="B23" s="17"/>
      <c r="C23" s="96"/>
      <c r="D23" s="10"/>
      <c r="E23" s="10"/>
      <c r="F23" s="71"/>
      <c r="G23" s="59"/>
      <c r="H23" s="71"/>
      <c r="I23" s="59"/>
      <c r="J23" s="71"/>
      <c r="K23" s="59"/>
      <c r="L23" s="71"/>
      <c r="M23" s="59"/>
      <c r="N23" s="71"/>
      <c r="O23" s="59"/>
      <c r="P23" s="71"/>
      <c r="Q23" s="59"/>
      <c r="R23" s="71"/>
      <c r="S23" s="59"/>
      <c r="T23" s="71"/>
      <c r="U23" s="59"/>
      <c r="V23" s="71"/>
      <c r="W23" s="59"/>
      <c r="X23" s="71"/>
    </row>
    <row r="24" spans="1:24" ht="16.5" customHeight="1" thickBot="1" x14ac:dyDescent="0.25">
      <c r="A24" s="17" t="s">
        <v>208</v>
      </c>
      <c r="B24" s="17"/>
      <c r="C24" s="96"/>
      <c r="D24" s="96"/>
      <c r="E24" s="96"/>
      <c r="F24" s="88">
        <f>SUM(F17:F22)</f>
        <v>17968200</v>
      </c>
      <c r="G24" s="59"/>
      <c r="H24" s="88">
        <f>SUM(H17:H22)</f>
        <v>2917682</v>
      </c>
      <c r="I24" s="59"/>
      <c r="J24" s="88">
        <f>SUM(J17:J22)</f>
        <v>-2119141</v>
      </c>
      <c r="K24" s="59"/>
      <c r="L24" s="88">
        <f>SUM(L17:L22)</f>
        <v>0</v>
      </c>
      <c r="M24" s="59"/>
      <c r="N24" s="88">
        <f>SUM(N17:N22)</f>
        <v>-3218980</v>
      </c>
      <c r="O24" s="59"/>
      <c r="P24" s="88">
        <f>SUM(P17:P22)</f>
        <v>79371</v>
      </c>
      <c r="Q24" s="59"/>
      <c r="R24" s="88">
        <f>SUM(R17:R22)</f>
        <v>1207867</v>
      </c>
      <c r="S24" s="59"/>
      <c r="T24" s="88">
        <f>SUM(T17:T22)</f>
        <v>1287238</v>
      </c>
      <c r="U24" s="59"/>
      <c r="V24" s="88">
        <f>SUM(T24,F24:N24)</f>
        <v>16834999</v>
      </c>
      <c r="W24" s="59"/>
      <c r="X24" s="88">
        <f>SUM(X17:X22)</f>
        <v>16834999</v>
      </c>
    </row>
    <row r="25" spans="1:24" ht="16.5" customHeight="1" thickTop="1" x14ac:dyDescent="0.2">
      <c r="A25" s="17"/>
      <c r="B25" s="17"/>
      <c r="C25" s="96"/>
      <c r="D25" s="96"/>
      <c r="E25" s="96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</row>
    <row r="26" spans="1:24" ht="16.5" customHeight="1" x14ac:dyDescent="0.2">
      <c r="A26" s="17"/>
      <c r="B26" s="17"/>
      <c r="C26" s="96"/>
      <c r="D26" s="96"/>
      <c r="E26" s="96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</row>
    <row r="27" spans="1:24" ht="16.5" customHeight="1" x14ac:dyDescent="0.2">
      <c r="A27" s="17" t="s">
        <v>147</v>
      </c>
      <c r="B27" s="10"/>
      <c r="C27" s="96"/>
      <c r="D27" s="96"/>
      <c r="E27" s="96"/>
      <c r="F27" s="59">
        <v>17968200</v>
      </c>
      <c r="G27" s="59"/>
      <c r="H27" s="59">
        <v>3335184</v>
      </c>
      <c r="I27" s="59"/>
      <c r="J27" s="59">
        <v>-2119141</v>
      </c>
      <c r="K27" s="59"/>
      <c r="L27" s="59">
        <v>43754</v>
      </c>
      <c r="M27" s="59"/>
      <c r="N27" s="59">
        <v>-3717287</v>
      </c>
      <c r="O27" s="59"/>
      <c r="P27" s="59">
        <v>-10193</v>
      </c>
      <c r="Q27" s="59"/>
      <c r="R27" s="59">
        <v>381341</v>
      </c>
      <c r="S27" s="59"/>
      <c r="T27" s="171">
        <f>SUM(P27:R27)</f>
        <v>371148</v>
      </c>
      <c r="U27" s="171"/>
      <c r="V27" s="172">
        <f>SUM(F27:N27)+T27</f>
        <v>15881858</v>
      </c>
      <c r="W27" s="59"/>
      <c r="X27" s="59">
        <f>SUM(V27:W27)</f>
        <v>15881858</v>
      </c>
    </row>
    <row r="28" spans="1:24" ht="16.5" customHeight="1" x14ac:dyDescent="0.2">
      <c r="A28" s="10" t="s">
        <v>148</v>
      </c>
      <c r="B28" s="96"/>
      <c r="C28" s="10"/>
      <c r="D28" s="10"/>
      <c r="E28" s="10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</row>
    <row r="29" spans="1:24" ht="16.5" customHeight="1" x14ac:dyDescent="0.2">
      <c r="A29" s="10"/>
      <c r="B29" s="10" t="s">
        <v>146</v>
      </c>
      <c r="C29" s="10"/>
      <c r="D29" s="10"/>
      <c r="E29" s="10"/>
      <c r="F29" s="62">
        <v>0</v>
      </c>
      <c r="G29" s="59"/>
      <c r="H29" s="62">
        <v>0</v>
      </c>
      <c r="I29" s="59"/>
      <c r="J29" s="62">
        <v>0</v>
      </c>
      <c r="K29" s="59"/>
      <c r="L29" s="62">
        <v>0</v>
      </c>
      <c r="M29" s="59"/>
      <c r="N29" s="62">
        <v>-93481</v>
      </c>
      <c r="O29" s="59"/>
      <c r="P29" s="62">
        <v>157276</v>
      </c>
      <c r="Q29" s="59"/>
      <c r="R29" s="62">
        <v>1137425</v>
      </c>
      <c r="S29" s="59"/>
      <c r="T29" s="62">
        <f>SUM(P29:R29)</f>
        <v>1294701</v>
      </c>
      <c r="U29" s="59"/>
      <c r="V29" s="155">
        <f>SUM(F29:N29)+T29</f>
        <v>1201220</v>
      </c>
      <c r="W29" s="59"/>
      <c r="X29" s="155">
        <f t="shared" ref="X29" si="0">SUM(V29:W29)</f>
        <v>1201220</v>
      </c>
    </row>
    <row r="30" spans="1:24" ht="16.5" customHeight="1" x14ac:dyDescent="0.2">
      <c r="A30" s="17"/>
      <c r="B30" s="17"/>
      <c r="C30" s="96"/>
      <c r="D30" s="96"/>
      <c r="E30" s="96"/>
      <c r="F30" s="59"/>
      <c r="G30" s="59"/>
      <c r="H30" s="59"/>
      <c r="I30" s="59"/>
      <c r="J30" s="101"/>
      <c r="K30" s="59"/>
      <c r="L30" s="101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</row>
    <row r="31" spans="1:24" ht="16.5" customHeight="1" thickBot="1" x14ac:dyDescent="0.25">
      <c r="A31" s="17" t="s">
        <v>209</v>
      </c>
      <c r="B31" s="17"/>
      <c r="C31" s="96"/>
      <c r="D31" s="96"/>
      <c r="E31" s="96"/>
      <c r="F31" s="83">
        <f>SUM(F27:F29)</f>
        <v>17968200</v>
      </c>
      <c r="G31" s="59"/>
      <c r="H31" s="83">
        <f>SUM(H27:H29)</f>
        <v>3335184</v>
      </c>
      <c r="I31" s="59"/>
      <c r="J31" s="83">
        <f>SUM(J27:J29)</f>
        <v>-2119141</v>
      </c>
      <c r="K31" s="59"/>
      <c r="L31" s="83">
        <f>SUM(L27:L29)</f>
        <v>43754</v>
      </c>
      <c r="M31" s="59"/>
      <c r="N31" s="83">
        <f>SUM(N27:N29)</f>
        <v>-3810768</v>
      </c>
      <c r="O31" s="59"/>
      <c r="P31" s="83">
        <f>SUM(P27:P29)</f>
        <v>147083</v>
      </c>
      <c r="Q31" s="59"/>
      <c r="R31" s="83">
        <f>SUM(R27:R29)</f>
        <v>1518766</v>
      </c>
      <c r="S31" s="59"/>
      <c r="T31" s="83">
        <f>SUM(T27:T29)</f>
        <v>1665849</v>
      </c>
      <c r="U31" s="59"/>
      <c r="V31" s="83">
        <f>SUM(V27:V29)</f>
        <v>17083078</v>
      </c>
      <c r="W31" s="59"/>
      <c r="X31" s="83">
        <f>SUM(X27:X29)</f>
        <v>17083078</v>
      </c>
    </row>
    <row r="32" spans="1:24" ht="16.5" customHeight="1" thickTop="1" x14ac:dyDescent="0.2">
      <c r="A32" s="17"/>
      <c r="B32" s="17"/>
      <c r="C32" s="96"/>
      <c r="D32" s="96"/>
      <c r="E32" s="96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</row>
    <row r="33" spans="1:24" ht="16.5" customHeight="1" x14ac:dyDescent="0.2">
      <c r="A33" s="17"/>
      <c r="B33" s="17"/>
      <c r="C33" s="96"/>
      <c r="D33" s="96"/>
      <c r="E33" s="96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</row>
    <row r="34" spans="1:24" ht="16.5" customHeight="1" x14ac:dyDescent="0.2">
      <c r="A34" s="17"/>
      <c r="B34" s="17"/>
      <c r="C34" s="96"/>
      <c r="D34" s="96"/>
      <c r="E34" s="96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</row>
    <row r="35" spans="1:24" ht="16.5" customHeight="1" x14ac:dyDescent="0.2">
      <c r="A35" s="17"/>
      <c r="B35" s="17"/>
      <c r="C35" s="96"/>
      <c r="D35" s="96"/>
      <c r="E35" s="96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</row>
    <row r="36" spans="1:24" ht="12.75" customHeight="1" x14ac:dyDescent="0.2">
      <c r="A36" s="17"/>
      <c r="B36" s="17"/>
      <c r="C36" s="96"/>
      <c r="D36" s="96"/>
      <c r="E36" s="96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</row>
    <row r="37" spans="1:24" ht="21.95" customHeight="1" x14ac:dyDescent="0.2">
      <c r="A37" s="35" t="str">
        <f>+'6 (9m)'!A62</f>
        <v>The notes to the interim financial information are an integral part of this financial information.</v>
      </c>
      <c r="B37" s="35"/>
      <c r="C37" s="35"/>
      <c r="D37" s="35"/>
      <c r="E37" s="35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</row>
  </sheetData>
  <mergeCells count="5">
    <mergeCell ref="F6:X6"/>
    <mergeCell ref="F7:V7"/>
    <mergeCell ref="P8:T8"/>
    <mergeCell ref="P9:R9"/>
    <mergeCell ref="P10:R10"/>
  </mergeCells>
  <pageMargins left="0.3" right="0.3" top="0.5" bottom="0.6" header="0.49" footer="0.4"/>
  <pageSetup paperSize="9" scale="88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2A690-6E35-4C15-95C9-C4879E94497F}">
  <dimension ref="A1:M54"/>
  <sheetViews>
    <sheetView topLeftCell="A35" zoomScale="115" zoomScaleNormal="115" zoomScaleSheetLayoutView="100" workbookViewId="0">
      <selection activeCell="O157" sqref="O157"/>
    </sheetView>
  </sheetViews>
  <sheetFormatPr defaultColWidth="9.140625" defaultRowHeight="16.5" customHeight="1" x14ac:dyDescent="0.2"/>
  <cols>
    <col min="1" max="1" width="1.7109375" style="166" customWidth="1"/>
    <col min="2" max="2" width="37.5703125" style="166" customWidth="1"/>
    <col min="3" max="3" width="4.5703125" style="166" customWidth="1"/>
    <col min="4" max="4" width="0.7109375" style="166" customWidth="1"/>
    <col min="5" max="5" width="9.7109375" style="166" customWidth="1"/>
    <col min="6" max="6" width="0.7109375" style="166" customWidth="1"/>
    <col min="7" max="7" width="10.140625" style="166" customWidth="1"/>
    <col min="8" max="8" width="0.7109375" style="166" customWidth="1"/>
    <col min="9" max="9" width="9.7109375" style="166" customWidth="1"/>
    <col min="10" max="10" width="0.7109375" style="166" customWidth="1"/>
    <col min="11" max="11" width="13.28515625" style="166" customWidth="1"/>
    <col min="12" max="12" width="0.7109375" style="166" customWidth="1"/>
    <col min="13" max="13" width="9.42578125" style="166" customWidth="1"/>
    <col min="14" max="16384" width="9.140625" style="166"/>
  </cols>
  <sheetData>
    <row r="1" spans="1:13" ht="16.5" customHeight="1" x14ac:dyDescent="0.2">
      <c r="A1" s="1" t="str">
        <f>+'7'!A1</f>
        <v>S Hotels and Resorts Public Company Limited</v>
      </c>
      <c r="B1" s="1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6.5" customHeight="1" x14ac:dyDescent="0.2">
      <c r="A2" s="17" t="s">
        <v>226</v>
      </c>
      <c r="B2" s="17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16.5" customHeight="1" x14ac:dyDescent="0.2">
      <c r="A3" s="36" t="str">
        <f>+'7'!A3</f>
        <v>For the nine-month period ended 30 September 2023</v>
      </c>
      <c r="B3" s="36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ht="16.5" customHeight="1" x14ac:dyDescent="0.2">
      <c r="A4" s="17"/>
      <c r="B4" s="17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16.5" customHeight="1" x14ac:dyDescent="0.2">
      <c r="A5" s="17"/>
      <c r="B5" s="17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</row>
    <row r="6" spans="1:13" s="168" customFormat="1" ht="16.5" customHeight="1" x14ac:dyDescent="0.2">
      <c r="A6" s="104"/>
      <c r="B6" s="104"/>
      <c r="C6" s="104"/>
      <c r="D6" s="104"/>
      <c r="E6" s="178" t="s">
        <v>225</v>
      </c>
      <c r="F6" s="178"/>
      <c r="G6" s="178"/>
      <c r="H6" s="178"/>
      <c r="I6" s="178"/>
      <c r="J6" s="178"/>
      <c r="K6" s="178"/>
      <c r="L6" s="178"/>
      <c r="M6" s="178"/>
    </row>
    <row r="7" spans="1:13" s="168" customFormat="1" ht="16.5" customHeight="1" x14ac:dyDescent="0.2">
      <c r="A7" s="105"/>
      <c r="B7" s="105"/>
      <c r="C7" s="106"/>
      <c r="D7" s="106"/>
      <c r="E7" s="106" t="s">
        <v>119</v>
      </c>
      <c r="F7" s="106"/>
      <c r="G7" s="107"/>
      <c r="H7" s="106"/>
      <c r="I7" s="107"/>
      <c r="J7" s="106"/>
      <c r="K7" s="106"/>
      <c r="L7" s="107"/>
      <c r="M7" s="108"/>
    </row>
    <row r="8" spans="1:13" s="168" customFormat="1" ht="16.5" customHeight="1" x14ac:dyDescent="0.2">
      <c r="A8" s="105"/>
      <c r="B8" s="105"/>
      <c r="C8" s="106"/>
      <c r="D8" s="106"/>
      <c r="E8" s="106" t="s">
        <v>124</v>
      </c>
      <c r="F8" s="106"/>
      <c r="G8" s="106" t="s">
        <v>125</v>
      </c>
      <c r="H8" s="106"/>
      <c r="I8" s="106" t="s">
        <v>127</v>
      </c>
      <c r="J8" s="106"/>
      <c r="K8" s="106" t="s">
        <v>128</v>
      </c>
      <c r="L8" s="106"/>
      <c r="M8" s="106" t="s">
        <v>133</v>
      </c>
    </row>
    <row r="9" spans="1:13" s="168" customFormat="1" ht="16.5" customHeight="1" x14ac:dyDescent="0.2">
      <c r="A9" s="105"/>
      <c r="B9" s="105"/>
      <c r="C9" s="106"/>
      <c r="D9" s="106"/>
      <c r="E9" s="106" t="s">
        <v>134</v>
      </c>
      <c r="F9" s="106"/>
      <c r="G9" s="106" t="s">
        <v>134</v>
      </c>
      <c r="H9" s="106"/>
      <c r="I9" s="106" t="s">
        <v>136</v>
      </c>
      <c r="J9" s="106"/>
      <c r="K9" s="106" t="s">
        <v>137</v>
      </c>
      <c r="L9" s="106"/>
      <c r="M9" s="106" t="s">
        <v>142</v>
      </c>
    </row>
    <row r="10" spans="1:13" s="168" customFormat="1" ht="16.5" customHeight="1" x14ac:dyDescent="0.2">
      <c r="A10" s="105"/>
      <c r="B10" s="109"/>
      <c r="C10" s="169" t="s">
        <v>82</v>
      </c>
      <c r="D10" s="106"/>
      <c r="E10" s="110" t="s">
        <v>11</v>
      </c>
      <c r="F10" s="106"/>
      <c r="G10" s="110" t="s">
        <v>11</v>
      </c>
      <c r="H10" s="106"/>
      <c r="I10" s="110" t="s">
        <v>11</v>
      </c>
      <c r="J10" s="106"/>
      <c r="K10" s="110" t="s">
        <v>11</v>
      </c>
      <c r="L10" s="106"/>
      <c r="M10" s="111" t="s">
        <v>11</v>
      </c>
    </row>
    <row r="11" spans="1:13" s="168" customFormat="1" ht="16.5" customHeight="1" x14ac:dyDescent="0.2">
      <c r="A11" s="112"/>
      <c r="B11" s="112"/>
      <c r="C11" s="107"/>
      <c r="D11" s="107"/>
      <c r="E11" s="113"/>
      <c r="F11" s="107"/>
      <c r="G11" s="113"/>
      <c r="H11" s="107"/>
      <c r="I11" s="113"/>
      <c r="J11" s="107"/>
      <c r="K11" s="113"/>
      <c r="L11" s="107"/>
      <c r="M11" s="113"/>
    </row>
    <row r="12" spans="1:13" s="168" customFormat="1" ht="16.5" customHeight="1" x14ac:dyDescent="0.2">
      <c r="A12" s="112" t="s">
        <v>143</v>
      </c>
      <c r="B12" s="112"/>
      <c r="C12" s="107"/>
      <c r="D12" s="107"/>
      <c r="E12" s="113">
        <v>17968200</v>
      </c>
      <c r="F12" s="107"/>
      <c r="G12" s="113">
        <v>3335184</v>
      </c>
      <c r="H12" s="107"/>
      <c r="I12" s="113">
        <v>43754</v>
      </c>
      <c r="J12" s="107"/>
      <c r="K12" s="113">
        <v>-461256</v>
      </c>
      <c r="L12" s="107"/>
      <c r="M12" s="113">
        <f>SUM(E12:K12)</f>
        <v>20885882</v>
      </c>
    </row>
    <row r="13" spans="1:13" s="168" customFormat="1" ht="16.5" customHeight="1" x14ac:dyDescent="0.2">
      <c r="A13" s="108" t="s">
        <v>144</v>
      </c>
      <c r="B13" s="108"/>
      <c r="C13" s="107"/>
      <c r="D13" s="107"/>
      <c r="E13" s="113"/>
      <c r="F13" s="107"/>
      <c r="G13" s="113"/>
      <c r="H13" s="107"/>
      <c r="I13" s="113"/>
      <c r="J13" s="107"/>
      <c r="K13" s="113"/>
      <c r="L13" s="107"/>
      <c r="M13" s="113"/>
    </row>
    <row r="14" spans="1:13" s="168" customFormat="1" ht="16.5" customHeight="1" x14ac:dyDescent="0.2">
      <c r="A14" s="108"/>
      <c r="B14" s="108" t="s">
        <v>145</v>
      </c>
      <c r="C14" s="170">
        <v>15</v>
      </c>
      <c r="D14" s="107"/>
      <c r="E14" s="113">
        <v>0</v>
      </c>
      <c r="F14" s="107"/>
      <c r="G14" s="113">
        <v>-417502</v>
      </c>
      <c r="H14" s="107"/>
      <c r="I14" s="113">
        <v>-43754</v>
      </c>
      <c r="J14" s="107"/>
      <c r="K14" s="113">
        <v>461256</v>
      </c>
      <c r="L14" s="107"/>
      <c r="M14" s="113">
        <f>SUM(E14:K14)</f>
        <v>0</v>
      </c>
    </row>
    <row r="15" spans="1:13" s="168" customFormat="1" ht="16.5" customHeight="1" x14ac:dyDescent="0.2">
      <c r="A15" s="108" t="s">
        <v>107</v>
      </c>
      <c r="B15" s="112"/>
      <c r="C15" s="107"/>
      <c r="D15" s="107"/>
      <c r="E15" s="114">
        <v>0</v>
      </c>
      <c r="F15" s="115"/>
      <c r="G15" s="114">
        <v>0</v>
      </c>
      <c r="H15" s="115"/>
      <c r="I15" s="114">
        <v>0</v>
      </c>
      <c r="J15" s="107"/>
      <c r="K15" s="114">
        <v>135470</v>
      </c>
      <c r="L15" s="107"/>
      <c r="M15" s="114">
        <f t="shared" ref="M15" si="0">SUM(E15:K15)</f>
        <v>135470</v>
      </c>
    </row>
    <row r="16" spans="1:13" s="168" customFormat="1" ht="16.5" customHeight="1" x14ac:dyDescent="0.2">
      <c r="A16" s="112"/>
      <c r="B16" s="112"/>
      <c r="C16" s="107"/>
      <c r="D16" s="107"/>
      <c r="E16" s="113"/>
      <c r="F16" s="107"/>
      <c r="G16" s="113"/>
      <c r="H16" s="107"/>
      <c r="I16" s="113"/>
      <c r="J16" s="107"/>
      <c r="K16" s="113"/>
      <c r="L16" s="107"/>
      <c r="M16" s="113"/>
    </row>
    <row r="17" spans="1:13" s="168" customFormat="1" ht="16.5" customHeight="1" thickBot="1" x14ac:dyDescent="0.25">
      <c r="A17" s="112" t="s">
        <v>208</v>
      </c>
      <c r="B17" s="112"/>
      <c r="C17" s="107"/>
      <c r="D17" s="107"/>
      <c r="E17" s="116">
        <f>SUM(E12:E15)</f>
        <v>17968200</v>
      </c>
      <c r="F17" s="107"/>
      <c r="G17" s="116">
        <f>SUM(G12:G15)</f>
        <v>2917682</v>
      </c>
      <c r="H17" s="107"/>
      <c r="I17" s="116">
        <f>SUM(I12:I15)</f>
        <v>0</v>
      </c>
      <c r="J17" s="107"/>
      <c r="K17" s="116">
        <f>SUM(K12:K15)</f>
        <v>135470</v>
      </c>
      <c r="L17" s="107"/>
      <c r="M17" s="116">
        <f>SUM(M12:M15)</f>
        <v>21021352</v>
      </c>
    </row>
    <row r="18" spans="1:13" s="168" customFormat="1" ht="16.5" customHeight="1" thickTop="1" x14ac:dyDescent="0.2">
      <c r="A18" s="112"/>
      <c r="B18" s="112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</row>
    <row r="19" spans="1:13" s="168" customFormat="1" ht="16.5" customHeight="1" x14ac:dyDescent="0.2">
      <c r="A19" s="112"/>
      <c r="B19" s="112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</row>
    <row r="20" spans="1:13" s="168" customFormat="1" ht="16.5" customHeight="1" x14ac:dyDescent="0.2">
      <c r="A20" s="112" t="s">
        <v>147</v>
      </c>
      <c r="B20" s="112"/>
      <c r="C20" s="107"/>
      <c r="D20" s="107"/>
      <c r="E20" s="107">
        <v>17968200</v>
      </c>
      <c r="F20" s="107"/>
      <c r="G20" s="107">
        <v>3335184</v>
      </c>
      <c r="H20" s="107"/>
      <c r="I20" s="107">
        <v>43754</v>
      </c>
      <c r="J20" s="107"/>
      <c r="K20" s="107">
        <v>-369669</v>
      </c>
      <c r="L20" s="107"/>
      <c r="M20" s="107">
        <f>SUM(E20:K20)</f>
        <v>20977469</v>
      </c>
    </row>
    <row r="21" spans="1:13" s="168" customFormat="1" ht="16.5" customHeight="1" x14ac:dyDescent="0.2">
      <c r="A21" s="108" t="s">
        <v>107</v>
      </c>
      <c r="B21" s="112"/>
      <c r="C21" s="107"/>
      <c r="D21" s="107"/>
      <c r="E21" s="117">
        <v>0</v>
      </c>
      <c r="F21" s="118"/>
      <c r="G21" s="117">
        <v>0</v>
      </c>
      <c r="H21" s="118"/>
      <c r="I21" s="117">
        <v>0</v>
      </c>
      <c r="J21" s="107"/>
      <c r="K21" s="117">
        <v>54588</v>
      </c>
      <c r="L21" s="107"/>
      <c r="M21" s="117">
        <f>SUM(E21:K21)</f>
        <v>54588</v>
      </c>
    </row>
    <row r="22" spans="1:13" s="168" customFormat="1" ht="16.5" customHeight="1" x14ac:dyDescent="0.2">
      <c r="A22" s="112"/>
      <c r="B22" s="112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</row>
    <row r="23" spans="1:13" s="168" customFormat="1" ht="16.5" customHeight="1" thickBot="1" x14ac:dyDescent="0.25">
      <c r="A23" s="112" t="s">
        <v>209</v>
      </c>
      <c r="B23" s="112"/>
      <c r="C23" s="107"/>
      <c r="D23" s="107"/>
      <c r="E23" s="119">
        <f>SUM(E20:E21)</f>
        <v>17968200</v>
      </c>
      <c r="F23" s="107"/>
      <c r="G23" s="119">
        <f>SUM(G20:G21)</f>
        <v>3335184</v>
      </c>
      <c r="H23" s="107"/>
      <c r="I23" s="119">
        <f>SUM(I20:I21)</f>
        <v>43754</v>
      </c>
      <c r="J23" s="107"/>
      <c r="K23" s="119">
        <f>SUM(K20:K21)</f>
        <v>-315081</v>
      </c>
      <c r="L23" s="107"/>
      <c r="M23" s="119">
        <f>SUM(M20:M21)</f>
        <v>21032057</v>
      </c>
    </row>
    <row r="24" spans="1:13" s="168" customFormat="1" ht="16.5" customHeight="1" thickTop="1" x14ac:dyDescent="0.2">
      <c r="A24" s="112"/>
      <c r="B24" s="112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</row>
    <row r="25" spans="1:13" s="168" customFormat="1" ht="16.5" customHeight="1" x14ac:dyDescent="0.2">
      <c r="A25" s="112"/>
      <c r="B25" s="112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</row>
    <row r="26" spans="1:13" s="168" customFormat="1" ht="16.5" customHeight="1" x14ac:dyDescent="0.2">
      <c r="A26" s="112"/>
      <c r="B26" s="112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</row>
    <row r="27" spans="1:13" s="168" customFormat="1" ht="16.5" customHeight="1" x14ac:dyDescent="0.2">
      <c r="A27" s="112"/>
      <c r="B27" s="112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3" s="168" customFormat="1" ht="16.5" customHeight="1" x14ac:dyDescent="0.2">
      <c r="A28" s="112"/>
      <c r="B28" s="112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</row>
    <row r="29" spans="1:13" s="168" customFormat="1" ht="16.5" customHeight="1" x14ac:dyDescent="0.2">
      <c r="A29" s="112"/>
      <c r="B29" s="112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</row>
    <row r="30" spans="1:13" s="168" customFormat="1" ht="16.5" customHeight="1" x14ac:dyDescent="0.2">
      <c r="A30" s="112"/>
      <c r="B30" s="112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</row>
    <row r="31" spans="1:13" s="168" customFormat="1" ht="16.5" customHeight="1" x14ac:dyDescent="0.2">
      <c r="A31" s="112"/>
      <c r="B31" s="112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</row>
    <row r="32" spans="1:13" ht="16.5" customHeight="1" x14ac:dyDescent="0.2">
      <c r="A32" s="17"/>
      <c r="B32" s="17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</row>
    <row r="33" spans="1:13" ht="16.5" customHeight="1" x14ac:dyDescent="0.2">
      <c r="A33" s="17"/>
      <c r="B33" s="17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</row>
    <row r="34" spans="1:13" ht="16.5" customHeight="1" x14ac:dyDescent="0.2">
      <c r="A34" s="17"/>
      <c r="B34" s="17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</row>
    <row r="35" spans="1:13" ht="16.5" customHeight="1" x14ac:dyDescent="0.2">
      <c r="A35" s="17"/>
      <c r="B35" s="17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</row>
    <row r="36" spans="1:13" ht="16.5" customHeight="1" x14ac:dyDescent="0.2">
      <c r="A36" s="17"/>
      <c r="B36" s="17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</row>
    <row r="37" spans="1:13" ht="16.5" customHeight="1" x14ac:dyDescent="0.2">
      <c r="A37" s="17"/>
      <c r="B37" s="17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</row>
    <row r="38" spans="1:13" ht="16.5" customHeight="1" x14ac:dyDescent="0.2">
      <c r="A38" s="17"/>
      <c r="B38" s="17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</row>
    <row r="39" spans="1:13" ht="16.5" customHeight="1" x14ac:dyDescent="0.2">
      <c r="A39" s="17"/>
      <c r="B39" s="17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</row>
    <row r="40" spans="1:13" ht="16.5" customHeight="1" x14ac:dyDescent="0.2">
      <c r="A40" s="17"/>
      <c r="B40" s="17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</row>
    <row r="41" spans="1:13" ht="16.5" customHeight="1" x14ac:dyDescent="0.2">
      <c r="A41" s="17"/>
      <c r="B41" s="17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</row>
    <row r="42" spans="1:13" ht="16.5" customHeight="1" x14ac:dyDescent="0.2">
      <c r="A42" s="17"/>
      <c r="B42" s="17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</row>
    <row r="43" spans="1:13" ht="16.5" customHeight="1" x14ac:dyDescent="0.2">
      <c r="A43" s="17"/>
      <c r="B43" s="17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</row>
    <row r="44" spans="1:13" ht="16.5" customHeight="1" x14ac:dyDescent="0.2">
      <c r="A44" s="17"/>
      <c r="B44" s="17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</row>
    <row r="45" spans="1:13" ht="16.5" customHeight="1" x14ac:dyDescent="0.2">
      <c r="A45" s="17"/>
      <c r="B45" s="17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</row>
    <row r="46" spans="1:13" ht="16.5" customHeight="1" x14ac:dyDescent="0.2">
      <c r="A46" s="17"/>
      <c r="B46" s="17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</row>
    <row r="47" spans="1:13" ht="16.5" customHeight="1" x14ac:dyDescent="0.2">
      <c r="A47" s="17"/>
      <c r="B47" s="17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16.5" customHeight="1" x14ac:dyDescent="0.2">
      <c r="A48" s="17"/>
      <c r="B48" s="17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</row>
    <row r="49" spans="1:13" ht="16.5" customHeight="1" x14ac:dyDescent="0.2">
      <c r="A49" s="17"/>
      <c r="B49" s="17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</row>
    <row r="50" spans="1:13" ht="16.5" customHeight="1" x14ac:dyDescent="0.2">
      <c r="A50" s="17"/>
      <c r="B50" s="17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</row>
    <row r="51" spans="1:13" ht="16.5" customHeight="1" x14ac:dyDescent="0.2">
      <c r="A51" s="17"/>
      <c r="B51" s="17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3" ht="9.75" customHeight="1" x14ac:dyDescent="0.2">
      <c r="A52" s="17"/>
      <c r="B52" s="17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</row>
    <row r="53" spans="1:13" ht="9.75" customHeight="1" x14ac:dyDescent="0.2">
      <c r="A53" s="17"/>
      <c r="B53" s="17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</row>
    <row r="54" spans="1:13" ht="21.95" customHeight="1" x14ac:dyDescent="0.2">
      <c r="A54" s="35" t="str">
        <f>+'7'!A37</f>
        <v>The notes to the interim financial information are an integral part of this financial information.</v>
      </c>
      <c r="B54" s="35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</sheetData>
  <mergeCells count="1">
    <mergeCell ref="E6:M6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815A3-735A-4050-979D-AF95C1F0A58A}">
  <dimension ref="A1:N122"/>
  <sheetViews>
    <sheetView topLeftCell="A95" zoomScale="85" zoomScaleNormal="85" zoomScaleSheetLayoutView="85" workbookViewId="0">
      <selection activeCell="O157" sqref="O157"/>
    </sheetView>
  </sheetViews>
  <sheetFormatPr defaultColWidth="9.140625" defaultRowHeight="16.5" customHeight="1" x14ac:dyDescent="0.25"/>
  <cols>
    <col min="1" max="4" width="1.42578125" style="165" customWidth="1"/>
    <col min="5" max="5" width="49.140625" style="165" customWidth="1"/>
    <col min="6" max="6" width="5.5703125" style="165" customWidth="1"/>
    <col min="7" max="7" width="0.5703125" style="165" customWidth="1"/>
    <col min="8" max="8" width="10.85546875" style="165" customWidth="1"/>
    <col min="9" max="9" width="0.5703125" style="165" customWidth="1"/>
    <col min="10" max="10" width="10.85546875" style="165" customWidth="1"/>
    <col min="11" max="11" width="0.5703125" style="165" customWidth="1"/>
    <col min="12" max="12" width="10.85546875" style="165" customWidth="1"/>
    <col min="13" max="13" width="0.5703125" style="165" customWidth="1"/>
    <col min="14" max="14" width="10.85546875" style="165" customWidth="1"/>
    <col min="15" max="16384" width="9.140625" style="165"/>
  </cols>
  <sheetData>
    <row r="1" spans="1:14" ht="16.5" customHeight="1" x14ac:dyDescent="0.25">
      <c r="A1" s="120" t="str">
        <f>+'8'!A1</f>
        <v>S Hotels and Resorts Public Company Limited</v>
      </c>
      <c r="B1" s="120"/>
      <c r="C1" s="120"/>
      <c r="D1" s="120"/>
      <c r="E1" s="121"/>
      <c r="F1" s="121"/>
      <c r="G1" s="121"/>
      <c r="H1" s="122"/>
      <c r="I1" s="123"/>
      <c r="J1" s="122"/>
      <c r="K1" s="123"/>
      <c r="L1" s="122"/>
      <c r="M1" s="123"/>
      <c r="N1" s="122"/>
    </row>
    <row r="2" spans="1:14" ht="16.5" customHeight="1" x14ac:dyDescent="0.25">
      <c r="A2" s="124" t="s">
        <v>205</v>
      </c>
      <c r="B2" s="124"/>
      <c r="C2" s="124"/>
      <c r="D2" s="124"/>
      <c r="E2" s="125"/>
      <c r="F2" s="126"/>
      <c r="G2" s="126"/>
      <c r="H2" s="127"/>
      <c r="I2" s="128"/>
      <c r="J2" s="127"/>
      <c r="K2" s="128"/>
      <c r="L2" s="127"/>
      <c r="M2" s="128"/>
      <c r="N2" s="127"/>
    </row>
    <row r="3" spans="1:14" ht="16.5" customHeight="1" x14ac:dyDescent="0.25">
      <c r="A3" s="129" t="str">
        <f>+'8'!A3</f>
        <v>For the nine-month period ended 30 September 2023</v>
      </c>
      <c r="B3" s="129"/>
      <c r="C3" s="129"/>
      <c r="D3" s="129"/>
      <c r="E3" s="130"/>
      <c r="F3" s="131"/>
      <c r="G3" s="131"/>
      <c r="H3" s="132"/>
      <c r="I3" s="133"/>
      <c r="J3" s="132"/>
      <c r="K3" s="133"/>
      <c r="L3" s="132"/>
      <c r="M3" s="133"/>
      <c r="N3" s="132"/>
    </row>
    <row r="4" spans="1:14" ht="16.5" customHeight="1" x14ac:dyDescent="0.25">
      <c r="A4" s="124"/>
      <c r="B4" s="124"/>
      <c r="C4" s="124"/>
      <c r="D4" s="124"/>
      <c r="E4" s="125"/>
      <c r="F4" s="126"/>
      <c r="G4" s="126"/>
      <c r="H4" s="127"/>
      <c r="I4" s="128"/>
      <c r="J4" s="127"/>
      <c r="K4" s="128"/>
      <c r="L4" s="127"/>
      <c r="M4" s="128"/>
      <c r="N4" s="127"/>
    </row>
    <row r="5" spans="1:14" ht="16.5" customHeight="1" x14ac:dyDescent="0.25">
      <c r="A5" s="124"/>
      <c r="B5" s="124"/>
      <c r="C5" s="124"/>
      <c r="D5" s="124"/>
      <c r="E5" s="125"/>
      <c r="F5" s="126"/>
      <c r="G5" s="126"/>
      <c r="H5" s="127"/>
      <c r="I5" s="128"/>
      <c r="J5" s="127"/>
      <c r="K5" s="128"/>
      <c r="L5" s="127"/>
      <c r="M5" s="128"/>
      <c r="N5" s="127"/>
    </row>
    <row r="6" spans="1:14" ht="16.5" customHeight="1" x14ac:dyDescent="0.25">
      <c r="A6" s="124"/>
      <c r="B6" s="124"/>
      <c r="C6" s="124"/>
      <c r="D6" s="124"/>
      <c r="E6" s="125"/>
      <c r="F6" s="126"/>
      <c r="G6" s="126"/>
      <c r="H6" s="173" t="s">
        <v>2</v>
      </c>
      <c r="I6" s="173"/>
      <c r="J6" s="173"/>
      <c r="K6" s="128"/>
      <c r="L6" s="173" t="s">
        <v>3</v>
      </c>
      <c r="M6" s="173"/>
      <c r="N6" s="173"/>
    </row>
    <row r="7" spans="1:14" ht="16.5" customHeight="1" x14ac:dyDescent="0.25">
      <c r="A7" s="124"/>
      <c r="B7" s="124"/>
      <c r="C7" s="124"/>
      <c r="D7" s="124"/>
      <c r="E7" s="125"/>
      <c r="F7" s="126"/>
      <c r="G7" s="126"/>
      <c r="H7" s="174" t="s">
        <v>4</v>
      </c>
      <c r="I7" s="174"/>
      <c r="J7" s="174"/>
      <c r="K7" s="3"/>
      <c r="L7" s="174" t="s">
        <v>4</v>
      </c>
      <c r="M7" s="174"/>
      <c r="N7" s="174"/>
    </row>
    <row r="8" spans="1:14" ht="16.5" customHeight="1" x14ac:dyDescent="0.25">
      <c r="A8" s="124"/>
      <c r="B8" s="124"/>
      <c r="C8" s="124"/>
      <c r="D8" s="124"/>
      <c r="E8" s="125"/>
      <c r="F8" s="126"/>
      <c r="G8" s="126"/>
      <c r="H8" s="65" t="s">
        <v>8</v>
      </c>
      <c r="I8" s="9"/>
      <c r="J8" s="65" t="s">
        <v>9</v>
      </c>
      <c r="K8" s="9"/>
      <c r="L8" s="65" t="s">
        <v>8</v>
      </c>
      <c r="M8" s="9"/>
      <c r="N8" s="65" t="s">
        <v>9</v>
      </c>
    </row>
    <row r="9" spans="1:14" ht="16.5" customHeight="1" x14ac:dyDescent="0.25">
      <c r="A9" s="125"/>
      <c r="B9" s="125"/>
      <c r="C9" s="125"/>
      <c r="D9" s="125"/>
      <c r="E9" s="125"/>
      <c r="F9" s="7" t="s">
        <v>82</v>
      </c>
      <c r="G9" s="134"/>
      <c r="H9" s="67" t="s">
        <v>11</v>
      </c>
      <c r="I9" s="9"/>
      <c r="J9" s="67" t="s">
        <v>11</v>
      </c>
      <c r="K9" s="14"/>
      <c r="L9" s="67" t="s">
        <v>11</v>
      </c>
      <c r="M9" s="9"/>
      <c r="N9" s="67" t="s">
        <v>11</v>
      </c>
    </row>
    <row r="10" spans="1:14" ht="6" customHeight="1" x14ac:dyDescent="0.25">
      <c r="A10" s="125"/>
      <c r="B10" s="125"/>
      <c r="C10" s="125"/>
      <c r="D10" s="125"/>
      <c r="E10" s="125"/>
      <c r="F10" s="134"/>
      <c r="G10" s="134"/>
      <c r="H10" s="135"/>
      <c r="I10" s="123"/>
      <c r="J10" s="122"/>
      <c r="K10" s="128"/>
      <c r="L10" s="135"/>
      <c r="M10" s="123"/>
      <c r="N10" s="122"/>
    </row>
    <row r="11" spans="1:14" ht="16.5" customHeight="1" x14ac:dyDescent="0.25">
      <c r="A11" s="124" t="s">
        <v>149</v>
      </c>
      <c r="B11" s="125"/>
      <c r="C11" s="125"/>
      <c r="D11" s="125"/>
      <c r="E11" s="125"/>
      <c r="F11" s="126"/>
      <c r="G11" s="126"/>
      <c r="H11" s="136"/>
      <c r="I11" s="128"/>
      <c r="J11" s="127"/>
      <c r="K11" s="128"/>
      <c r="L11" s="73"/>
      <c r="M11" s="74"/>
      <c r="N11" s="58"/>
    </row>
    <row r="12" spans="1:14" ht="16.5" customHeight="1" x14ac:dyDescent="0.25">
      <c r="A12" s="125" t="s">
        <v>93</v>
      </c>
      <c r="B12" s="125"/>
      <c r="C12" s="125"/>
      <c r="D12" s="125"/>
      <c r="E12" s="125"/>
      <c r="F12" s="126"/>
      <c r="G12" s="126"/>
      <c r="H12" s="71">
        <f>+'6 (9m)'!I25</f>
        <v>55565</v>
      </c>
      <c r="I12" s="57"/>
      <c r="J12" s="59">
        <v>-101506</v>
      </c>
      <c r="K12" s="57"/>
      <c r="L12" s="71">
        <f>+'6 (9m)'!M25</f>
        <v>134910</v>
      </c>
      <c r="M12" s="57"/>
      <c r="N12" s="59">
        <v>55342</v>
      </c>
    </row>
    <row r="13" spans="1:14" ht="16.5" customHeight="1" x14ac:dyDescent="0.25">
      <c r="A13" s="124" t="s">
        <v>150</v>
      </c>
      <c r="B13" s="125"/>
      <c r="C13" s="124"/>
      <c r="D13" s="124"/>
      <c r="E13" s="124"/>
      <c r="F13" s="126"/>
      <c r="G13" s="126"/>
      <c r="H13" s="71"/>
      <c r="I13" s="128"/>
      <c r="J13" s="59"/>
      <c r="K13" s="128"/>
      <c r="L13" s="71"/>
      <c r="M13" s="79"/>
      <c r="N13" s="59"/>
    </row>
    <row r="14" spans="1:14" ht="16.5" customHeight="1" x14ac:dyDescent="0.25">
      <c r="A14" s="125"/>
      <c r="B14" s="124" t="s">
        <v>151</v>
      </c>
      <c r="C14" s="124"/>
      <c r="D14" s="124"/>
      <c r="E14" s="124"/>
      <c r="F14" s="126"/>
      <c r="G14" s="126"/>
      <c r="H14" s="71"/>
      <c r="I14" s="128"/>
      <c r="J14" s="59"/>
      <c r="K14" s="128"/>
      <c r="L14" s="71"/>
      <c r="M14" s="137"/>
      <c r="N14" s="59"/>
    </row>
    <row r="15" spans="1:14" ht="16.5" customHeight="1" x14ac:dyDescent="0.25">
      <c r="A15" s="125"/>
      <c r="B15" s="125" t="s">
        <v>152</v>
      </c>
      <c r="C15" s="125"/>
      <c r="D15" s="125"/>
      <c r="E15" s="125"/>
      <c r="F15" s="126"/>
      <c r="G15" s="126"/>
      <c r="H15" s="71">
        <v>874949</v>
      </c>
      <c r="I15" s="102"/>
      <c r="J15" s="59">
        <v>825273</v>
      </c>
      <c r="K15" s="102"/>
      <c r="L15" s="71">
        <v>1425</v>
      </c>
      <c r="M15" s="102"/>
      <c r="N15" s="59">
        <v>1324</v>
      </c>
    </row>
    <row r="16" spans="1:14" ht="16.5" customHeight="1" x14ac:dyDescent="0.25">
      <c r="A16" s="125"/>
      <c r="B16" s="125" t="s">
        <v>202</v>
      </c>
      <c r="C16" s="125"/>
      <c r="D16" s="125"/>
      <c r="E16" s="125"/>
      <c r="F16" s="126"/>
      <c r="G16" s="126"/>
      <c r="H16" s="71">
        <v>-13904</v>
      </c>
      <c r="I16" s="102"/>
      <c r="J16" s="59">
        <v>5655</v>
      </c>
      <c r="K16" s="102"/>
      <c r="L16" s="71">
        <v>0</v>
      </c>
      <c r="M16" s="102"/>
      <c r="N16" s="59">
        <v>0</v>
      </c>
    </row>
    <row r="17" spans="1:14" ht="16.5" customHeight="1" x14ac:dyDescent="0.25">
      <c r="A17" s="125"/>
      <c r="B17" s="125" t="s">
        <v>153</v>
      </c>
      <c r="C17" s="125"/>
      <c r="D17" s="125"/>
      <c r="E17" s="125"/>
      <c r="F17" s="126"/>
      <c r="G17" s="126"/>
      <c r="H17" s="71">
        <v>0</v>
      </c>
      <c r="I17" s="102"/>
      <c r="J17" s="59">
        <v>27595</v>
      </c>
      <c r="K17" s="102"/>
      <c r="L17" s="71">
        <v>0</v>
      </c>
      <c r="M17" s="102"/>
      <c r="N17" s="59">
        <v>0</v>
      </c>
    </row>
    <row r="18" spans="1:14" ht="16.5" customHeight="1" x14ac:dyDescent="0.25">
      <c r="A18" s="125"/>
      <c r="B18" s="125" t="s">
        <v>154</v>
      </c>
      <c r="C18" s="125"/>
      <c r="D18" s="125"/>
      <c r="E18" s="125"/>
      <c r="F18" s="126"/>
      <c r="G18" s="126"/>
      <c r="H18" s="71">
        <v>-185</v>
      </c>
      <c r="I18" s="102"/>
      <c r="J18" s="59">
        <v>1263</v>
      </c>
      <c r="K18" s="102"/>
      <c r="L18" s="71">
        <v>0</v>
      </c>
      <c r="M18" s="102"/>
      <c r="N18" s="59">
        <v>0</v>
      </c>
    </row>
    <row r="19" spans="1:14" ht="16.5" customHeight="1" x14ac:dyDescent="0.25">
      <c r="A19" s="125"/>
      <c r="B19" s="125" t="s">
        <v>155</v>
      </c>
      <c r="C19" s="125"/>
      <c r="D19" s="125"/>
      <c r="E19" s="125"/>
      <c r="F19" s="126"/>
      <c r="G19" s="126"/>
      <c r="H19" s="71"/>
      <c r="I19" s="102"/>
      <c r="J19" s="59"/>
      <c r="K19" s="102"/>
      <c r="L19" s="71"/>
      <c r="M19" s="102"/>
      <c r="N19" s="59"/>
    </row>
    <row r="20" spans="1:14" ht="16.5" customHeight="1" x14ac:dyDescent="0.25">
      <c r="A20" s="125"/>
      <c r="B20" s="125"/>
      <c r="C20" s="125" t="s">
        <v>156</v>
      </c>
      <c r="D20" s="125"/>
      <c r="E20" s="125"/>
      <c r="F20" s="126"/>
      <c r="G20" s="126"/>
      <c r="H20" s="71">
        <v>-30</v>
      </c>
      <c r="I20" s="102"/>
      <c r="J20" s="127">
        <v>-626</v>
      </c>
      <c r="K20" s="102"/>
      <c r="L20" s="71">
        <v>0</v>
      </c>
      <c r="M20" s="102"/>
      <c r="N20" s="59">
        <v>0</v>
      </c>
    </row>
    <row r="21" spans="1:14" ht="16.5" customHeight="1" x14ac:dyDescent="0.25">
      <c r="A21" s="125"/>
      <c r="B21" s="125" t="s">
        <v>157</v>
      </c>
      <c r="C21" s="125"/>
      <c r="D21" s="125"/>
      <c r="E21" s="125"/>
      <c r="F21" s="126"/>
      <c r="G21" s="126"/>
      <c r="H21" s="71"/>
      <c r="I21" s="102"/>
      <c r="J21" s="59"/>
      <c r="K21" s="102"/>
      <c r="L21" s="71"/>
      <c r="M21" s="102"/>
      <c r="N21" s="59"/>
    </row>
    <row r="22" spans="1:14" ht="16.5" customHeight="1" x14ac:dyDescent="0.25">
      <c r="A22" s="125"/>
      <c r="B22" s="125"/>
      <c r="C22" s="125" t="s">
        <v>156</v>
      </c>
      <c r="D22" s="125"/>
      <c r="E22" s="125"/>
      <c r="F22" s="126"/>
      <c r="G22" s="126"/>
      <c r="H22" s="71">
        <v>2</v>
      </c>
      <c r="I22" s="102"/>
      <c r="J22" s="59">
        <v>547</v>
      </c>
      <c r="K22" s="102"/>
      <c r="L22" s="71">
        <v>0</v>
      </c>
      <c r="M22" s="102"/>
      <c r="N22" s="59">
        <v>0</v>
      </c>
    </row>
    <row r="23" spans="1:14" ht="16.5" customHeight="1" x14ac:dyDescent="0.25">
      <c r="A23" s="125"/>
      <c r="B23" s="164" t="s">
        <v>229</v>
      </c>
      <c r="C23" s="164"/>
      <c r="D23" s="164"/>
      <c r="E23" s="164"/>
      <c r="F23" s="126"/>
      <c r="G23" s="126"/>
      <c r="H23" s="71">
        <v>-5660</v>
      </c>
      <c r="I23" s="102"/>
      <c r="J23" s="59">
        <v>0</v>
      </c>
      <c r="K23" s="102"/>
      <c r="L23" s="71">
        <v>0</v>
      </c>
      <c r="M23" s="102"/>
      <c r="N23" s="59">
        <v>0</v>
      </c>
    </row>
    <row r="24" spans="1:14" ht="16.5" customHeight="1" x14ac:dyDescent="0.25">
      <c r="A24" s="125"/>
      <c r="B24" s="125" t="s">
        <v>59</v>
      </c>
      <c r="C24" s="125"/>
      <c r="D24" s="125"/>
      <c r="E24" s="125"/>
      <c r="F24" s="126"/>
      <c r="G24" s="126"/>
      <c r="H24" s="71">
        <v>5183</v>
      </c>
      <c r="I24" s="102"/>
      <c r="J24" s="59">
        <v>4463</v>
      </c>
      <c r="K24" s="102"/>
      <c r="L24" s="71">
        <v>2773</v>
      </c>
      <c r="M24" s="102"/>
      <c r="N24" s="59">
        <v>2574</v>
      </c>
    </row>
    <row r="25" spans="1:14" ht="16.5" customHeight="1" x14ac:dyDescent="0.25">
      <c r="A25" s="125"/>
      <c r="B25" s="125" t="s">
        <v>238</v>
      </c>
      <c r="C25" s="125"/>
      <c r="D25" s="125"/>
      <c r="E25" s="125"/>
      <c r="F25" s="126"/>
      <c r="G25" s="126"/>
      <c r="H25" s="71">
        <v>-17484</v>
      </c>
      <c r="I25" s="102"/>
      <c r="J25" s="59">
        <v>-6604</v>
      </c>
      <c r="K25" s="102"/>
      <c r="L25" s="71">
        <v>-4</v>
      </c>
      <c r="M25" s="102"/>
      <c r="N25" s="59">
        <v>0</v>
      </c>
    </row>
    <row r="26" spans="1:14" ht="16.5" customHeight="1" x14ac:dyDescent="0.25">
      <c r="A26" s="125"/>
      <c r="B26" s="125" t="s">
        <v>230</v>
      </c>
      <c r="C26" s="125"/>
      <c r="D26" s="125"/>
      <c r="E26" s="125"/>
      <c r="F26" s="126"/>
      <c r="G26" s="126"/>
      <c r="H26" s="71">
        <v>-89</v>
      </c>
      <c r="I26" s="102"/>
      <c r="J26" s="102">
        <v>140</v>
      </c>
      <c r="K26" s="102"/>
      <c r="L26" s="71">
        <v>0</v>
      </c>
      <c r="M26" s="138"/>
      <c r="N26" s="102">
        <v>0</v>
      </c>
    </row>
    <row r="27" spans="1:14" ht="16.5" customHeight="1" x14ac:dyDescent="0.25">
      <c r="A27" s="125"/>
      <c r="B27" s="125" t="s">
        <v>158</v>
      </c>
      <c r="C27" s="125"/>
      <c r="D27" s="125"/>
      <c r="E27" s="125"/>
      <c r="F27" s="126"/>
      <c r="G27" s="126"/>
      <c r="H27" s="71">
        <v>10580</v>
      </c>
      <c r="I27" s="102"/>
      <c r="J27" s="102">
        <v>9523</v>
      </c>
      <c r="K27" s="102"/>
      <c r="L27" s="71">
        <v>2183</v>
      </c>
      <c r="M27" s="138"/>
      <c r="N27" s="102">
        <v>7965</v>
      </c>
    </row>
    <row r="28" spans="1:14" ht="16.5" customHeight="1" x14ac:dyDescent="0.25">
      <c r="A28" s="125"/>
      <c r="B28" s="125" t="s">
        <v>159</v>
      </c>
      <c r="C28" s="125"/>
      <c r="D28" s="125"/>
      <c r="E28" s="125"/>
      <c r="F28" s="126"/>
      <c r="G28" s="126"/>
      <c r="H28" s="71">
        <v>22685</v>
      </c>
      <c r="I28" s="102"/>
      <c r="J28" s="102">
        <v>17037</v>
      </c>
      <c r="K28" s="102"/>
      <c r="L28" s="71">
        <v>0</v>
      </c>
      <c r="M28" s="138"/>
      <c r="N28" s="102">
        <v>0</v>
      </c>
    </row>
    <row r="29" spans="1:14" ht="16.5" customHeight="1" x14ac:dyDescent="0.25">
      <c r="A29" s="125"/>
      <c r="B29" s="125" t="s">
        <v>160</v>
      </c>
      <c r="C29" s="125"/>
      <c r="D29" s="125"/>
      <c r="E29" s="125"/>
      <c r="F29" s="126"/>
      <c r="G29" s="126"/>
      <c r="H29" s="71">
        <v>356</v>
      </c>
      <c r="I29" s="102"/>
      <c r="J29" s="102">
        <v>-37957</v>
      </c>
      <c r="K29" s="102"/>
      <c r="L29" s="71">
        <v>-23680</v>
      </c>
      <c r="M29" s="138"/>
      <c r="N29" s="102">
        <v>-43292</v>
      </c>
    </row>
    <row r="30" spans="1:14" ht="16.5" customHeight="1" x14ac:dyDescent="0.25">
      <c r="A30" s="125"/>
      <c r="B30" s="125" t="s">
        <v>161</v>
      </c>
      <c r="C30" s="125"/>
      <c r="D30" s="125"/>
      <c r="E30" s="125"/>
      <c r="F30" s="126">
        <v>14</v>
      </c>
      <c r="G30" s="126"/>
      <c r="H30" s="71">
        <v>0</v>
      </c>
      <c r="I30" s="102"/>
      <c r="J30" s="102">
        <v>0</v>
      </c>
      <c r="K30" s="102"/>
      <c r="L30" s="71">
        <v>-129442</v>
      </c>
      <c r="M30" s="138"/>
      <c r="N30" s="102">
        <v>0</v>
      </c>
    </row>
    <row r="31" spans="1:14" ht="16.5" customHeight="1" x14ac:dyDescent="0.25">
      <c r="A31" s="125"/>
      <c r="B31" s="125" t="s">
        <v>162</v>
      </c>
      <c r="C31" s="125"/>
      <c r="D31" s="125"/>
      <c r="E31" s="125"/>
      <c r="F31" s="126"/>
      <c r="G31" s="126"/>
      <c r="H31" s="71">
        <v>-95709</v>
      </c>
      <c r="I31" s="102"/>
      <c r="J31" s="102">
        <v>-23475</v>
      </c>
      <c r="K31" s="102"/>
      <c r="L31" s="71">
        <v>-90155</v>
      </c>
      <c r="M31" s="138"/>
      <c r="N31" s="102">
        <v>-83977</v>
      </c>
    </row>
    <row r="32" spans="1:14" ht="16.5" customHeight="1" x14ac:dyDescent="0.25">
      <c r="A32" s="125"/>
      <c r="B32" s="125" t="s">
        <v>163</v>
      </c>
      <c r="C32" s="125"/>
      <c r="D32" s="125"/>
      <c r="E32" s="125"/>
      <c r="F32" s="102"/>
      <c r="G32" s="126"/>
      <c r="H32" s="72">
        <v>824507</v>
      </c>
      <c r="I32" s="102"/>
      <c r="J32" s="62">
        <v>600835</v>
      </c>
      <c r="K32" s="102"/>
      <c r="L32" s="72">
        <v>67779</v>
      </c>
      <c r="M32" s="102"/>
      <c r="N32" s="62">
        <v>17704</v>
      </c>
    </row>
    <row r="33" spans="1:14" ht="6" customHeight="1" x14ac:dyDescent="0.25">
      <c r="A33" s="125"/>
      <c r="B33" s="139"/>
      <c r="C33" s="125"/>
      <c r="D33" s="125"/>
      <c r="E33" s="125"/>
      <c r="F33" s="126"/>
      <c r="G33" s="126"/>
      <c r="H33" s="73"/>
      <c r="I33" s="128"/>
      <c r="J33" s="58"/>
      <c r="K33" s="128"/>
      <c r="L33" s="136"/>
      <c r="M33" s="128"/>
      <c r="N33" s="127"/>
    </row>
    <row r="34" spans="1:14" ht="16.5" customHeight="1" x14ac:dyDescent="0.25">
      <c r="A34" s="124" t="s">
        <v>164</v>
      </c>
      <c r="B34" s="124"/>
      <c r="C34" s="124"/>
      <c r="D34" s="124"/>
      <c r="E34" s="124"/>
      <c r="F34" s="126"/>
      <c r="G34" s="126"/>
      <c r="H34" s="73">
        <f>SUM(H12:H32)</f>
        <v>1660766</v>
      </c>
      <c r="I34" s="128"/>
      <c r="J34" s="58">
        <f>SUM(J12:J32)</f>
        <v>1322163</v>
      </c>
      <c r="K34" s="128"/>
      <c r="L34" s="73">
        <f>SUM(L12:L32)</f>
        <v>-34211</v>
      </c>
      <c r="M34" s="128"/>
      <c r="N34" s="58">
        <f>SUM(N12:N32)</f>
        <v>-42360</v>
      </c>
    </row>
    <row r="35" spans="1:14" ht="16.5" customHeight="1" x14ac:dyDescent="0.25">
      <c r="A35" s="124"/>
      <c r="B35" s="124" t="s">
        <v>165</v>
      </c>
      <c r="C35" s="124"/>
      <c r="D35" s="124"/>
      <c r="E35" s="124"/>
      <c r="F35" s="126"/>
      <c r="G35" s="126"/>
      <c r="H35" s="73"/>
      <c r="I35" s="128"/>
      <c r="J35" s="58"/>
      <c r="K35" s="74"/>
      <c r="L35" s="73"/>
      <c r="M35" s="74"/>
      <c r="N35" s="58"/>
    </row>
    <row r="36" spans="1:14" ht="16.5" customHeight="1" x14ac:dyDescent="0.25">
      <c r="A36" s="125"/>
      <c r="B36" s="125" t="s">
        <v>166</v>
      </c>
      <c r="C36" s="125"/>
      <c r="D36" s="125"/>
      <c r="E36" s="125"/>
      <c r="F36" s="126"/>
      <c r="G36" s="126"/>
      <c r="H36" s="71">
        <v>150276</v>
      </c>
      <c r="I36" s="57"/>
      <c r="J36" s="59">
        <v>-103010</v>
      </c>
      <c r="K36" s="57"/>
      <c r="L36" s="71">
        <v>158</v>
      </c>
      <c r="M36" s="57"/>
      <c r="N36" s="59">
        <v>0</v>
      </c>
    </row>
    <row r="37" spans="1:14" ht="16.5" customHeight="1" x14ac:dyDescent="0.25">
      <c r="A37" s="125"/>
      <c r="B37" s="125" t="s">
        <v>19</v>
      </c>
      <c r="C37" s="125"/>
      <c r="D37" s="125"/>
      <c r="E37" s="125"/>
      <c r="F37" s="126"/>
      <c r="G37" s="126"/>
      <c r="H37" s="71">
        <v>-8472</v>
      </c>
      <c r="I37" s="57"/>
      <c r="J37" s="59">
        <v>2559</v>
      </c>
      <c r="K37" s="57"/>
      <c r="L37" s="71">
        <v>78898</v>
      </c>
      <c r="M37" s="57"/>
      <c r="N37" s="59">
        <v>62</v>
      </c>
    </row>
    <row r="38" spans="1:14" ht="16.5" customHeight="1" x14ac:dyDescent="0.25">
      <c r="A38" s="125"/>
      <c r="B38" s="125" t="s">
        <v>18</v>
      </c>
      <c r="C38" s="125"/>
      <c r="D38" s="125"/>
      <c r="E38" s="125"/>
      <c r="F38" s="126"/>
      <c r="G38" s="126"/>
      <c r="H38" s="71">
        <v>7590</v>
      </c>
      <c r="I38" s="57"/>
      <c r="J38" s="59">
        <v>508</v>
      </c>
      <c r="K38" s="57"/>
      <c r="L38" s="71">
        <v>0</v>
      </c>
      <c r="M38" s="57"/>
      <c r="N38" s="59">
        <v>0</v>
      </c>
    </row>
    <row r="39" spans="1:14" ht="16.5" customHeight="1" x14ac:dyDescent="0.25">
      <c r="A39" s="125"/>
      <c r="B39" s="125" t="s">
        <v>167</v>
      </c>
      <c r="C39" s="125"/>
      <c r="D39" s="125"/>
      <c r="E39" s="125"/>
      <c r="F39" s="126"/>
      <c r="G39" s="126"/>
      <c r="H39" s="71">
        <v>34836</v>
      </c>
      <c r="I39" s="57"/>
      <c r="J39" s="59">
        <v>95877</v>
      </c>
      <c r="K39" s="57"/>
      <c r="L39" s="71">
        <v>-2415</v>
      </c>
      <c r="M39" s="57"/>
      <c r="N39" s="59">
        <v>-2722</v>
      </c>
    </row>
    <row r="40" spans="1:14" ht="16.5" customHeight="1" x14ac:dyDescent="0.25">
      <c r="A40" s="125"/>
      <c r="B40" s="125" t="s">
        <v>39</v>
      </c>
      <c r="C40" s="125"/>
      <c r="D40" s="125"/>
      <c r="E40" s="125"/>
      <c r="F40" s="126"/>
      <c r="G40" s="126"/>
      <c r="H40" s="71">
        <v>12505</v>
      </c>
      <c r="I40" s="57"/>
      <c r="J40" s="59">
        <v>-48657</v>
      </c>
      <c r="K40" s="57"/>
      <c r="L40" s="71">
        <v>0</v>
      </c>
      <c r="M40" s="57"/>
      <c r="N40" s="59">
        <v>0</v>
      </c>
    </row>
    <row r="41" spans="1:14" ht="16.5" customHeight="1" x14ac:dyDescent="0.25">
      <c r="A41" s="125"/>
      <c r="B41" s="125" t="s">
        <v>45</v>
      </c>
      <c r="C41" s="125"/>
      <c r="D41" s="125"/>
      <c r="E41" s="125"/>
      <c r="F41" s="126"/>
      <c r="G41" s="126"/>
      <c r="H41" s="71">
        <v>-76197</v>
      </c>
      <c r="I41" s="57"/>
      <c r="J41" s="59">
        <v>-126655</v>
      </c>
      <c r="K41" s="57"/>
      <c r="L41" s="71">
        <v>9688</v>
      </c>
      <c r="M41" s="57"/>
      <c r="N41" s="59">
        <v>7219</v>
      </c>
    </row>
    <row r="42" spans="1:14" ht="16.5" customHeight="1" x14ac:dyDescent="0.25">
      <c r="A42" s="125"/>
      <c r="B42" s="125" t="s">
        <v>46</v>
      </c>
      <c r="C42" s="125"/>
      <c r="D42" s="125"/>
      <c r="E42" s="125"/>
      <c r="F42" s="126"/>
      <c r="G42" s="126"/>
      <c r="H42" s="71">
        <v>79043</v>
      </c>
      <c r="I42" s="57"/>
      <c r="J42" s="59">
        <v>5428</v>
      </c>
      <c r="K42" s="57"/>
      <c r="L42" s="71">
        <v>57874</v>
      </c>
      <c r="M42" s="57"/>
      <c r="N42" s="59">
        <v>-2490</v>
      </c>
    </row>
    <row r="43" spans="1:14" ht="16.5" customHeight="1" x14ac:dyDescent="0.25">
      <c r="A43" s="125"/>
      <c r="B43" s="125" t="s">
        <v>51</v>
      </c>
      <c r="C43" s="125"/>
      <c r="D43" s="125"/>
      <c r="E43" s="125"/>
      <c r="F43" s="126"/>
      <c r="G43" s="126"/>
      <c r="H43" s="71">
        <v>4118</v>
      </c>
      <c r="I43" s="57"/>
      <c r="J43" s="59">
        <v>-41183</v>
      </c>
      <c r="K43" s="57"/>
      <c r="L43" s="71">
        <v>0</v>
      </c>
      <c r="M43" s="57"/>
      <c r="N43" s="59">
        <v>0</v>
      </c>
    </row>
    <row r="44" spans="1:14" ht="16.5" customHeight="1" x14ac:dyDescent="0.25">
      <c r="A44" s="124"/>
      <c r="B44" s="140" t="s">
        <v>168</v>
      </c>
      <c r="C44" s="125"/>
      <c r="D44" s="125"/>
      <c r="E44" s="125"/>
      <c r="F44" s="126"/>
      <c r="G44" s="126"/>
      <c r="H44" s="71">
        <v>-2369</v>
      </c>
      <c r="I44" s="57"/>
      <c r="J44" s="59">
        <v>-525</v>
      </c>
      <c r="K44" s="57"/>
      <c r="L44" s="71">
        <v>0</v>
      </c>
      <c r="M44" s="57"/>
      <c r="N44" s="59">
        <v>0</v>
      </c>
    </row>
    <row r="45" spans="1:14" ht="16.5" customHeight="1" x14ac:dyDescent="0.25">
      <c r="A45" s="125"/>
      <c r="B45" s="125" t="s">
        <v>52</v>
      </c>
      <c r="C45" s="125"/>
      <c r="D45" s="125"/>
      <c r="E45" s="125"/>
      <c r="F45" s="126"/>
      <c r="G45" s="126"/>
      <c r="H45" s="71">
        <v>-229649</v>
      </c>
      <c r="I45" s="57"/>
      <c r="J45" s="59">
        <v>108503</v>
      </c>
      <c r="K45" s="57"/>
      <c r="L45" s="71">
        <v>-1098</v>
      </c>
      <c r="M45" s="57"/>
      <c r="N45" s="59">
        <v>-1088</v>
      </c>
    </row>
    <row r="46" spans="1:14" ht="16.5" customHeight="1" x14ac:dyDescent="0.25">
      <c r="A46" s="125"/>
      <c r="B46" s="125" t="s">
        <v>60</v>
      </c>
      <c r="C46" s="125"/>
      <c r="D46" s="125"/>
      <c r="E46" s="125"/>
      <c r="F46" s="126"/>
      <c r="G46" s="126"/>
      <c r="H46" s="72">
        <v>-74049</v>
      </c>
      <c r="I46" s="57"/>
      <c r="J46" s="62">
        <v>226708</v>
      </c>
      <c r="K46" s="57"/>
      <c r="L46" s="72">
        <v>26</v>
      </c>
      <c r="M46" s="57"/>
      <c r="N46" s="62">
        <v>0</v>
      </c>
    </row>
    <row r="47" spans="1:14" ht="6" customHeight="1" x14ac:dyDescent="0.25">
      <c r="A47" s="125"/>
      <c r="B47" s="125"/>
      <c r="C47" s="125"/>
      <c r="D47" s="125"/>
      <c r="E47" s="125"/>
      <c r="F47" s="126"/>
      <c r="G47" s="126"/>
      <c r="H47" s="71"/>
      <c r="I47" s="57"/>
      <c r="J47" s="59"/>
      <c r="K47" s="57"/>
      <c r="L47" s="71"/>
      <c r="M47" s="57"/>
      <c r="N47" s="59"/>
    </row>
    <row r="48" spans="1:14" ht="16.5" customHeight="1" x14ac:dyDescent="0.25">
      <c r="A48" s="124" t="s">
        <v>169</v>
      </c>
      <c r="B48" s="125"/>
      <c r="C48" s="125"/>
      <c r="D48" s="125"/>
      <c r="E48" s="125"/>
      <c r="F48" s="126"/>
      <c r="G48" s="126"/>
      <c r="H48" s="71">
        <f>SUM(H34:H47)</f>
        <v>1558398</v>
      </c>
      <c r="I48" s="57"/>
      <c r="J48" s="59">
        <f>SUM(J34:J47)</f>
        <v>1441716</v>
      </c>
      <c r="K48" s="57"/>
      <c r="L48" s="71">
        <f>SUM(L34:L47)</f>
        <v>108920</v>
      </c>
      <c r="M48" s="57"/>
      <c r="N48" s="59">
        <f>SUM(N34:N47)</f>
        <v>-41379</v>
      </c>
    </row>
    <row r="49" spans="1:14" ht="16.5" customHeight="1" x14ac:dyDescent="0.25">
      <c r="A49" s="124"/>
      <c r="B49" s="140" t="s">
        <v>170</v>
      </c>
      <c r="C49" s="125"/>
      <c r="D49" s="125"/>
      <c r="E49" s="125"/>
      <c r="F49" s="126"/>
      <c r="G49" s="126"/>
      <c r="H49" s="136">
        <v>-702485</v>
      </c>
      <c r="I49" s="57"/>
      <c r="J49" s="59">
        <v>-437739</v>
      </c>
      <c r="K49" s="57"/>
      <c r="L49" s="136">
        <v>-30328</v>
      </c>
      <c r="M49" s="57"/>
      <c r="N49" s="59">
        <v>-13226</v>
      </c>
    </row>
    <row r="50" spans="1:14" ht="16.5" customHeight="1" x14ac:dyDescent="0.25">
      <c r="A50" s="125"/>
      <c r="B50" s="125" t="s">
        <v>171</v>
      </c>
      <c r="C50" s="125"/>
      <c r="D50" s="125"/>
      <c r="E50" s="125"/>
      <c r="F50" s="126"/>
      <c r="G50" s="126"/>
      <c r="H50" s="76">
        <v>-16397</v>
      </c>
      <c r="I50" s="128"/>
      <c r="J50" s="61">
        <v>-11383</v>
      </c>
      <c r="K50" s="128"/>
      <c r="L50" s="72">
        <v>-13608</v>
      </c>
      <c r="M50" s="128"/>
      <c r="N50" s="62">
        <v>-6899</v>
      </c>
    </row>
    <row r="51" spans="1:14" ht="6" customHeight="1" x14ac:dyDescent="0.25">
      <c r="A51" s="125"/>
      <c r="B51" s="125"/>
      <c r="C51" s="125"/>
      <c r="D51" s="125"/>
      <c r="E51" s="125"/>
      <c r="F51" s="126"/>
      <c r="G51" s="126"/>
      <c r="H51" s="70"/>
      <c r="I51" s="128"/>
      <c r="J51" s="63"/>
      <c r="K51" s="128"/>
      <c r="L51" s="71"/>
      <c r="M51" s="128"/>
      <c r="N51" s="59"/>
    </row>
    <row r="52" spans="1:14" ht="16.5" customHeight="1" x14ac:dyDescent="0.25">
      <c r="A52" s="124" t="s">
        <v>172</v>
      </c>
      <c r="B52" s="124"/>
      <c r="C52" s="125"/>
      <c r="D52" s="125"/>
      <c r="E52" s="125"/>
      <c r="F52" s="126"/>
      <c r="G52" s="126"/>
      <c r="H52" s="76">
        <f>SUM(H48,H49:H50)</f>
        <v>839516</v>
      </c>
      <c r="I52" s="128"/>
      <c r="J52" s="61">
        <f>SUM(J48,J49:J50)</f>
        <v>992594</v>
      </c>
      <c r="K52" s="128"/>
      <c r="L52" s="76">
        <f>SUM(L48,L49:L50)</f>
        <v>64984</v>
      </c>
      <c r="M52" s="128"/>
      <c r="N52" s="61">
        <f>SUM(N48,N49:N50)</f>
        <v>-61504</v>
      </c>
    </row>
    <row r="53" spans="1:14" ht="18" customHeight="1" x14ac:dyDescent="0.25">
      <c r="A53" s="125"/>
      <c r="B53" s="125"/>
      <c r="C53" s="125"/>
      <c r="D53" s="125"/>
      <c r="E53" s="125"/>
      <c r="F53" s="126"/>
      <c r="G53" s="126"/>
      <c r="H53" s="59"/>
      <c r="I53" s="57"/>
      <c r="J53" s="59"/>
      <c r="K53" s="57"/>
      <c r="L53" s="59"/>
      <c r="M53" s="57"/>
      <c r="N53" s="59"/>
    </row>
    <row r="54" spans="1:14" ht="18" customHeight="1" x14ac:dyDescent="0.25">
      <c r="A54" s="125"/>
      <c r="B54" s="125"/>
      <c r="C54" s="125"/>
      <c r="D54" s="125"/>
      <c r="E54" s="125"/>
      <c r="F54" s="126"/>
      <c r="G54" s="126"/>
      <c r="H54" s="59"/>
      <c r="I54" s="57"/>
      <c r="J54" s="59"/>
      <c r="K54" s="57"/>
      <c r="L54" s="59"/>
      <c r="M54" s="57"/>
      <c r="N54" s="59"/>
    </row>
    <row r="55" spans="1:14" ht="18" customHeight="1" x14ac:dyDescent="0.25">
      <c r="A55" s="125"/>
      <c r="B55" s="125"/>
      <c r="C55" s="125"/>
      <c r="D55" s="125"/>
      <c r="E55" s="125"/>
      <c r="F55" s="126"/>
      <c r="G55" s="126"/>
      <c r="H55" s="59"/>
      <c r="I55" s="57"/>
      <c r="J55" s="59"/>
      <c r="K55" s="57"/>
      <c r="L55" s="59"/>
      <c r="M55" s="57"/>
      <c r="N55" s="59"/>
    </row>
    <row r="56" spans="1:14" ht="18" customHeight="1" x14ac:dyDescent="0.25">
      <c r="A56" s="125"/>
      <c r="B56" s="125"/>
      <c r="C56" s="125"/>
      <c r="D56" s="125"/>
      <c r="E56" s="125"/>
      <c r="F56" s="126"/>
      <c r="G56" s="126"/>
      <c r="H56" s="59"/>
      <c r="I56" s="57"/>
      <c r="J56" s="59"/>
      <c r="K56" s="57"/>
      <c r="L56" s="59"/>
      <c r="M56" s="57"/>
      <c r="N56" s="59"/>
    </row>
    <row r="57" spans="1:14" ht="18" customHeight="1" x14ac:dyDescent="0.25">
      <c r="A57" s="125"/>
      <c r="B57" s="125"/>
      <c r="C57" s="125"/>
      <c r="D57" s="125"/>
      <c r="E57" s="125"/>
      <c r="F57" s="126"/>
      <c r="G57" s="126"/>
      <c r="H57" s="59"/>
      <c r="I57" s="57"/>
      <c r="J57" s="59"/>
      <c r="K57" s="57"/>
      <c r="L57" s="59"/>
      <c r="M57" s="57"/>
      <c r="N57" s="59"/>
    </row>
    <row r="58" spans="1:14" ht="18" customHeight="1" x14ac:dyDescent="0.25">
      <c r="A58" s="125"/>
      <c r="B58" s="125"/>
      <c r="C58" s="125"/>
      <c r="D58" s="125"/>
      <c r="E58" s="125"/>
      <c r="F58" s="126"/>
      <c r="G58" s="126"/>
      <c r="H58" s="59"/>
      <c r="I58" s="57"/>
      <c r="J58" s="59"/>
      <c r="K58" s="57"/>
      <c r="L58" s="59"/>
      <c r="M58" s="57"/>
      <c r="N58" s="59"/>
    </row>
    <row r="59" spans="1:14" ht="15" customHeight="1" x14ac:dyDescent="0.25">
      <c r="A59" s="125"/>
      <c r="B59" s="125"/>
      <c r="C59" s="125"/>
      <c r="D59" s="125"/>
      <c r="E59" s="125"/>
      <c r="F59" s="126"/>
      <c r="G59" s="126"/>
      <c r="H59" s="59"/>
      <c r="I59" s="57"/>
      <c r="J59" s="59"/>
      <c r="K59" s="57"/>
      <c r="L59" s="59"/>
      <c r="M59" s="57"/>
      <c r="N59" s="59"/>
    </row>
    <row r="60" spans="1:14" ht="21.95" customHeight="1" x14ac:dyDescent="0.25">
      <c r="A60" s="130" t="str">
        <f>+'5 (3m)'!A62</f>
        <v>The notes to the interim financial information are an integral part of this financial information.</v>
      </c>
      <c r="B60" s="130"/>
      <c r="C60" s="130"/>
      <c r="D60" s="130"/>
      <c r="E60" s="130"/>
      <c r="F60" s="131"/>
      <c r="G60" s="131"/>
      <c r="H60" s="62"/>
      <c r="I60" s="60"/>
      <c r="J60" s="62"/>
      <c r="K60" s="60"/>
      <c r="L60" s="62"/>
      <c r="M60" s="60"/>
      <c r="N60" s="62"/>
    </row>
    <row r="61" spans="1:14" ht="16.5" customHeight="1" x14ac:dyDescent="0.25">
      <c r="A61" s="120" t="s">
        <v>0</v>
      </c>
      <c r="B61" s="120"/>
      <c r="C61" s="120"/>
      <c r="D61" s="120"/>
      <c r="E61" s="121"/>
      <c r="F61" s="121"/>
      <c r="G61" s="121"/>
      <c r="H61" s="122"/>
      <c r="I61" s="123"/>
      <c r="J61" s="122"/>
      <c r="K61" s="123"/>
      <c r="L61" s="122"/>
      <c r="M61" s="123"/>
      <c r="N61" s="122"/>
    </row>
    <row r="62" spans="1:14" ht="16.5" customHeight="1" x14ac:dyDescent="0.25">
      <c r="A62" s="124" t="s">
        <v>205</v>
      </c>
      <c r="B62" s="124"/>
      <c r="C62" s="124"/>
      <c r="D62" s="124"/>
      <c r="E62" s="125"/>
      <c r="F62" s="126"/>
      <c r="G62" s="126"/>
      <c r="H62" s="127"/>
      <c r="I62" s="128"/>
      <c r="J62" s="127"/>
      <c r="K62" s="128"/>
      <c r="L62" s="127"/>
      <c r="M62" s="128"/>
      <c r="N62" s="127"/>
    </row>
    <row r="63" spans="1:14" ht="16.5" customHeight="1" x14ac:dyDescent="0.25">
      <c r="A63" s="129" t="str">
        <f>A3</f>
        <v>For the nine-month period ended 30 September 2023</v>
      </c>
      <c r="B63" s="129"/>
      <c r="C63" s="129"/>
      <c r="D63" s="129"/>
      <c r="E63" s="130"/>
      <c r="F63" s="131"/>
      <c r="G63" s="131"/>
      <c r="H63" s="132"/>
      <c r="I63" s="133"/>
      <c r="J63" s="132"/>
      <c r="K63" s="133"/>
      <c r="L63" s="132"/>
      <c r="M63" s="133"/>
      <c r="N63" s="132"/>
    </row>
    <row r="64" spans="1:14" ht="15.95" customHeight="1" x14ac:dyDescent="0.25">
      <c r="A64" s="124"/>
      <c r="B64" s="124"/>
      <c r="C64" s="124"/>
      <c r="D64" s="124"/>
      <c r="E64" s="125"/>
      <c r="F64" s="126"/>
      <c r="G64" s="126"/>
      <c r="H64" s="127"/>
      <c r="I64" s="128"/>
      <c r="J64" s="127"/>
      <c r="K64" s="128"/>
      <c r="L64" s="127"/>
      <c r="M64" s="128"/>
      <c r="N64" s="127"/>
    </row>
    <row r="65" spans="1:14" ht="15.95" customHeight="1" x14ac:dyDescent="0.25">
      <c r="A65" s="124"/>
      <c r="B65" s="124"/>
      <c r="C65" s="124"/>
      <c r="D65" s="124"/>
      <c r="E65" s="125"/>
      <c r="F65" s="126"/>
      <c r="G65" s="126"/>
      <c r="H65" s="127"/>
      <c r="I65" s="128"/>
      <c r="J65" s="127"/>
      <c r="K65" s="128"/>
      <c r="L65" s="127"/>
      <c r="M65" s="128"/>
      <c r="N65" s="127"/>
    </row>
    <row r="66" spans="1:14" ht="15.95" customHeight="1" x14ac:dyDescent="0.25">
      <c r="A66" s="124"/>
      <c r="B66" s="124"/>
      <c r="C66" s="124"/>
      <c r="D66" s="124"/>
      <c r="E66" s="125"/>
      <c r="F66" s="126"/>
      <c r="G66" s="126"/>
      <c r="H66" s="173" t="s">
        <v>2</v>
      </c>
      <c r="I66" s="173"/>
      <c r="J66" s="173"/>
      <c r="K66" s="128"/>
      <c r="L66" s="173" t="s">
        <v>3</v>
      </c>
      <c r="M66" s="173"/>
      <c r="N66" s="173"/>
    </row>
    <row r="67" spans="1:14" ht="15.95" customHeight="1" x14ac:dyDescent="0.25">
      <c r="A67" s="124"/>
      <c r="B67" s="124"/>
      <c r="C67" s="124"/>
      <c r="D67" s="124"/>
      <c r="E67" s="125"/>
      <c r="F67" s="126"/>
      <c r="G67" s="126"/>
      <c r="H67" s="174" t="s">
        <v>4</v>
      </c>
      <c r="I67" s="174"/>
      <c r="J67" s="174"/>
      <c r="K67" s="3"/>
      <c r="L67" s="174" t="s">
        <v>4</v>
      </c>
      <c r="M67" s="174"/>
      <c r="N67" s="174"/>
    </row>
    <row r="68" spans="1:14" ht="15.95" customHeight="1" x14ac:dyDescent="0.25">
      <c r="A68" s="124"/>
      <c r="B68" s="124"/>
      <c r="C68" s="124"/>
      <c r="D68" s="124"/>
      <c r="E68" s="125"/>
      <c r="F68" s="126"/>
      <c r="G68" s="126"/>
      <c r="H68" s="65" t="s">
        <v>8</v>
      </c>
      <c r="I68" s="9"/>
      <c r="J68" s="65" t="s">
        <v>9</v>
      </c>
      <c r="K68" s="9"/>
      <c r="L68" s="65" t="s">
        <v>8</v>
      </c>
      <c r="M68" s="9"/>
      <c r="N68" s="65" t="s">
        <v>9</v>
      </c>
    </row>
    <row r="69" spans="1:14" ht="15.95" customHeight="1" x14ac:dyDescent="0.25">
      <c r="A69" s="125"/>
      <c r="B69" s="125"/>
      <c r="C69" s="125"/>
      <c r="D69" s="125"/>
      <c r="E69" s="125"/>
      <c r="F69" s="7" t="s">
        <v>10</v>
      </c>
      <c r="G69" s="134"/>
      <c r="H69" s="67" t="s">
        <v>11</v>
      </c>
      <c r="I69" s="9"/>
      <c r="J69" s="67" t="s">
        <v>11</v>
      </c>
      <c r="K69" s="14"/>
      <c r="L69" s="67" t="s">
        <v>11</v>
      </c>
      <c r="M69" s="9"/>
      <c r="N69" s="67" t="s">
        <v>11</v>
      </c>
    </row>
    <row r="70" spans="1:14" ht="6" customHeight="1" x14ac:dyDescent="0.25">
      <c r="A70" s="124"/>
      <c r="B70" s="124"/>
      <c r="C70" s="125"/>
      <c r="D70" s="125"/>
      <c r="E70" s="125"/>
      <c r="F70" s="126"/>
      <c r="G70" s="126"/>
      <c r="H70" s="136"/>
      <c r="I70" s="128"/>
      <c r="J70" s="127"/>
      <c r="K70" s="128"/>
      <c r="L70" s="73"/>
      <c r="M70" s="74"/>
      <c r="N70" s="58"/>
    </row>
    <row r="71" spans="1:14" ht="15.95" customHeight="1" x14ac:dyDescent="0.25">
      <c r="A71" s="124" t="s">
        <v>173</v>
      </c>
      <c r="B71" s="125"/>
      <c r="C71" s="125"/>
      <c r="D71" s="125"/>
      <c r="E71" s="125"/>
      <c r="F71" s="126"/>
      <c r="G71" s="126"/>
      <c r="H71" s="136"/>
      <c r="I71" s="128"/>
      <c r="J71" s="127"/>
      <c r="K71" s="128"/>
      <c r="L71" s="73"/>
      <c r="M71" s="74"/>
      <c r="N71" s="58"/>
    </row>
    <row r="72" spans="1:14" ht="15.95" customHeight="1" x14ac:dyDescent="0.25">
      <c r="A72" s="125"/>
      <c r="B72" s="125" t="s">
        <v>174</v>
      </c>
      <c r="C72" s="125"/>
      <c r="D72" s="125"/>
      <c r="E72" s="126"/>
      <c r="F72" s="11"/>
      <c r="G72" s="11"/>
      <c r="H72" s="71"/>
      <c r="I72" s="128"/>
      <c r="J72" s="59"/>
      <c r="K72" s="128"/>
      <c r="L72" s="71"/>
      <c r="M72" s="128"/>
      <c r="N72" s="59"/>
    </row>
    <row r="73" spans="1:14" ht="15.95" customHeight="1" x14ac:dyDescent="0.25">
      <c r="A73" s="125"/>
      <c r="B73" s="125"/>
      <c r="C73" s="125" t="s">
        <v>175</v>
      </c>
      <c r="D73" s="125"/>
      <c r="E73" s="126"/>
      <c r="F73" s="11"/>
      <c r="G73" s="11"/>
      <c r="H73" s="71">
        <v>-606760</v>
      </c>
      <c r="I73" s="128"/>
      <c r="J73" s="59">
        <v>-245058</v>
      </c>
      <c r="K73" s="128"/>
      <c r="L73" s="71">
        <v>0</v>
      </c>
      <c r="M73" s="128"/>
      <c r="N73" s="59">
        <v>0</v>
      </c>
    </row>
    <row r="74" spans="1:14" ht="15.95" customHeight="1" x14ac:dyDescent="0.25">
      <c r="A74" s="125"/>
      <c r="B74" s="125" t="s">
        <v>176</v>
      </c>
      <c r="C74" s="125"/>
      <c r="D74" s="125"/>
      <c r="E74" s="126"/>
      <c r="F74" s="11"/>
      <c r="G74" s="11"/>
      <c r="H74" s="71"/>
      <c r="I74" s="128"/>
      <c r="J74" s="59"/>
      <c r="K74" s="128"/>
      <c r="L74" s="71"/>
      <c r="M74" s="128"/>
      <c r="N74" s="59"/>
    </row>
    <row r="75" spans="1:14" ht="15.95" customHeight="1" x14ac:dyDescent="0.25">
      <c r="A75" s="125"/>
      <c r="B75" s="125"/>
      <c r="C75" s="125" t="s">
        <v>175</v>
      </c>
      <c r="D75" s="125"/>
      <c r="E75" s="126"/>
      <c r="F75" s="11"/>
      <c r="G75" s="11"/>
      <c r="H75" s="71">
        <v>608837</v>
      </c>
      <c r="I75" s="128"/>
      <c r="J75" s="59">
        <v>312140</v>
      </c>
      <c r="K75" s="128"/>
      <c r="L75" s="71">
        <v>6</v>
      </c>
      <c r="M75" s="128"/>
      <c r="N75" s="59">
        <v>0</v>
      </c>
    </row>
    <row r="76" spans="1:14" ht="15.95" customHeight="1" x14ac:dyDescent="0.25">
      <c r="A76" s="125"/>
      <c r="B76" s="125" t="s">
        <v>218</v>
      </c>
      <c r="C76" s="125"/>
      <c r="D76" s="125"/>
      <c r="E76" s="126"/>
      <c r="F76" s="11"/>
      <c r="G76" s="11"/>
      <c r="H76" s="71">
        <v>0</v>
      </c>
      <c r="I76" s="128"/>
      <c r="J76" s="59">
        <v>0</v>
      </c>
      <c r="K76" s="128"/>
      <c r="L76" s="71">
        <v>128924</v>
      </c>
      <c r="M76" s="128"/>
      <c r="N76" s="59"/>
    </row>
    <row r="77" spans="1:14" ht="15.95" customHeight="1" x14ac:dyDescent="0.25">
      <c r="A77" s="125"/>
      <c r="B77" s="125" t="s">
        <v>231</v>
      </c>
      <c r="C77" s="125"/>
      <c r="D77" s="125"/>
      <c r="E77" s="126"/>
      <c r="F77" s="11">
        <v>14</v>
      </c>
      <c r="G77" s="11"/>
      <c r="H77" s="71">
        <v>0</v>
      </c>
      <c r="I77" s="128"/>
      <c r="J77" s="59">
        <v>0</v>
      </c>
      <c r="K77" s="128"/>
      <c r="L77" s="71">
        <v>1267</v>
      </c>
      <c r="M77" s="128"/>
      <c r="N77" s="59">
        <v>0</v>
      </c>
    </row>
    <row r="78" spans="1:14" ht="15.95" customHeight="1" x14ac:dyDescent="0.25">
      <c r="A78" s="125"/>
      <c r="B78" s="125" t="s">
        <v>177</v>
      </c>
      <c r="C78" s="125"/>
      <c r="D78" s="125"/>
      <c r="E78" s="126"/>
      <c r="F78" s="11">
        <v>14</v>
      </c>
      <c r="G78" s="11"/>
      <c r="H78" s="71">
        <v>793942</v>
      </c>
      <c r="I78" s="128"/>
      <c r="J78" s="59">
        <v>0</v>
      </c>
      <c r="K78" s="128"/>
      <c r="L78" s="71">
        <v>920114</v>
      </c>
      <c r="M78" s="128"/>
      <c r="N78" s="59">
        <v>0</v>
      </c>
    </row>
    <row r="79" spans="1:14" ht="15.95" customHeight="1" x14ac:dyDescent="0.25">
      <c r="A79" s="124"/>
      <c r="B79" s="125" t="s">
        <v>178</v>
      </c>
      <c r="C79" s="125"/>
      <c r="D79" s="125"/>
      <c r="E79" s="125"/>
      <c r="F79" s="11">
        <v>14</v>
      </c>
      <c r="G79" s="11"/>
      <c r="H79" s="71">
        <v>-976893</v>
      </c>
      <c r="I79" s="57"/>
      <c r="J79" s="59">
        <v>-276972</v>
      </c>
      <c r="K79" s="57"/>
      <c r="L79" s="71">
        <v>-1710554</v>
      </c>
      <c r="M79" s="57"/>
      <c r="N79" s="59">
        <v>-526667</v>
      </c>
    </row>
    <row r="80" spans="1:14" ht="15.95" customHeight="1" x14ac:dyDescent="0.25">
      <c r="A80" s="125"/>
      <c r="B80" s="125" t="s">
        <v>179</v>
      </c>
      <c r="C80" s="125"/>
      <c r="D80" s="125"/>
      <c r="E80" s="126"/>
      <c r="F80" s="11"/>
      <c r="G80" s="11"/>
      <c r="H80" s="71">
        <v>-2291</v>
      </c>
      <c r="I80" s="128"/>
      <c r="J80" s="59">
        <v>-552</v>
      </c>
      <c r="K80" s="128"/>
      <c r="L80" s="71">
        <v>-179</v>
      </c>
      <c r="M80" s="128"/>
      <c r="N80" s="59">
        <v>-112</v>
      </c>
    </row>
    <row r="81" spans="1:14" ht="15.95" customHeight="1" x14ac:dyDescent="0.25">
      <c r="A81" s="125"/>
      <c r="B81" s="125" t="s">
        <v>180</v>
      </c>
      <c r="C81" s="125"/>
      <c r="D81" s="125"/>
      <c r="E81" s="126"/>
      <c r="F81" s="11"/>
      <c r="G81" s="11"/>
      <c r="H81" s="71">
        <v>-1119806</v>
      </c>
      <c r="I81" s="128"/>
      <c r="J81" s="59">
        <v>-341445</v>
      </c>
      <c r="K81" s="128"/>
      <c r="L81" s="71">
        <v>-1164</v>
      </c>
      <c r="M81" s="128"/>
      <c r="N81" s="59">
        <v>-181</v>
      </c>
    </row>
    <row r="82" spans="1:14" ht="15.95" customHeight="1" x14ac:dyDescent="0.25">
      <c r="A82" s="125"/>
      <c r="B82" s="125" t="s">
        <v>181</v>
      </c>
      <c r="C82" s="125"/>
      <c r="D82" s="125"/>
      <c r="E82" s="126"/>
      <c r="F82" s="11"/>
      <c r="G82" s="11"/>
      <c r="H82" s="71">
        <v>460</v>
      </c>
      <c r="I82" s="128"/>
      <c r="J82" s="59">
        <v>370</v>
      </c>
      <c r="K82" s="128"/>
      <c r="L82" s="71">
        <v>0</v>
      </c>
      <c r="M82" s="128"/>
      <c r="N82" s="59">
        <v>0</v>
      </c>
    </row>
    <row r="83" spans="1:14" ht="15.95" customHeight="1" x14ac:dyDescent="0.25">
      <c r="A83" s="125"/>
      <c r="B83" s="125" t="s">
        <v>182</v>
      </c>
      <c r="C83" s="125"/>
      <c r="D83" s="125"/>
      <c r="E83" s="126"/>
      <c r="F83" s="11"/>
      <c r="G83" s="11"/>
      <c r="H83" s="71"/>
      <c r="I83" s="128"/>
      <c r="J83" s="59"/>
      <c r="K83" s="128"/>
      <c r="L83" s="71"/>
      <c r="M83" s="128"/>
      <c r="N83" s="59"/>
    </row>
    <row r="84" spans="1:14" ht="15.95" customHeight="1" x14ac:dyDescent="0.25">
      <c r="A84" s="125"/>
      <c r="B84" s="125"/>
      <c r="C84" s="125" t="s">
        <v>183</v>
      </c>
      <c r="D84" s="125"/>
      <c r="E84" s="126"/>
      <c r="F84" s="11"/>
      <c r="G84" s="11"/>
      <c r="H84" s="71">
        <v>0</v>
      </c>
      <c r="I84" s="128"/>
      <c r="J84" s="59">
        <v>83269</v>
      </c>
      <c r="K84" s="128"/>
      <c r="L84" s="71">
        <v>0</v>
      </c>
      <c r="M84" s="128"/>
      <c r="N84" s="59">
        <v>0</v>
      </c>
    </row>
    <row r="85" spans="1:14" ht="15.95" customHeight="1" x14ac:dyDescent="0.25">
      <c r="A85" s="125"/>
      <c r="B85" s="125" t="s">
        <v>184</v>
      </c>
      <c r="C85" s="125"/>
      <c r="D85" s="125"/>
      <c r="E85" s="126"/>
      <c r="F85" s="11"/>
      <c r="G85" s="11"/>
      <c r="H85" s="141">
        <v>93330</v>
      </c>
      <c r="I85" s="128"/>
      <c r="J85" s="62">
        <v>1943</v>
      </c>
      <c r="K85" s="128"/>
      <c r="L85" s="72">
        <v>24880</v>
      </c>
      <c r="M85" s="128"/>
      <c r="N85" s="62">
        <v>122</v>
      </c>
    </row>
    <row r="86" spans="1:14" ht="6" customHeight="1" x14ac:dyDescent="0.25">
      <c r="A86" s="125"/>
      <c r="B86" s="125"/>
      <c r="C86" s="125"/>
      <c r="D86" s="125"/>
      <c r="E86" s="126"/>
      <c r="F86" s="126"/>
      <c r="G86" s="126"/>
      <c r="H86" s="70"/>
      <c r="I86" s="74"/>
      <c r="J86" s="63"/>
      <c r="K86" s="128"/>
      <c r="L86" s="142"/>
      <c r="M86" s="79"/>
      <c r="N86" s="143"/>
    </row>
    <row r="87" spans="1:14" ht="15.95" customHeight="1" x14ac:dyDescent="0.25">
      <c r="A87" s="124" t="s">
        <v>219</v>
      </c>
      <c r="B87" s="124"/>
      <c r="C87" s="125"/>
      <c r="D87" s="125"/>
      <c r="E87" s="125"/>
      <c r="F87" s="126"/>
      <c r="G87" s="126"/>
      <c r="H87" s="141">
        <f>SUM(H72:H85)</f>
        <v>-1209181</v>
      </c>
      <c r="I87" s="74"/>
      <c r="J87" s="61">
        <f>SUM(J72:J85)</f>
        <v>-466305</v>
      </c>
      <c r="K87" s="74"/>
      <c r="L87" s="76">
        <f>SUM(L72:L85)</f>
        <v>-636706</v>
      </c>
      <c r="M87" s="74"/>
      <c r="N87" s="61">
        <f>SUM(N72:N85)</f>
        <v>-526838</v>
      </c>
    </row>
    <row r="88" spans="1:14" ht="15.95" customHeight="1" x14ac:dyDescent="0.25">
      <c r="A88" s="124"/>
      <c r="B88" s="124"/>
      <c r="C88" s="125"/>
      <c r="D88" s="125"/>
      <c r="E88" s="125"/>
      <c r="F88" s="126"/>
      <c r="G88" s="126"/>
      <c r="H88" s="70"/>
      <c r="I88" s="74"/>
      <c r="J88" s="63"/>
      <c r="K88" s="74"/>
      <c r="L88" s="70"/>
      <c r="M88" s="74"/>
      <c r="N88" s="63"/>
    </row>
    <row r="89" spans="1:14" ht="15.95" customHeight="1" x14ac:dyDescent="0.25">
      <c r="A89" s="124" t="s">
        <v>185</v>
      </c>
      <c r="B89" s="125"/>
      <c r="C89" s="125"/>
      <c r="D89" s="125"/>
      <c r="E89" s="125"/>
      <c r="F89" s="126"/>
      <c r="G89" s="126"/>
      <c r="H89" s="73"/>
      <c r="I89" s="128"/>
      <c r="J89" s="58"/>
      <c r="K89" s="128"/>
      <c r="L89" s="73"/>
      <c r="M89" s="74"/>
      <c r="N89" s="58"/>
    </row>
    <row r="90" spans="1:14" ht="15.95" customHeight="1" x14ac:dyDescent="0.25">
      <c r="A90" s="125"/>
      <c r="B90" s="125" t="s">
        <v>222</v>
      </c>
      <c r="C90" s="125"/>
      <c r="D90" s="125"/>
      <c r="E90" s="125"/>
      <c r="F90" s="126"/>
      <c r="G90" s="126"/>
      <c r="H90" s="71">
        <v>0</v>
      </c>
      <c r="I90" s="74"/>
      <c r="J90" s="59">
        <v>0</v>
      </c>
      <c r="K90" s="74"/>
      <c r="L90" s="71">
        <v>1768600</v>
      </c>
      <c r="M90" s="74"/>
      <c r="N90" s="59">
        <v>454000</v>
      </c>
    </row>
    <row r="91" spans="1:14" ht="15.95" customHeight="1" x14ac:dyDescent="0.25">
      <c r="A91" s="125"/>
      <c r="B91" s="125" t="s">
        <v>223</v>
      </c>
      <c r="C91" s="125"/>
      <c r="D91" s="125"/>
      <c r="E91" s="125"/>
      <c r="F91" s="126"/>
      <c r="G91" s="126"/>
      <c r="H91" s="71">
        <v>0</v>
      </c>
      <c r="I91" s="74"/>
      <c r="J91" s="59">
        <v>0</v>
      </c>
      <c r="K91" s="74"/>
      <c r="L91" s="71">
        <v>-1234600</v>
      </c>
      <c r="M91" s="74"/>
      <c r="N91" s="59">
        <v>0</v>
      </c>
    </row>
    <row r="92" spans="1:14" ht="15.95" customHeight="1" x14ac:dyDescent="0.25">
      <c r="A92" s="124"/>
      <c r="B92" s="125" t="s">
        <v>224</v>
      </c>
      <c r="C92" s="125"/>
      <c r="D92" s="125"/>
      <c r="E92" s="125"/>
      <c r="F92" s="126"/>
      <c r="G92" s="126"/>
      <c r="H92" s="71"/>
      <c r="I92" s="74"/>
      <c r="J92" s="59"/>
      <c r="K92" s="74"/>
      <c r="L92" s="71"/>
      <c r="M92" s="74"/>
      <c r="N92" s="59"/>
    </row>
    <row r="93" spans="1:14" ht="15.95" customHeight="1" x14ac:dyDescent="0.25">
      <c r="A93" s="125"/>
      <c r="B93" s="125"/>
      <c r="C93" s="125" t="s">
        <v>187</v>
      </c>
      <c r="D93" s="125"/>
      <c r="E93" s="125"/>
      <c r="F93" s="126">
        <v>12.1</v>
      </c>
      <c r="G93" s="126"/>
      <c r="H93" s="71">
        <v>599000</v>
      </c>
      <c r="I93" s="128"/>
      <c r="J93" s="59">
        <v>0</v>
      </c>
      <c r="K93" s="128"/>
      <c r="L93" s="71">
        <v>399000</v>
      </c>
      <c r="M93" s="74"/>
      <c r="N93" s="59">
        <v>0</v>
      </c>
    </row>
    <row r="94" spans="1:14" ht="15.95" customHeight="1" x14ac:dyDescent="0.25">
      <c r="A94" s="125"/>
      <c r="B94" s="125" t="s">
        <v>186</v>
      </c>
      <c r="C94" s="125"/>
      <c r="D94" s="125"/>
      <c r="E94" s="125"/>
      <c r="F94" s="126"/>
      <c r="G94" s="126"/>
      <c r="H94" s="71"/>
      <c r="I94" s="74"/>
      <c r="J94" s="59"/>
      <c r="K94" s="74"/>
      <c r="L94" s="71"/>
      <c r="M94" s="74"/>
      <c r="N94" s="59"/>
    </row>
    <row r="95" spans="1:14" ht="15.95" customHeight="1" x14ac:dyDescent="0.25">
      <c r="A95" s="125"/>
      <c r="B95" s="125"/>
      <c r="C95" s="125" t="s">
        <v>187</v>
      </c>
      <c r="D95" s="125"/>
      <c r="E95" s="125"/>
      <c r="F95" s="126">
        <v>12.2</v>
      </c>
      <c r="G95" s="126"/>
      <c r="H95" s="71">
        <v>3990763</v>
      </c>
      <c r="I95" s="74"/>
      <c r="J95" s="59">
        <v>0</v>
      </c>
      <c r="K95" s="74"/>
      <c r="L95" s="71">
        <v>0</v>
      </c>
      <c r="M95" s="74"/>
      <c r="N95" s="59">
        <v>0</v>
      </c>
    </row>
    <row r="96" spans="1:14" ht="15.95" customHeight="1" x14ac:dyDescent="0.25">
      <c r="A96" s="125"/>
      <c r="B96" s="125" t="s">
        <v>188</v>
      </c>
      <c r="C96" s="125"/>
      <c r="D96" s="125"/>
      <c r="E96" s="125"/>
      <c r="F96" s="126"/>
      <c r="G96" s="126"/>
      <c r="H96" s="71"/>
      <c r="I96" s="74"/>
      <c r="J96" s="59"/>
      <c r="K96" s="74"/>
      <c r="L96" s="71"/>
      <c r="M96" s="74"/>
      <c r="N96" s="59"/>
    </row>
    <row r="97" spans="1:14" ht="15.95" customHeight="1" x14ac:dyDescent="0.25">
      <c r="A97" s="125"/>
      <c r="B97" s="125"/>
      <c r="C97" s="125" t="s">
        <v>187</v>
      </c>
      <c r="D97" s="125"/>
      <c r="E97" s="125"/>
      <c r="F97" s="126">
        <v>12.2</v>
      </c>
      <c r="G97" s="126"/>
      <c r="H97" s="71">
        <v>-4388946</v>
      </c>
      <c r="I97" s="74"/>
      <c r="J97" s="59">
        <v>-358119</v>
      </c>
      <c r="K97" s="74"/>
      <c r="L97" s="71">
        <v>-127939</v>
      </c>
      <c r="M97" s="74"/>
      <c r="N97" s="59">
        <v>-3635</v>
      </c>
    </row>
    <row r="98" spans="1:14" ht="15.95" customHeight="1" x14ac:dyDescent="0.25">
      <c r="A98" s="125"/>
      <c r="B98" s="125" t="s">
        <v>198</v>
      </c>
      <c r="C98" s="125"/>
      <c r="D98" s="125"/>
      <c r="E98" s="125"/>
      <c r="F98" s="126"/>
      <c r="G98" s="126"/>
      <c r="H98" s="71"/>
      <c r="I98" s="74"/>
      <c r="J98" s="59"/>
      <c r="K98" s="74"/>
      <c r="L98" s="71"/>
      <c r="M98" s="74"/>
      <c r="N98" s="59"/>
    </row>
    <row r="99" spans="1:14" ht="15.95" customHeight="1" x14ac:dyDescent="0.25">
      <c r="A99" s="125"/>
      <c r="B99" s="125"/>
      <c r="C99" s="125" t="s">
        <v>199</v>
      </c>
      <c r="D99" s="125"/>
      <c r="E99" s="125"/>
      <c r="F99" s="126">
        <v>12.2</v>
      </c>
      <c r="G99" s="126"/>
      <c r="H99" s="71">
        <v>-19214</v>
      </c>
      <c r="I99" s="74"/>
      <c r="J99" s="59">
        <v>0</v>
      </c>
      <c r="K99" s="74"/>
      <c r="L99" s="71">
        <v>0</v>
      </c>
      <c r="M99" s="74"/>
      <c r="N99" s="59">
        <v>0</v>
      </c>
    </row>
    <row r="100" spans="1:14" ht="15.95" customHeight="1" x14ac:dyDescent="0.25">
      <c r="A100" s="125"/>
      <c r="B100" s="125" t="s">
        <v>189</v>
      </c>
      <c r="C100" s="125"/>
      <c r="D100" s="125"/>
      <c r="E100" s="125"/>
      <c r="F100" s="126"/>
      <c r="G100" s="126"/>
      <c r="H100" s="72">
        <v>-224490</v>
      </c>
      <c r="I100" s="128"/>
      <c r="J100" s="62">
        <v>-231905</v>
      </c>
      <c r="K100" s="128"/>
      <c r="L100" s="72">
        <v>-779</v>
      </c>
      <c r="M100" s="74"/>
      <c r="N100" s="62">
        <v>-779</v>
      </c>
    </row>
    <row r="101" spans="1:14" ht="6" customHeight="1" x14ac:dyDescent="0.25">
      <c r="A101" s="126"/>
      <c r="B101" s="125"/>
      <c r="C101" s="125"/>
      <c r="D101" s="125"/>
      <c r="E101" s="126"/>
      <c r="F101" s="126"/>
      <c r="G101" s="126"/>
      <c r="H101" s="144"/>
      <c r="I101" s="126"/>
      <c r="J101" s="145"/>
      <c r="K101" s="126"/>
      <c r="L101" s="144"/>
      <c r="M101" s="126"/>
      <c r="N101" s="145"/>
    </row>
    <row r="102" spans="1:14" ht="15.95" customHeight="1" x14ac:dyDescent="0.25">
      <c r="A102" s="124" t="s">
        <v>190</v>
      </c>
      <c r="B102" s="124"/>
      <c r="C102" s="125"/>
      <c r="D102" s="125"/>
      <c r="E102" s="125"/>
      <c r="F102" s="126"/>
      <c r="G102" s="126"/>
      <c r="H102" s="141">
        <f>SUM(H90:H100)</f>
        <v>-42887</v>
      </c>
      <c r="I102" s="146"/>
      <c r="J102" s="147">
        <f>SUM(J90:J100)</f>
        <v>-590024</v>
      </c>
      <c r="K102" s="146"/>
      <c r="L102" s="141">
        <f>SUM(L90:L100)</f>
        <v>804282</v>
      </c>
      <c r="M102" s="146"/>
      <c r="N102" s="147">
        <f>SUM(N90:N100)</f>
        <v>449586</v>
      </c>
    </row>
    <row r="103" spans="1:14" ht="15.95" customHeight="1" x14ac:dyDescent="0.25">
      <c r="A103" s="124"/>
      <c r="B103" s="124"/>
      <c r="C103" s="125"/>
      <c r="D103" s="125"/>
      <c r="E103" s="125"/>
      <c r="F103" s="126"/>
      <c r="G103" s="126"/>
      <c r="H103" s="70"/>
      <c r="I103" s="74"/>
      <c r="J103" s="63"/>
      <c r="K103" s="74"/>
      <c r="L103" s="70"/>
      <c r="M103" s="74"/>
      <c r="N103" s="63"/>
    </row>
    <row r="104" spans="1:14" ht="15.95" customHeight="1" x14ac:dyDescent="0.25">
      <c r="A104" s="124" t="s">
        <v>191</v>
      </c>
      <c r="B104" s="125"/>
      <c r="C104" s="125"/>
      <c r="D104" s="125"/>
      <c r="E104" s="125"/>
      <c r="F104" s="126"/>
      <c r="G104" s="126"/>
      <c r="H104" s="71">
        <f>SUM(H102,H87,H52)</f>
        <v>-412552</v>
      </c>
      <c r="I104" s="74"/>
      <c r="J104" s="59">
        <f>SUM(J102,J87,J52)</f>
        <v>-63735</v>
      </c>
      <c r="K104" s="74"/>
      <c r="L104" s="71">
        <f>SUM(L102,L87,L52)</f>
        <v>232560</v>
      </c>
      <c r="M104" s="74"/>
      <c r="N104" s="59">
        <f>SUM(N102,N87,N52)</f>
        <v>-138756</v>
      </c>
    </row>
    <row r="105" spans="1:14" ht="15.95" customHeight="1" x14ac:dyDescent="0.25">
      <c r="A105" s="125" t="s">
        <v>192</v>
      </c>
      <c r="B105" s="124"/>
      <c r="C105" s="125"/>
      <c r="D105" s="125"/>
      <c r="E105" s="125"/>
      <c r="F105" s="121"/>
      <c r="G105" s="121"/>
      <c r="H105" s="71">
        <v>34395</v>
      </c>
      <c r="I105" s="74"/>
      <c r="J105" s="59">
        <v>-12587</v>
      </c>
      <c r="K105" s="74"/>
      <c r="L105" s="71">
        <v>0</v>
      </c>
      <c r="M105" s="74"/>
      <c r="N105" s="59">
        <v>0</v>
      </c>
    </row>
    <row r="106" spans="1:14" ht="15.95" customHeight="1" x14ac:dyDescent="0.25">
      <c r="A106" s="125" t="s">
        <v>193</v>
      </c>
      <c r="B106" s="125"/>
      <c r="C106" s="125"/>
      <c r="D106" s="125"/>
      <c r="E106" s="125"/>
      <c r="F106" s="126"/>
      <c r="G106" s="126"/>
      <c r="H106" s="72">
        <v>2477332</v>
      </c>
      <c r="I106" s="74"/>
      <c r="J106" s="62">
        <v>1913747</v>
      </c>
      <c r="K106" s="74"/>
      <c r="L106" s="72">
        <v>28455</v>
      </c>
      <c r="M106" s="74"/>
      <c r="N106" s="62">
        <v>147237</v>
      </c>
    </row>
    <row r="107" spans="1:14" ht="6" customHeight="1" x14ac:dyDescent="0.25">
      <c r="A107" s="125"/>
      <c r="B107" s="125"/>
      <c r="C107" s="125"/>
      <c r="D107" s="125"/>
      <c r="E107" s="125"/>
      <c r="F107" s="125"/>
      <c r="G107" s="126"/>
      <c r="H107" s="70"/>
      <c r="I107" s="128"/>
      <c r="J107" s="63"/>
      <c r="K107" s="128"/>
      <c r="L107" s="70"/>
      <c r="M107" s="77"/>
      <c r="N107" s="63"/>
    </row>
    <row r="108" spans="1:14" ht="15.95" customHeight="1" thickBot="1" x14ac:dyDescent="0.3">
      <c r="A108" s="124" t="s">
        <v>194</v>
      </c>
      <c r="B108" s="124"/>
      <c r="C108" s="124"/>
      <c r="D108" s="124"/>
      <c r="E108" s="124"/>
      <c r="F108" s="126"/>
      <c r="G108" s="126"/>
      <c r="H108" s="82">
        <f>SUM(H104:H107)</f>
        <v>2099175</v>
      </c>
      <c r="I108" s="128"/>
      <c r="J108" s="148">
        <f>SUM(J104:J107)</f>
        <v>1837425</v>
      </c>
      <c r="K108" s="128"/>
      <c r="L108" s="82">
        <f>SUM(L104:L107)</f>
        <v>261015</v>
      </c>
      <c r="M108" s="128"/>
      <c r="N108" s="148">
        <f>SUM(N104:N107)</f>
        <v>8481</v>
      </c>
    </row>
    <row r="109" spans="1:14" ht="15.95" customHeight="1" thickTop="1" x14ac:dyDescent="0.25">
      <c r="A109" s="124"/>
      <c r="B109" s="124"/>
      <c r="C109" s="124"/>
      <c r="D109" s="124"/>
      <c r="E109" s="124"/>
      <c r="F109" s="126"/>
      <c r="G109" s="126"/>
      <c r="H109" s="70"/>
      <c r="I109" s="128"/>
      <c r="J109" s="63"/>
      <c r="K109" s="128"/>
      <c r="L109" s="70"/>
      <c r="M109" s="128"/>
      <c r="N109" s="63"/>
    </row>
    <row r="110" spans="1:14" ht="15.95" customHeight="1" x14ac:dyDescent="0.25">
      <c r="A110" s="124" t="s">
        <v>195</v>
      </c>
      <c r="B110" s="149"/>
      <c r="C110" s="125"/>
      <c r="D110" s="125"/>
      <c r="E110" s="125"/>
      <c r="F110" s="126"/>
      <c r="G110" s="125"/>
      <c r="H110" s="71"/>
      <c r="I110" s="150"/>
      <c r="J110" s="59"/>
      <c r="K110" s="151"/>
      <c r="L110" s="152"/>
      <c r="M110" s="151"/>
      <c r="N110" s="153"/>
    </row>
    <row r="111" spans="1:14" ht="15.95" customHeight="1" x14ac:dyDescent="0.25">
      <c r="A111" s="126"/>
      <c r="B111" s="125"/>
      <c r="C111" s="125"/>
      <c r="D111" s="125"/>
      <c r="E111" s="126"/>
      <c r="F111" s="126"/>
      <c r="G111" s="126"/>
      <c r="H111" s="142"/>
      <c r="I111" s="150"/>
      <c r="J111" s="143"/>
      <c r="K111" s="150"/>
      <c r="L111" s="142"/>
      <c r="M111" s="150"/>
      <c r="N111" s="143"/>
    </row>
    <row r="112" spans="1:14" ht="15.95" customHeight="1" x14ac:dyDescent="0.25">
      <c r="A112" s="125" t="s">
        <v>196</v>
      </c>
      <c r="B112" s="125"/>
      <c r="C112" s="125"/>
      <c r="D112" s="125"/>
      <c r="E112" s="125"/>
      <c r="F112" s="126"/>
      <c r="G112" s="126"/>
      <c r="H112" s="136"/>
      <c r="I112" s="150"/>
      <c r="J112" s="127"/>
      <c r="K112" s="150"/>
      <c r="L112" s="144"/>
      <c r="M112" s="150"/>
      <c r="N112" s="145"/>
    </row>
    <row r="113" spans="1:14" ht="15.95" customHeight="1" x14ac:dyDescent="0.25">
      <c r="A113" s="125"/>
      <c r="B113" s="125" t="s">
        <v>197</v>
      </c>
      <c r="C113" s="125"/>
      <c r="D113" s="125"/>
      <c r="E113" s="125"/>
      <c r="F113" s="126"/>
      <c r="G113" s="126"/>
      <c r="H113" s="152"/>
      <c r="I113" s="151"/>
      <c r="J113" s="153"/>
      <c r="K113" s="151"/>
      <c r="L113" s="152"/>
      <c r="M113" s="151"/>
      <c r="N113" s="153"/>
    </row>
    <row r="114" spans="1:14" ht="15.95" customHeight="1" x14ac:dyDescent="0.25">
      <c r="A114" s="125"/>
      <c r="B114" s="125"/>
      <c r="C114" s="125" t="s">
        <v>233</v>
      </c>
      <c r="D114" s="125"/>
      <c r="E114" s="125"/>
      <c r="F114" s="126"/>
      <c r="G114" s="126"/>
      <c r="H114" s="152">
        <v>599</v>
      </c>
      <c r="I114" s="151"/>
      <c r="J114" s="153">
        <v>-1488</v>
      </c>
      <c r="K114" s="151"/>
      <c r="L114" s="152">
        <v>0</v>
      </c>
      <c r="M114" s="151"/>
      <c r="N114" s="153">
        <v>0</v>
      </c>
    </row>
    <row r="115" spans="1:14" ht="15.95" customHeight="1" x14ac:dyDescent="0.25">
      <c r="A115" s="125"/>
      <c r="B115" s="125" t="s">
        <v>212</v>
      </c>
      <c r="C115" s="125"/>
      <c r="D115" s="125"/>
      <c r="E115" s="125"/>
      <c r="F115" s="126"/>
      <c r="G115" s="126"/>
      <c r="H115" s="152">
        <v>15193</v>
      </c>
      <c r="I115" s="151"/>
      <c r="J115" s="153">
        <v>5664</v>
      </c>
      <c r="K115" s="151"/>
      <c r="L115" s="152">
        <v>0</v>
      </c>
      <c r="M115" s="151"/>
      <c r="N115" s="153">
        <v>2835</v>
      </c>
    </row>
    <row r="116" spans="1:14" ht="15.95" customHeight="1" x14ac:dyDescent="0.25">
      <c r="A116" s="125"/>
      <c r="B116" s="125" t="s">
        <v>232</v>
      </c>
      <c r="C116" s="125"/>
      <c r="D116" s="125"/>
      <c r="E116" s="125"/>
      <c r="F116" s="126"/>
      <c r="G116" s="126"/>
      <c r="H116" s="152"/>
      <c r="I116" s="151"/>
      <c r="J116" s="153"/>
      <c r="K116" s="151"/>
      <c r="L116" s="152"/>
      <c r="M116" s="151"/>
      <c r="N116" s="153"/>
    </row>
    <row r="117" spans="1:14" ht="15.95" customHeight="1" x14ac:dyDescent="0.25">
      <c r="A117" s="125"/>
      <c r="B117" s="10"/>
      <c r="C117" s="125" t="s">
        <v>201</v>
      </c>
      <c r="D117" s="125"/>
      <c r="E117" s="125"/>
      <c r="F117" s="126">
        <v>11</v>
      </c>
      <c r="G117" s="126"/>
      <c r="H117" s="152">
        <v>574732</v>
      </c>
      <c r="I117" s="151"/>
      <c r="J117" s="153">
        <v>-132104</v>
      </c>
      <c r="K117" s="151"/>
      <c r="L117" s="152">
        <v>0</v>
      </c>
      <c r="M117" s="151"/>
      <c r="N117" s="153">
        <v>0</v>
      </c>
    </row>
    <row r="118" spans="1:14" ht="16.5" customHeight="1" x14ac:dyDescent="0.25">
      <c r="A118" s="125"/>
      <c r="B118" s="125" t="s">
        <v>228</v>
      </c>
      <c r="C118" s="125"/>
      <c r="D118" s="125"/>
      <c r="E118" s="125"/>
      <c r="F118" s="158"/>
      <c r="G118" s="158"/>
      <c r="H118" s="152"/>
      <c r="I118" s="151"/>
      <c r="J118" s="153"/>
      <c r="K118" s="151"/>
      <c r="L118" s="152"/>
      <c r="M118" s="151"/>
      <c r="N118" s="153"/>
    </row>
    <row r="119" spans="1:14" ht="16.5" customHeight="1" x14ac:dyDescent="0.25">
      <c r="A119" s="125"/>
      <c r="C119" s="125" t="s">
        <v>237</v>
      </c>
      <c r="E119" s="125"/>
      <c r="F119" s="158">
        <v>11</v>
      </c>
      <c r="G119" s="158"/>
      <c r="H119" s="152">
        <v>-249295</v>
      </c>
      <c r="I119" s="151"/>
      <c r="J119" s="153" t="s">
        <v>98</v>
      </c>
      <c r="K119" s="151"/>
      <c r="L119" s="152">
        <v>0</v>
      </c>
      <c r="M119" s="151"/>
      <c r="N119" s="153">
        <v>0</v>
      </c>
    </row>
    <row r="120" spans="1:14" ht="16.5" customHeight="1" x14ac:dyDescent="0.25">
      <c r="A120" s="125"/>
      <c r="B120" s="165" t="s">
        <v>239</v>
      </c>
      <c r="C120" s="125"/>
      <c r="E120" s="125"/>
      <c r="F120" s="158"/>
      <c r="G120" s="158"/>
      <c r="H120" s="152">
        <v>266779</v>
      </c>
      <c r="I120" s="151"/>
      <c r="J120" s="153">
        <v>0</v>
      </c>
      <c r="K120" s="151"/>
      <c r="L120" s="152">
        <v>0</v>
      </c>
      <c r="M120" s="151"/>
      <c r="N120" s="153">
        <v>0</v>
      </c>
    </row>
    <row r="121" spans="1:14" ht="17.45" customHeight="1" x14ac:dyDescent="0.25">
      <c r="A121" s="125"/>
      <c r="B121" s="125"/>
      <c r="C121" s="125"/>
      <c r="D121" s="125"/>
      <c r="E121" s="125"/>
      <c r="F121" s="158"/>
      <c r="G121" s="158"/>
      <c r="H121" s="159"/>
      <c r="I121" s="160"/>
      <c r="J121" s="159"/>
      <c r="K121" s="160"/>
      <c r="L121" s="159"/>
      <c r="M121" s="160"/>
      <c r="N121" s="159"/>
    </row>
    <row r="122" spans="1:14" ht="21.95" customHeight="1" x14ac:dyDescent="0.25">
      <c r="A122" s="130" t="str">
        <f>+'5 (3m)'!A62</f>
        <v>The notes to the interim financial information are an integral part of this financial information.</v>
      </c>
      <c r="B122" s="130"/>
      <c r="C122" s="130"/>
      <c r="D122" s="130"/>
      <c r="E122" s="130"/>
      <c r="F122" s="131"/>
      <c r="G122" s="131"/>
      <c r="H122" s="61"/>
      <c r="I122" s="133"/>
      <c r="J122" s="61"/>
      <c r="K122" s="133"/>
      <c r="L122" s="61"/>
      <c r="M122" s="154"/>
      <c r="N122" s="61"/>
    </row>
  </sheetData>
  <mergeCells count="8">
    <mergeCell ref="H67:J67"/>
    <mergeCell ref="L67:N67"/>
    <mergeCell ref="H6:J6"/>
    <mergeCell ref="L6:N6"/>
    <mergeCell ref="H7:J7"/>
    <mergeCell ref="L7:N7"/>
    <mergeCell ref="H66:J66"/>
    <mergeCell ref="L66:N66"/>
  </mergeCells>
  <pageMargins left="0.8" right="0.62" top="0.5" bottom="0.6" header="0.49" footer="0.4"/>
  <pageSetup paperSize="9" scale="83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 (TH)</cp:lastModifiedBy>
  <cp:lastPrinted>2023-11-08T06:12:00Z</cp:lastPrinted>
  <dcterms:created xsi:type="dcterms:W3CDTF">2023-08-02T02:08:03Z</dcterms:created>
  <dcterms:modified xsi:type="dcterms:W3CDTF">2023-11-08T06:12:09Z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