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566\APP\Q3'66\เก็บงบการเงินชุดนำส่งตลาดหลักทรัพย์\TH\"/>
    </mc:Choice>
  </mc:AlternateContent>
  <xr:revisionPtr revIDLastSave="0" documentId="8_{7ECFA434-DBD8-4B00-BBE4-233FCFB9FD0E}" xr6:coauthVersionLast="47" xr6:coauthVersionMax="47" xr10:uidLastSave="{00000000-0000-0000-0000-000000000000}"/>
  <bookViews>
    <workbookView xWindow="-108" yWindow="-108" windowWidth="23256" windowHeight="12576" tabRatio="864" xr2:uid="{6C207AF7-EEC7-4C0C-B895-96ABD56E2925}"/>
  </bookViews>
  <sheets>
    <sheet name="BS" sheetId="1" r:id="rId1"/>
    <sheet name="PL (3M)" sheetId="2" r:id="rId2"/>
    <sheet name="PL (9M)" sheetId="6" r:id="rId3"/>
    <sheet name="CE" sheetId="3" r:id="rId4"/>
    <sheet name="Separate " sheetId="4" r:id="rId5"/>
    <sheet name="CF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____________kkk1" hidden="1">#REF!</definedName>
    <definedName name="__________________kkk1" hidden="1">#REF!</definedName>
    <definedName name="_________________kkk1" hidden="1">#REF!</definedName>
    <definedName name="________________kkk1" hidden="1">#REF!</definedName>
    <definedName name="_______________kkk1" hidden="1">#REF!</definedName>
    <definedName name="______________kkk1" hidden="1">#REF!</definedName>
    <definedName name="_____________kkk1" hidden="1">#REF!</definedName>
    <definedName name="____________kkk1" hidden="1">#REF!</definedName>
    <definedName name="___________kkk1" hidden="1">#REF!</definedName>
    <definedName name="__________kkk1" hidden="1">#REF!</definedName>
    <definedName name="_________kkk1" hidden="1">#REF!</definedName>
    <definedName name="________kkk1" hidden="1">#REF!</definedName>
    <definedName name="_______kkk1" hidden="1">#REF!</definedName>
    <definedName name="______kkk1" hidden="1">#REF!</definedName>
    <definedName name="_____kkk1" hidden="1">#REF!</definedName>
    <definedName name="____kkk1" hidden="1">#REF!</definedName>
    <definedName name="___kkk1" hidden="1">#REF!</definedName>
    <definedName name="__123Graph_A" hidden="1">[1]AM_COST!#REF!</definedName>
    <definedName name="__123Graph_D" hidden="1">[2]Proforma!#REF!</definedName>
    <definedName name="__FDS_HYPERLINK_TOGGLE_STATE__" hidden="1">"ON"</definedName>
    <definedName name="__IntlFixup" hidden="1">TRUE</definedName>
    <definedName name="__kkk1" hidden="1">#REF!</definedName>
    <definedName name="__Q41110" hidden="1">{"'Model'!$A$1:$N$53"}</definedName>
    <definedName name="__xlfn.RTD" hidden="1">#NAME?</definedName>
    <definedName name="_5IQ_PERCENT_CHANGE_EST_RECO_12MONTH_蔧耼　UT" hidden="1">"c3945"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[3]total!#REF!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Q41110" hidden="1">{"'Model'!$A$1:$N$53"}</definedName>
    <definedName name="_Regression_Int" hidden="1">1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a" hidden="1">'[4]Trial Balance'!$A$1:$H$65536</definedName>
    <definedName name="aaa" hidden="1">{"conso",#N/A,FALSE,"cash flow"}</definedName>
    <definedName name="AAA_DOCTOPS" hidden="1">"AAA_SET"</definedName>
    <definedName name="AAA_duser" hidden="1">"OFF"</definedName>
    <definedName name="aaaa" hidden="1">{"cashflow",#N/A,FALSE,"cash flow"}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c" hidden="1">{"cashflow",#N/A,FALSE,"cash flow"}</definedName>
    <definedName name="AccessDatabase" hidden="1">"C:\My Documents\MAUI MALL1.mdb"</definedName>
    <definedName name="ACwvu.CapersView." localSheetId="1" hidden="1">[5]MASTER!#REF!</definedName>
    <definedName name="ACwvu.CapersView." localSheetId="2" hidden="1">[5]MASTER!#REF!</definedName>
    <definedName name="ACwvu.CapersView." localSheetId="4" hidden="1">[5]MASTER!#REF!</definedName>
    <definedName name="ACwvu.CapersView." hidden="1">[5]MASTER!#REF!</definedName>
    <definedName name="ACwvu.Japan_Capers_Ed_Pub." localSheetId="1" hidden="1">#REF!</definedName>
    <definedName name="ACwvu.Japan_Capers_Ed_Pub." localSheetId="2" hidden="1">#REF!</definedName>
    <definedName name="ACwvu.Japan_Capers_Ed_Pub." localSheetId="4" hidden="1">#REF!</definedName>
    <definedName name="ACwvu.Japan_Capers_Ed_Pub." hidden="1">#REF!</definedName>
    <definedName name="ACwvu.KJP_CC." localSheetId="1" hidden="1">#REF!</definedName>
    <definedName name="ACwvu.KJP_CC." localSheetId="2" hidden="1">#REF!</definedName>
    <definedName name="ACwvu.KJP_CC." localSheetId="4" hidden="1">#REF!</definedName>
    <definedName name="ACwvu.KJP_CC." hidden="1">#REF!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fdf" hidden="1">{"'Eng (page2)'!$A$1:$D$52"}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JHFkjDGHF" hidden="1">{"Annual_Income",#N/A,FALSE,"Report Page";"Balance_Cash_Flow",#N/A,FALSE,"Report Page";"Quarterly_Income",#N/A,FALSE,"Report Page"}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nscount" hidden="1">1</definedName>
    <definedName name="aoe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k" hidden="1">{"cashflow",#N/A,FALSE,"cash flow"}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1" hidden="1">[6]!ChangeRange</definedName>
    <definedName name="ChangeRange" localSheetId="2" hidden="1">[6]!ChangeRange</definedName>
    <definedName name="ChangeRange" localSheetId="4" hidden="1">[6]!ChangeRange</definedName>
    <definedName name="ChangeRange" hidden="1">[6]!ChangeRange</definedName>
    <definedName name="ContentsHelp" localSheetId="1" hidden="1">[6]!ContentsHelp</definedName>
    <definedName name="ContentsHelp" localSheetId="2" hidden="1">[6]!ContentsHelp</definedName>
    <definedName name="ContentsHelp" localSheetId="4" hidden="1">[6]!ContentsHelp</definedName>
    <definedName name="ContentsHelp" hidden="1">[6]!ContentsHelp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1" hidden="1">[6]!CreateTable</definedName>
    <definedName name="CreateTable" localSheetId="2" hidden="1">[6]!CreateTable</definedName>
    <definedName name="CreateTable" localSheetId="4" hidden="1">[6]!CreateTable</definedName>
    <definedName name="CreateTable" hidden="1">[6]!CreateTable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1" hidden="1">[5]MASTER!#REF!</definedName>
    <definedName name="Cwvu.CapersView." localSheetId="2" hidden="1">[5]MASTER!#REF!</definedName>
    <definedName name="Cwvu.CapersView." localSheetId="4" hidden="1">[5]MASTER!#REF!</definedName>
    <definedName name="Cwvu.CapersView." hidden="1">[5]MASTER!#REF!</definedName>
    <definedName name="Cwvu.Japan_Capers_Ed_Pub." localSheetId="1" hidden="1">[5]MASTER!#REF!</definedName>
    <definedName name="Cwvu.Japan_Capers_Ed_Pub." localSheetId="2" hidden="1">[5]MASTER!#REF!</definedName>
    <definedName name="Cwvu.Japan_Capers_Ed_Pub." localSheetId="4" hidden="1">[5]MASTER!#REF!</definedName>
    <definedName name="Cwvu.Japan_Capers_Ed_Pub." hidden="1">[5]MASTER!#REF!</definedName>
    <definedName name="Cwvu.KJP_CC." localSheetId="1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localSheetId="2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localSheetId="4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d" hidden="1">{"conso",#N/A,FALSE,"cash flow"}</definedName>
    <definedName name="DeleteRange" localSheetId="1" hidden="1">[6]!DeleteRange</definedName>
    <definedName name="DeleteRange" localSheetId="2" hidden="1">[6]!DeleteRange</definedName>
    <definedName name="DeleteRange" localSheetId="4" hidden="1">[6]!DeleteRange</definedName>
    <definedName name="DeleteRange" hidden="1">[6]!DeleteRange</definedName>
    <definedName name="DeleteTable" localSheetId="1" hidden="1">[6]!DeleteTable</definedName>
    <definedName name="DeleteTable" localSheetId="2" hidden="1">[6]!DeleteTable</definedName>
    <definedName name="DeleteTable" localSheetId="4" hidden="1">[6]!DeleteTable</definedName>
    <definedName name="DeleteTable" hidden="1">[6]!DeleteTable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dsfg" hidden="1">{"cashflow",#N/A,FALSE,"cash flow"}</definedName>
    <definedName name="dffd" hidden="1">{"cashflow",#N/A,FALSE,"cash flow"}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t" hidden="1">#REF!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v.Calculation" hidden="1">-4135</definedName>
    <definedName name="ev.Initialized" hidden="1">FALSE</definedName>
    <definedName name="EV__LASTREFTIME__" hidden="1">40703.6624305556</definedName>
    <definedName name="EWE" hidden="1">{#N/A,#N/A,FALSE,"ll-inves";#N/A,#N/A,FALSE,"bgt-cf 97";#N/A,#N/A,FALSE,"bgt-pl 97"}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xactAddinConnection" hidden="1">"200"</definedName>
    <definedName name="ExactAddinConnection.200" hidden="1">"dbl\\dbc1;200;mewadee.th;1"</definedName>
    <definedName name="ExactAddinConnection.998" hidden="1">"wong109178-1;998;chey109859;1"</definedName>
    <definedName name="ExactAddinReports" hidden="1">24</definedName>
    <definedName name="fasldkjfs" hidden="1">{#N/A,#N/A,FALSE,"ACQ_GRAPHS";#N/A,#N/A,FALSE,"T_1 GRAPHS";#N/A,#N/A,FALSE,"T_2 GRAPHS";#N/A,#N/A,FALSE,"COMB_GRAPHS"}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dgh" hidden="1">{"cashflow",#N/A,FALSE,"cash flow"}</definedName>
    <definedName name="fg433t3t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erhn" hidden="1">{"cashflow",#N/A,FALSE,"cash flow"}</definedName>
    <definedName name="fh43r" hidden="1">{"conso",#N/A,FALSE,"cash flow"}</definedName>
    <definedName name="FSoPacific" hidden="1">{"BS",#N/A,FALSE,"USA"}</definedName>
    <definedName name="hitech" hidden="1">#REF!</definedName>
    <definedName name="hjk" hidden="1">#REF!</definedName>
    <definedName name="hn.ModelVersion" hidden="1">1</definedName>
    <definedName name="hn.NoUpload" hidden="1">0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EST_CIQ" hidden="1">"c4737"</definedName>
    <definedName name="IQ_BV_HIGH_EST" hidden="1">"c5626"</definedName>
    <definedName name="IQ_BV_HIGH_EST_CIQ" hidden="1">"c4739"</definedName>
    <definedName name="IQ_BV_LOW_EST" hidden="1">"c5627"</definedName>
    <definedName name="IQ_BV_LOW_EST_CIQ" hidden="1">"c4740"</definedName>
    <definedName name="IQ_BV_MEDIAN_EST" hidden="1">"c5625"</definedName>
    <definedName name="IQ_BV_MEDIAN_EST_CIQ" hidden="1">"c4738"</definedName>
    <definedName name="IQ_BV_NUM_EST" hidden="1">"c5628"</definedName>
    <definedName name="IQ_BV_NUM_EST_CIQ" hidden="1">"c4741"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REUT" hidden="1">"c3837"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NUM_EST" hidden="1">"c421"</definedName>
    <definedName name="IQ_FFO_NUM_EST_CIQ" hidden="1">"c3672"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CIQ" hidden="1">"c4702"</definedName>
    <definedName name="IQ_NI_EST_REUT" hidden="1">"c5368"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"IQ_REVENUE_EST"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39887.4121296296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2_WBEVMODE" hidden="1">-1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HJGDFGFHGHJ" hidden="1">{"cashflow",#N/A,FALSE,"cash flow"}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k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om" hidden="1">{"'T&amp;C'!$A$1:$B$35","'Utility Requiments-Footprint'!$A$1:$E$92","'UP2000 Conf'!$A$1:$F$311","'Quote Summary'!$B$1:$D$43","'Features-Config'!$A$1:$D$99","'quocvrpge'!$A$1:$J$42"}</definedName>
    <definedName name="kong" hidden="1">{"'T&amp;C'!$A$1:$B$35","'Utility Requiments-Footprint'!$A$1:$E$92","'UP2000 Conf'!$A$1:$F$311","'Quote Summary'!$B$1:$D$43","'Features-Config'!$A$1:$D$99","'quocvrpge'!$A$1:$J$42"}</definedName>
    <definedName name="kongsbu" hidden="1">{"'T&amp;C'!$A$1:$B$35","'Utility Requiments-Footprint'!$A$1:$E$92","'UP2000 Conf'!$A$1:$F$311","'Quote Summary'!$B$1:$D$43","'Features-Config'!$A$1:$D$99","'quocvrpge'!$A$1:$J$42"}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imcount" hidden="1">3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errillPrintIt" localSheetId="1" hidden="1">[6]!MerrillPrintIt</definedName>
    <definedName name="MerrillPrintIt" localSheetId="2" hidden="1">[6]!MerrillPrintIt</definedName>
    <definedName name="MerrillPrintIt" localSheetId="4" hidden="1">[6]!MerrillPrintIt</definedName>
    <definedName name="MerrillPrintIt" hidden="1">[6]!MerrillPrintIt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MM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mkj" hidden="1">{"'Model'!$A$1:$N$53"}</definedName>
    <definedName name="n" hidden="1">{"'Model'!$A$1:$N$53"}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1" hidden="1">[6]!NewRange</definedName>
    <definedName name="NewRange" localSheetId="2" hidden="1">[6]!NewRange</definedName>
    <definedName name="NewRange" localSheetId="4" hidden="1">[6]!NewRange</definedName>
    <definedName name="NewRange" hidden="1">[6]!NewRange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" hidden="1">{"conso",#N/A,FALSE,"cash flow"}</definedName>
    <definedName name="nilubon" hidden="1">{#N/A,#N/A,FALSE,"ll-inves";#N/A,#N/A,FALSE,"bgt-cf 97";#N/A,#N/A,FALSE,"bgt-pl 97"}</definedName>
    <definedName name="nok" hidden="1">#REF!</definedName>
    <definedName name="nu" hidden="1">{"cashflow",#N/A,FALSE,"cash flow"}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ayroll" hidden="1">{"cashflow",#N/A,FALSE,"cash flow"}</definedName>
    <definedName name="payroll3" hidden="1">{"conso",#N/A,FALSE,"cash flow"}</definedName>
    <definedName name="PC" hidden="1">{"conso",#N/A,FALSE,"cash flow"}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m" hidden="1">#REF!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_xlnm.Print_Area" localSheetId="0">BS!$A$1:$K$95</definedName>
    <definedName name="_xlnm.Print_Area" localSheetId="3">CE!$A:$AA</definedName>
    <definedName name="_xlnm.Print_Area" localSheetId="5">CF!$A$1:$J$75</definedName>
    <definedName name="_xlnm.Print_Area" localSheetId="1">'PL (3M)'!$A$1:$J$53</definedName>
    <definedName name="_xlnm.Print_Area" localSheetId="2">'PL (9M)'!$A$1:$J$51</definedName>
    <definedName name="_xlnm.Print_Area" localSheetId="4">'Separate '!$A$1:$Q$22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UB_FileID" hidden="1">"L10003649.xls"</definedName>
    <definedName name="PUB_UserID" hidden="1">"MAYERX"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qqq" hidden="1">{"cashflow",#N/A,FALSE,"cash flow"}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C" hidden="1">{"conso",#N/A,FALSE,"cash flow"}</definedName>
    <definedName name="RedefinePrintTableRange" localSheetId="1" hidden="1">[6]!RedefinePrintTableRange</definedName>
    <definedName name="RedefinePrintTableRange" localSheetId="2" hidden="1">[6]!RedefinePrintTableRange</definedName>
    <definedName name="RedefinePrintTableRange" localSheetId="4" hidden="1">[6]!RedefinePrintTableRange</definedName>
    <definedName name="RedefinePrintTableRange" hidden="1">[6]!RedefinePrintTableRange</definedName>
    <definedName name="redo" hidden="1">{#N/A,#N/A,FALSE,"ACQ_GRAPHS";#N/A,#N/A,FALSE,"T_1 GRAPHS";#N/A,#N/A,FALSE,"T_2 GRAPHS";#N/A,#N/A,FALSE,"COMB_GRAPHS"}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portPage1" hidden="1">{"Annual_Income",#N/A,FALSE,"Report Page";"Balance_Cash_Flow",#N/A,FALSE,"Report Page";"Quarterly_Income",#N/A,FALSE,"Report Page"}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wvu.CapersView." localSheetId="1" hidden="1">#REF!</definedName>
    <definedName name="Rwvu.CapersView." localSheetId="2" hidden="1">#REF!</definedName>
    <definedName name="Rwvu.CapersView." localSheetId="4" hidden="1">#REF!</definedName>
    <definedName name="Rwvu.CapersView." hidden="1">#REF!</definedName>
    <definedName name="Rwvu.Japan_Capers_Ed_Pub." localSheetId="1" hidden="1">#REF!</definedName>
    <definedName name="Rwvu.Japan_Capers_Ed_Pub." localSheetId="2" hidden="1">#REF!</definedName>
    <definedName name="Rwvu.Japan_Capers_Ed_Pub." localSheetId="4" hidden="1">#REF!</definedName>
    <definedName name="Rwvu.Japan_Capers_Ed_Pub." hidden="1">#REF!</definedName>
    <definedName name="Rwvu.KJP_CC." localSheetId="1" hidden="1">#REF!</definedName>
    <definedName name="Rwvu.KJP_CC." localSheetId="2" hidden="1">#REF!</definedName>
    <definedName name="Rwvu.KJP_CC." localSheetId="4" hidden="1">#REF!</definedName>
    <definedName name="Rwvu.KJP_CC.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bu" hidden="1">{"'T&amp;C'!$A$1:$B$35","'Utility Requiments-Footprint'!$A$1:$E$92","'UP2000 Conf'!$A$1:$F$311","'Quote Summary'!$B$1:$D$43","'Features-Config'!$A$1:$D$99","'quocvrpge'!$A$1:$J$42"}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fdawgsrgedrhdthtfdjh" hidden="1">{"'Eng (page2)'!$A$1:$D$52"}</definedName>
    <definedName name="sfsfs" hidden="1">#REF!</definedName>
    <definedName name="SH" hidden="1">{#N/A,#N/A,FALSE,"DI 2 YEAR MASTER SCHEDULE"}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sds" hidden="1">{"conso",#N/A,FALSE,"cash flow"}</definedName>
    <definedName name="susa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vu.CapersView." localSheetId="1" hidden="1">[5]MASTER!#REF!</definedName>
    <definedName name="Swvu.CapersView." localSheetId="2" hidden="1">[5]MASTER!#REF!</definedName>
    <definedName name="Swvu.CapersView." localSheetId="4" hidden="1">[5]MASTER!#REF!</definedName>
    <definedName name="Swvu.CapersView." hidden="1">[5]MASTER!#REF!</definedName>
    <definedName name="Swvu.Japan_Capers_Ed_Pub." localSheetId="1" hidden="1">#REF!</definedName>
    <definedName name="Swvu.Japan_Capers_Ed_Pub." localSheetId="2" hidden="1">#REF!</definedName>
    <definedName name="Swvu.Japan_Capers_Ed_Pub." localSheetId="4" hidden="1">#REF!</definedName>
    <definedName name="Swvu.Japan_Capers_Ed_Pub." hidden="1">#REF!</definedName>
    <definedName name="Swvu.KJP_CC." localSheetId="1" hidden="1">#REF!</definedName>
    <definedName name="Swvu.KJP_CC." localSheetId="2" hidden="1">#REF!</definedName>
    <definedName name="Swvu.KJP_CC." localSheetId="4" hidden="1">#REF!</definedName>
    <definedName name="Swvu.KJP_CC." hidden="1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rte" hidden="1">{#N/A,#N/A,FALSE,"PRJCTED QTRLY $'s"}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vv" hidden="1">{"Japan_Capers_Ed_Pub",#N/A,FALSE,"DI 2 YEAR MASTER SCHEDULE"}</definedName>
    <definedName name="vvvv" hidden="1">{#N/A,#N/A,FALSE,"PRJCTED MNTHLY QTY's"}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{#N/A,#N/A,TRUE,"Assumptions";#N/A,#N/A,TRUE,"Sources of Revenue";#N/A,#N/A,TRUE,"P&amp;L";#N/A,#N/A,TRUE,"Bal. Sheet";#N/A,#N/A,TRUE,"Rights Issue &amp; X Adjustment";#N/A,#N/A,TRUE,"Transaction Model"}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ashflow." hidden="1">{"cashflow",#N/A,FALSE,"cash flow"}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{"conso",#N/A,FALSE,"cash flow"}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ActiveRow" hidden="1">#REF!</definedName>
    <definedName name="XRefColumnsCount" hidden="1">8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24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29</definedName>
    <definedName name="y" hidden="1">{"'Model'!$A$1:$N$53"}</definedName>
    <definedName name="Z_9A428CE1_B4D9_11D0_A8AA_0000C071AEE7_.wvu.Cols" hidden="1">[5]MASTER!$A$1:$Q$65536,[5]MASTER!$Y$1:$Z$65536</definedName>
    <definedName name="Z_9A428CE1_B4D9_11D0_A8AA_0000C071AEE7_.wvu.PrintArea" localSheetId="1" hidden="1">#REF!</definedName>
    <definedName name="Z_9A428CE1_B4D9_11D0_A8AA_0000C071AEE7_.wvu.PrintArea" localSheetId="2" hidden="1">#REF!</definedName>
    <definedName name="Z_9A428CE1_B4D9_11D0_A8AA_0000C071AEE7_.wvu.PrintArea" localSheetId="4" hidden="1">#REF!</definedName>
    <definedName name="Z_9A428CE1_B4D9_11D0_A8AA_0000C071AEE7_.wvu.PrintArea" hidden="1">#REF!</definedName>
    <definedName name="Z_9A428CE1_B4D9_11D0_A8AA_0000C071AEE7_.wvu.Rows" localSheetId="1" hidden="1">[5]MASTER!#REF!,[5]MASTER!#REF!,[5]MASTER!#REF!,[5]MASTER!#REF!,[5]MASTER!#REF!,[5]MASTER!#REF!,[5]MASTER!#REF!,[5]MASTER!$A$98:$IV$272</definedName>
    <definedName name="Z_9A428CE1_B4D9_11D0_A8AA_0000C071AEE7_.wvu.Rows" localSheetId="2" hidden="1">[5]MASTER!#REF!,[5]MASTER!#REF!,[5]MASTER!#REF!,[5]MASTER!#REF!,[5]MASTER!#REF!,[5]MASTER!#REF!,[5]MASTER!#REF!,[5]MASTER!$A$98:$IV$272</definedName>
    <definedName name="Z_9A428CE1_B4D9_11D0_A8AA_0000C071AEE7_.wvu.Rows" localSheetId="4" hidden="1">[5]MASTER!#REF!,[5]MASTER!#REF!,[5]MASTER!#REF!,[5]MASTER!#REF!,[5]MASTER!#REF!,[5]MASTER!#REF!,[5]MASTER!#REF!,[5]MASTER!$A$98:$IV$272</definedName>
    <definedName name="Z_9A428CE1_B4D9_11D0_A8AA_0000C071AEE7_.wvu.Rows" hidden="1">[5]MASTER!#REF!,[5]MASTER!#REF!,[5]MASTER!#REF!,[5]MASTER!#REF!,[5]MASTER!#REF!,[5]MASTER!#REF!,[5]MASTER!#REF!,[5]MASTER!$A$98:$IV$272</definedName>
    <definedName name="zz" hidden="1">{"cashflow",#N/A,FALSE,"cash flow"}</definedName>
    <definedName name="เงินเดือน" hidden="1">{"'Eng (page2)'!$A$1:$D$52"}</definedName>
    <definedName name="ข" hidden="1">#REF!</definedName>
    <definedName name="จ" hidden="1">#REF!</definedName>
    <definedName name="จจ" hidden="1">#REF!</definedName>
    <definedName name="ด" hidden="1">'[7]PS-1995'!#REF!</definedName>
    <definedName name="ดกหด" hidden="1">#REF!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5" i="5" l="1"/>
  <c r="D55" i="5"/>
  <c r="D54" i="5"/>
  <c r="A53" i="5"/>
  <c r="A51" i="5"/>
  <c r="I72" i="1"/>
  <c r="E72" i="1"/>
  <c r="K71" i="1"/>
  <c r="A68" i="1"/>
  <c r="I39" i="1"/>
  <c r="E39" i="1"/>
  <c r="K38" i="1"/>
  <c r="A37" i="1"/>
  <c r="A70" i="1" s="1"/>
  <c r="A35" i="1"/>
</calcChain>
</file>

<file path=xl/sharedStrings.xml><?xml version="1.0" encoding="utf-8"?>
<sst xmlns="http://schemas.openxmlformats.org/spreadsheetml/2006/main" count="359" uniqueCount="212">
  <si>
    <t>บริษัท แอพพลิแคด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</si>
  <si>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</si>
  <si>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</si>
  <si>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</si>
  <si>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</si>
  <si>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</si>
  <si>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</si>
  <si>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</si>
  <si>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</si>
  <si>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</si>
  <si>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</si>
  <si>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เงินให้กู้ยืมระยะสั้น</t>
  </si>
  <si>
    <t>สินค้าคงเหลือ</t>
  </si>
  <si>
    <t>สินทรัพย์ภาษีเงินได้ของงวดปัจจุบัน</t>
  </si>
  <si>
    <t xml:space="preserve">สินทรัพย์ทางการเงินหมุนเวียนอื่น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</si>
  <si>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</si>
  <si>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</si>
  <si>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</si>
  <si>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</si>
  <si>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สินทรัพย์ที่เกิดจากสัญญา-ไม่หมุนเวียน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</si>
  <si>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</si>
  <si>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</si>
  <si>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</si>
  <si>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</si>
  <si>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</si>
  <si>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</si>
  <si>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</si>
  <si>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</si>
  <si>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</si>
  <si>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</si>
  <si>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</si>
  <si>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หนี้สินที่เกิดจากสัญญา-หมุนเวียน</t>
  </si>
  <si>
    <t>ส่วนของหนี้สินตามสัญญาเช่าที่ถึงกำหนด</t>
  </si>
  <si>
    <t xml:space="preserve">     ชำระภายในหนึ่งปี</t>
  </si>
  <si>
    <t>ภาษีเงินได้นิติบุคคลค้างจ่าย</t>
  </si>
  <si>
    <t>ประมาณการหนี้สินหมุนเวียนสำหรับ</t>
  </si>
  <si>
    <t xml:space="preserve">     ผลประโยชน์พนักงาน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</si>
  <si>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</si>
  <si>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</si>
  <si>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</si>
  <si>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หนี้สินที่เกิดจากสัญญา-ไม่หมุนเวียน</t>
  </si>
  <si>
    <t>ประมาณการหนี้สินไม่หมุนเวียนสำหรับ</t>
  </si>
  <si>
    <t xml:space="preserve">      ผลประโยชน์พนักงาน</t>
  </si>
  <si>
    <t>ประมาณการหนี้สินไม่หมุนเวียนจาก</t>
  </si>
  <si>
    <t xml:space="preserve">      การรื้อถอน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</si>
  <si>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</si>
  <si>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</si>
  <si>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</si>
  <si>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</si>
  <si>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</si>
  <si>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280,000,000 หุ้น มูลค่าหุ้นละ 0.50 บาท</t>
  </si>
  <si>
    <t xml:space="preserve">   ทุนที่ออกและชำระแล้ว</t>
  </si>
  <si>
    <t>ส่วนเกิน (ต่ำกว่า) มูลค่าหุ้นสามัญ</t>
  </si>
  <si>
    <t>ส่วนเกิน (ต่ำกว่า) จากการรวมธุรกิจภายใต้</t>
  </si>
  <si>
    <t xml:space="preserve">    การควบคุมเดียวกัน</t>
  </si>
  <si>
    <t>กำไร (ขาดทุน) 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</si>
  <si>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</si>
  <si>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</si>
  <si>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</si>
  <si>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</si>
  <si>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</si>
  <si>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</si>
  <si>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</si>
  <si>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</si>
  <si>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</si>
  <si>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</si>
  <si>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</si>
  <si>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</si>
  <si>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</si>
  <si>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</si>
  <si>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</si>
  <si>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</si>
  <si>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</si>
  <si>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</si>
  <si>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</si>
  <si>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</si>
  <si>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</si>
  <si>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</si>
  <si>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เบ็ดเสร็จอื่น:</t>
  </si>
  <si>
    <t>รายการที่อาจถูกจัดประเภทใหม่ไว้ในกำไรหรือขาดทุนในภายหลัง:</t>
  </si>
  <si>
    <t xml:space="preserve">   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</si>
  <si>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</si>
  <si>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รายการที่จะไม่ถูกจัดประเภทใหม่ไว้ในกำไรหรือขาดทุนในภายหลัง:</t>
  </si>
  <si>
    <t>รวมรายการที่จะไม่ถูกจัดประเภทใหม่ไว้ในกำไรหรือขาดทุนในภายหลัง</t>
  </si>
  <si>
    <t>การแบ่งปันกำไร (ขาดทุน):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</si>
  <si>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</si>
  <si>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</si>
  <si>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เบ็ดเสร็จรวม:</t>
  </si>
  <si>
    <t>กำไร (ขาดทุน) ต่อหุ้นขั้นพื้นฐาน</t>
  </si>
  <si>
    <t>กำไร (ขาดทุน) (บาทต่อหุ้น)</t>
  </si>
  <si>
    <t xml:space="preserve">งบแสดงการเปลี่ยนแปลงส่วนของผู้ถือหุ้น </t>
  </si>
  <si>
    <t>ส่วนของผู้ถือหุ้นของบริษัทใหญ่</t>
  </si>
  <si>
    <t xml:space="preserve">ส่วนเกิน </t>
  </si>
  <si>
    <t>ส่วนต่ำกว่าทุนจาก</t>
  </si>
  <si>
    <t xml:space="preserve">  ผลกำไร (ขาดทุน) </t>
  </si>
  <si>
    <t>ส่วนเกินจากการ</t>
  </si>
  <si>
    <t>รวม</t>
  </si>
  <si>
    <t>ทุนที่ออก</t>
  </si>
  <si>
    <t>(ต่ำกว่า) มูลค่า</t>
  </si>
  <si>
    <t>การรวมธุรกิจภายใต้</t>
  </si>
  <si>
    <t>กำไรสะสม</t>
  </si>
  <si>
    <t>การแปลงค่า</t>
  </si>
  <si>
    <t xml:space="preserve">จากการวัดมูลค่าใหม่ของ </t>
  </si>
  <si>
    <t>เปลี่ยนแปลงสัดส่วน</t>
  </si>
  <si>
    <t>องค์ประกอบอื่นของ</t>
  </si>
  <si>
    <t>ส่วนได้เสียที่ไม่มี</t>
  </si>
  <si>
    <t>ส่วนของ</t>
  </si>
  <si>
    <t>และชำระแล้ว</t>
  </si>
  <si>
    <t>หุ้นสามัญ</t>
  </si>
  <si>
    <t>การควบคุมเดียวกัน</t>
  </si>
  <si>
    <t xml:space="preserve">จัดสรรแล้ว </t>
  </si>
  <si>
    <t>ยังไม่ได้จัดสรร</t>
  </si>
  <si>
    <t>งบการเงิน</t>
  </si>
  <si>
    <t>ผลประโยชน์พนักงานที่กำหนดไว้</t>
  </si>
  <si>
    <t>การถือหุ้นในบริษัทย่อย</t>
  </si>
  <si>
    <t>ของบริษัทใหญ่</t>
  </si>
  <si>
    <t>อำนาจควบคุม</t>
  </si>
  <si>
    <t>ผู้ถือหุ้น</t>
  </si>
  <si>
    <t>งบแสดงการเปลี่ยนแปลงส่วนของผู้ถือหุ้น (ต่อ)</t>
  </si>
  <si>
    <t xml:space="preserve"> ผลกำไร (ขาดทุน) </t>
  </si>
  <si>
    <t xml:space="preserve">  จากการวัดมูลค่าใหม่ของ</t>
  </si>
  <si>
    <t>ส่วนเกิน (ต่ำกว่า)</t>
  </si>
  <si>
    <t xml:space="preserve"> ผลประโยชน์พนักงาน</t>
  </si>
  <si>
    <t xml:space="preserve"> มูลค่าหุ้นสามัญ</t>
  </si>
  <si>
    <t>จัดสรรแล้ว</t>
  </si>
  <si>
    <t>ที่กำหนดไว้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</si>
  <si>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</si>
  <si>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</si>
  <si>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</si>
  <si>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  การปรับปรุงต้นทุนทางการเงิน</t>
  </si>
  <si>
    <t xml:space="preserve">   การปรับปรุงด้วยลูกหนี้การค้าและลูกหนี้หมุนเวียนอื่น (เพิ่มขึ้น) ลดลง</t>
  </si>
  <si>
    <t xml:space="preserve">   การปรับปรุงด้วยลูกหนี้จากการดำเนินงานอื่น (เพิ่มขึ้น) ลดลง</t>
  </si>
  <si>
    <t xml:space="preserve">   การปรับปรุงด้วยสินค้าคงเหลือ (เพิ่มขึ้น) ลดลง</t>
  </si>
  <si>
    <t xml:space="preserve">   การปรับปรุงด้วยสินทรัพย์อื่น (เพิ่มขึ้น) ลดลง</t>
  </si>
  <si>
    <t xml:space="preserve">   การปรับปรุงด้วยเจ้าหนี้การค้าและเจ้าหนี้หมุนเวียนอื่นเพิ่มขึ้น (ลดลง)</t>
  </si>
  <si>
    <t xml:space="preserve">   ค่าเสื่อมราคา ค่าสูญสิ้นและค่าตัดจำหน่าย</t>
  </si>
  <si>
    <t xml:space="preserve">   การปรับปรุงด้วยขาดทุนจากการปรับมูลค่าสินค้า (กลับรายการ)</t>
  </si>
  <si>
    <t xml:space="preserve">   การปรับปรุงด้วยประมาณการหนี้สิน (กลับรายการ)</t>
  </si>
  <si>
    <t xml:space="preserve">   การปรับปรุงด้วยขาดทุน (กำไร) จากอัตราแลกเปลี่ยนที่ยังไม่เกิดขึ้น</t>
  </si>
  <si>
    <t xml:space="preserve">   การปรับปรุงด้วยหนี้สูญ และหนี้สงสัยจะสูญ (กลับรายการ)</t>
  </si>
  <si>
    <t xml:space="preserve">   การปรับปรุงด้วยขาดทุน (กำไร) จากการจำหน่ายสินทรัพย์ไม่หมุนเวียน</t>
  </si>
  <si>
    <t xml:space="preserve">         -  ที่ดิน อาคารและอุปกรณ์</t>
  </si>
  <si>
    <t xml:space="preserve">         -  สินทรัพย์ไม่มีตัวตน</t>
  </si>
  <si>
    <t xml:space="preserve">   การปรับปรุงอื่นด้วยเงินสดที่เกิดจากการลงทุนหรือการกู้ยืม</t>
  </si>
  <si>
    <t xml:space="preserve">   การปรับปรุงอื่น - ตัดจำหน่ายทรัพย์สิน</t>
  </si>
  <si>
    <t xml:space="preserve">   กระแสเงินสดสุทธิได้มาจาก (ใช้ไปใน) การดำเนินงาน</t>
  </si>
  <si>
    <t xml:space="preserve">   ดอกเบี้ยรับ</t>
  </si>
  <si>
    <t xml:space="preserve">   ภาษีเงินได้รับคืน (จ่ายออก)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</si>
  <si>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</si>
  <si>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</si>
  <si>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 xml:space="preserve">   เงินสดรับจากการขายที่ดิน อาคารและอุปกรณ์</t>
  </si>
  <si>
    <t xml:space="preserve">   เงินสดจ่ายเพื่อซื้อที่ดิน อาคารและอุปกรณ์</t>
  </si>
  <si>
    <t xml:space="preserve">   เงินสดจ่ายเพื่อซื้อสินทรัพย์ไม่มีตัวตน</t>
  </si>
  <si>
    <t xml:space="preserve">   เงินสดรับชำระคืนจากเงินจ่ายล่วงหน้าและเงินให้กู้ยืมแก่บุคคลอื่น</t>
  </si>
  <si>
    <t xml:space="preserve">        หรือกิจการที่เกี่ยวข้องกัน</t>
  </si>
  <si>
    <t>กระแสเงินสดสุทธิได้มาจาก (ใช้ไปใน) กิจกรรมลงทุน</t>
  </si>
  <si>
    <t>งบกระแสเงินสด (ต่อ)</t>
  </si>
  <si>
    <t>กระแสเงินสดจากกิจกรรมจัดหาเงิน</t>
  </si>
  <si>
    <t xml:space="preserve">   เงินสดจ่ายหนี้สินตามสัญญาเช่า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</si>
  <si>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</si>
  <si>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</si>
  <si>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</si>
  <si>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</si>
  <si>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การเปิดเผยข้อมูลเกี่ยวกับกระแสเงินสดเพิ่มเติม</t>
  </si>
  <si>
    <t xml:space="preserve">   การปรับปรุงด้วยเจ้าหนี้จากการดำเนินงานอื่นเพิ่มขึ้น (ลดลง)</t>
  </si>
  <si>
    <t>"ยังไม่ได้ตรวจสอบ"</t>
  </si>
  <si>
    <t>"ตรวจสอบแล้ว"</t>
  </si>
  <si>
    <t>"สอบทานแล้ว"</t>
  </si>
  <si>
    <t/>
  </si>
  <si>
    <t>(หน่วย : พันบาท)</t>
  </si>
  <si>
    <t>กำไร (ขาดทุน) สำหรับงวด</t>
  </si>
  <si>
    <t>กำไร (ขาดทุน) เบ็ดเสร็จรวมสำหรับงวด</t>
  </si>
  <si>
    <t xml:space="preserve">   ดอกเบี้ยจ่าย</t>
  </si>
  <si>
    <t>9,10,11</t>
  </si>
  <si>
    <t>หนี้สินหมุนเวียนอื่น</t>
  </si>
  <si>
    <t xml:space="preserve">   การปรับปรุงด้วยหนี้สินอื่นเพิ่มขึ้น (ลดลง)</t>
  </si>
  <si>
    <t>โอนไปกำไร (ขาดทุน) สะสม</t>
  </si>
  <si>
    <t>กำไร (ขาดทุน) ก่อนภาษีเงินได้สำหรับงวด</t>
  </si>
  <si>
    <t>ยอดคงเหลือต้นงวด ณ วันที่ 1 มกราคม 2565</t>
  </si>
  <si>
    <t>31 ธันวาคม 2565</t>
  </si>
  <si>
    <t>ยอดคงเหลือต้นงวด ณ วันที่ 1 มกราคม 2566</t>
  </si>
  <si>
    <t>3, 4</t>
  </si>
  <si>
    <t xml:space="preserve">   การปรับปรุงด้วยผลขาดทุนจากการด้อยค่าของสินทรัพย์ (กลับรายการ)</t>
  </si>
  <si>
    <t xml:space="preserve">   เงินสด (จ่าย) อื่นจากกิจกรรมลงทุน - สินทรัพย์ทางการเงิน</t>
  </si>
  <si>
    <t xml:space="preserve">   เงินสดรับ (จ่าย) อื่นจากกิจกรรมดำเนินงาน - ประมาณการหนี้สิน</t>
  </si>
  <si>
    <t xml:space="preserve">             ผลประโยชน์พนักงาน</t>
  </si>
  <si>
    <t xml:space="preserve">เงินสดและรายการเทียบเท่าเงินสดต้นงวด </t>
  </si>
  <si>
    <t>เงินสดและรายการเทียบเท่าเงินสดปลายงวด</t>
  </si>
  <si>
    <t>3,8</t>
  </si>
  <si>
    <t>จ่ายเงินปันผล</t>
  </si>
  <si>
    <t xml:space="preserve">   เงินปันผล</t>
  </si>
  <si>
    <t>9,11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</si>
  <si>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</si>
  <si>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 xml:space="preserve">    ซึ่งกำหนดรับคืนภายในระยะเวลาไม่เกิน 3 เดือน</t>
  </si>
  <si>
    <t xml:space="preserve">   ผลกำไร (ขาดทุน) จากการวัดมูลค่าใหม่ของ 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</si>
  <si>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</si>
  <si>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</si>
  <si>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</si>
  <si>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ยอดคงเหลือปลายงวด ณ วันที่ 30 กันยายน 2566</t>
  </si>
  <si>
    <t>ยอดคงเหลือปลายงวด ณ วันที่ 30 กันยายน 2565</t>
  </si>
  <si>
    <t>สำหรับงวดเก้าเดือนสิ้นสุดวันที่ 30 กันยายน 2566</t>
  </si>
  <si>
    <t xml:space="preserve">   เงินจ่ายล่วงหน้าและเงินให้กู้ยืมแก่บุคคลอื่นหรือกิจการที่เกี่ยวข้องกัน</t>
  </si>
  <si>
    <t>กำไร (ขาดทุน) จากกิจกรรมดำเนินงาน</t>
  </si>
  <si>
    <t xml:space="preserve">ผลกำไรและกลับรายการขาดทุนจากการด้อยค่า (ขาดทุนจากการด้อยค่า) </t>
  </si>
  <si>
    <t xml:space="preserve">     ซึ่งเป็นไปตาม TFRS 9</t>
  </si>
  <si>
    <t>2. ในระหว่างงวด 2565 บริษัททำสัญญาเช่าอุปกรณ์สำนักงานโดยมีสัญญาเช่าทางการเงินในงบการเงิน จำนวนเงิน 13.43 ล้านบาท (หมายเหตุ 10)</t>
  </si>
  <si>
    <t>เงินให้กู้ยืมระยะยาว</t>
  </si>
  <si>
    <t>3. ในระหว่างงวด 2566 มีการโอนค่าใช้จ่ายล่วงหน้า-วิจัยและพัฒนา ในกลุ่มลูกหนี้อื่น จำนวนเงิน 1.27 ล้านบาท ไปเป็นที่ดิน อาคารและอุปกรณ์ (หมายเหตุ 9)</t>
  </si>
  <si>
    <t>4. ในระหว่างงวด 2566 บริษัททำสัญญาเช่าอุปกรณ์สำนักงานโดยมีสัญญาเช่าทางการเงินในงบการเงิน จำนวนเงิน 3.29 ล้านบาท (หมายเหตุ 10)</t>
  </si>
  <si>
    <t>5. ในระหว่างงวด 2566 มีการโอนค่าใช้จ่ายล่วงหน้า-วิจัยและพัฒนา ในกลุ่มลูกหนี้อื่น จำนวนเงิน 0.95 ล้านบาท ไปเป็นสินทรัพย์ไม่มีตัวตน (หมายเหตุ 11)</t>
  </si>
  <si>
    <t xml:space="preserve">            ผลประโยชน์พนักงานที่กำหนดไว้</t>
  </si>
  <si>
    <t xml:space="preserve">            ผลประโยชน์พนักงานที่กำหนดไว้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</si>
</sst>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</numFmts>
  <fonts count="16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i/>
      <sz val="14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b/>
      <sz val="14"/>
      <color theme="1"/>
      <name val="Angsana New"/>
      <family val="1"/>
    </font>
    <font>
      <sz val="16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color rgb="FFFF006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4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</cellStyleXfs>
  <cellXfs count="141">
    <xf numFmtId="0" fontId="0" fillId="0" borderId="0" xfId="0"/>
    <xf numFmtId="43" fontId="3" fillId="0" borderId="0" xfId="3" applyFont="1" applyFill="1" applyAlignment="1">
      <alignment vertical="top"/>
    </xf>
    <xf numFmtId="43" fontId="2" fillId="0" borderId="0" xfId="3" applyFont="1" applyFill="1" applyAlignment="1">
      <alignment vertical="top"/>
    </xf>
    <xf numFmtId="43" fontId="3" fillId="0" borderId="0" xfId="3" applyFont="1" applyFill="1" applyAlignment="1">
      <alignment horizontal="left" vertical="top"/>
    </xf>
    <xf numFmtId="41" fontId="3" fillId="0" borderId="0" xfId="3" applyNumberFormat="1" applyFont="1" applyFill="1" applyBorder="1" applyAlignment="1">
      <alignment vertical="top"/>
    </xf>
    <xf numFmtId="166" fontId="2" fillId="0" borderId="0" xfId="2" applyNumberFormat="1" applyFont="1" applyAlignment="1">
      <alignment horizontal="right" vertical="top"/>
    </xf>
    <xf numFmtId="166" fontId="2" fillId="0" borderId="1" xfId="2" quotePrefix="1" applyNumberFormat="1" applyFont="1" applyBorder="1" applyAlignment="1">
      <alignment horizontal="right" vertical="top"/>
    </xf>
    <xf numFmtId="0" fontId="3" fillId="0" borderId="0" xfId="2" applyFont="1"/>
    <xf numFmtId="0" fontId="3" fillId="0" borderId="0" xfId="2" applyFont="1" applyAlignment="1">
      <alignment horizontal="justify"/>
    </xf>
    <xf numFmtId="0" fontId="3" fillId="0" borderId="0" xfId="2" applyFont="1" applyAlignment="1">
      <alignment horizontal="center"/>
    </xf>
    <xf numFmtId="0" fontId="2" fillId="0" borderId="0" xfId="2" applyFont="1" applyAlignment="1">
      <alignment horizontal="left"/>
    </xf>
    <xf numFmtId="0" fontId="2" fillId="0" borderId="0" xfId="2" applyFont="1" applyAlignment="1">
      <alignment horizontal="center"/>
    </xf>
    <xf numFmtId="0" fontId="8" fillId="0" borderId="5" xfId="2" applyFont="1" applyBorder="1"/>
    <xf numFmtId="41" fontId="2" fillId="0" borderId="0" xfId="2" applyNumberFormat="1" applyFont="1" applyAlignment="1">
      <alignment horizontal="center"/>
    </xf>
    <xf numFmtId="0" fontId="2" fillId="0" borderId="0" xfId="2" applyFont="1"/>
    <xf numFmtId="0" fontId="7" fillId="0" borderId="0" xfId="2" applyFont="1" applyAlignment="1">
      <alignment horizontal="center"/>
    </xf>
    <xf numFmtId="41" fontId="3" fillId="0" borderId="0" xfId="2" applyNumberFormat="1" applyFont="1" applyAlignment="1">
      <alignment horizontal="right"/>
    </xf>
    <xf numFmtId="0" fontId="9" fillId="0" borderId="0" xfId="2" applyFont="1"/>
    <xf numFmtId="41" fontId="3" fillId="0" borderId="3" xfId="2" applyNumberFormat="1" applyFont="1" applyBorder="1" applyAlignment="1">
      <alignment horizontal="right"/>
    </xf>
    <xf numFmtId="164" fontId="3" fillId="0" borderId="0" xfId="2" applyNumberFormat="1" applyFont="1" applyAlignment="1">
      <alignment horizontal="right"/>
    </xf>
    <xf numFmtId="166" fontId="3" fillId="0" borderId="0" xfId="2" applyNumberFormat="1" applyFont="1" applyAlignment="1">
      <alignment horizontal="right"/>
    </xf>
    <xf numFmtId="41" fontId="3" fillId="0" borderId="1" xfId="2" applyNumberFormat="1" applyFont="1" applyBorder="1" applyAlignment="1">
      <alignment horizontal="right"/>
    </xf>
    <xf numFmtId="0" fontId="6" fillId="0" borderId="0" xfId="2" applyFont="1" applyAlignment="1">
      <alignment horizontal="centerContinuous"/>
    </xf>
    <xf numFmtId="0" fontId="6" fillId="0" borderId="0" xfId="2" applyFont="1"/>
    <xf numFmtId="0" fontId="8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0" fontId="8" fillId="0" borderId="1" xfId="2" applyFont="1" applyBorder="1" applyAlignment="1">
      <alignment horizontal="centerContinuous"/>
    </xf>
    <xf numFmtId="166" fontId="8" fillId="0" borderId="1" xfId="2" quotePrefix="1" applyNumberFormat="1" applyFont="1" applyBorder="1" applyAlignment="1">
      <alignment horizontal="right" vertical="top"/>
    </xf>
    <xf numFmtId="0" fontId="8" fillId="0" borderId="0" xfId="2" applyFont="1"/>
    <xf numFmtId="41" fontId="6" fillId="0" borderId="0" xfId="2" applyNumberFormat="1" applyFont="1"/>
    <xf numFmtId="41" fontId="8" fillId="0" borderId="0" xfId="2" applyNumberFormat="1" applyFont="1" applyAlignment="1">
      <alignment horizontal="center"/>
    </xf>
    <xf numFmtId="41" fontId="8" fillId="0" borderId="5" xfId="2" applyNumberFormat="1" applyFont="1" applyBorder="1" applyAlignment="1">
      <alignment horizontal="center"/>
    </xf>
    <xf numFmtId="0" fontId="8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/>
    </xf>
    <xf numFmtId="0" fontId="10" fillId="0" borderId="0" xfId="2" applyFont="1" applyAlignment="1">
      <alignment horizontal="center"/>
    </xf>
    <xf numFmtId="0" fontId="6" fillId="0" borderId="0" xfId="2" applyFont="1" applyAlignment="1">
      <alignment horizontal="center" vertical="center"/>
    </xf>
    <xf numFmtId="41" fontId="6" fillId="0" borderId="0" xfId="2" applyNumberFormat="1" applyFont="1" applyAlignment="1">
      <alignment horizontal="right"/>
    </xf>
    <xf numFmtId="41" fontId="6" fillId="0" borderId="5" xfId="2" applyNumberFormat="1" applyFont="1" applyBorder="1" applyAlignment="1">
      <alignment horizontal="right"/>
    </xf>
    <xf numFmtId="0" fontId="2" fillId="0" borderId="0" xfId="2" applyFont="1" applyAlignment="1">
      <alignment horizontal="center" vertical="center"/>
    </xf>
    <xf numFmtId="164" fontId="6" fillId="0" borderId="0" xfId="2" applyNumberFormat="1" applyFont="1" applyAlignment="1">
      <alignment horizontal="right"/>
    </xf>
    <xf numFmtId="41" fontId="6" fillId="0" borderId="3" xfId="2" applyNumberFormat="1" applyFont="1" applyBorder="1" applyAlignment="1">
      <alignment horizontal="right"/>
    </xf>
    <xf numFmtId="0" fontId="11" fillId="0" borderId="0" xfId="1" applyFont="1"/>
    <xf numFmtId="0" fontId="2" fillId="0" borderId="0" xfId="2" applyFont="1" applyAlignment="1">
      <alignment horizontal="left" vertical="top"/>
    </xf>
    <xf numFmtId="0" fontId="2" fillId="0" borderId="1" xfId="2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41" fontId="3" fillId="0" borderId="5" xfId="2" applyNumberFormat="1" applyFont="1" applyBorder="1" applyAlignment="1">
      <alignment horizontal="right"/>
    </xf>
    <xf numFmtId="0" fontId="3" fillId="0" borderId="0" xfId="2" applyFont="1" applyAlignment="1">
      <alignment vertical="top"/>
    </xf>
    <xf numFmtId="0" fontId="3" fillId="0" borderId="0" xfId="2" applyFont="1" applyAlignment="1">
      <alignment horizontal="center" vertical="top"/>
    </xf>
    <xf numFmtId="41" fontId="3" fillId="0" borderId="0" xfId="2" applyNumberFormat="1" applyFont="1" applyAlignment="1">
      <alignment horizontal="right" vertical="top"/>
    </xf>
    <xf numFmtId="0" fontId="3" fillId="0" borderId="0" xfId="2" quotePrefix="1" applyFont="1" applyAlignment="1">
      <alignment vertical="top"/>
    </xf>
    <xf numFmtId="166" fontId="3" fillId="0" borderId="0" xfId="2" applyNumberFormat="1" applyFont="1" applyAlignment="1">
      <alignment vertical="top"/>
    </xf>
    <xf numFmtId="41" fontId="3" fillId="0" borderId="2" xfId="1" applyNumberFormat="1" applyFont="1" applyBorder="1" applyAlignment="1">
      <alignment horizontal="center" vertical="top"/>
    </xf>
    <xf numFmtId="41" fontId="3" fillId="0" borderId="0" xfId="1" applyNumberFormat="1" applyFont="1" applyAlignment="1">
      <alignment horizontal="center" vertical="top"/>
    </xf>
    <xf numFmtId="41" fontId="3" fillId="0" borderId="0" xfId="2" applyNumberFormat="1" applyFont="1" applyAlignment="1">
      <alignment horizontal="center" vertical="top"/>
    </xf>
    <xf numFmtId="167" fontId="3" fillId="0" borderId="0" xfId="1" applyNumberFormat="1" applyFont="1" applyAlignment="1">
      <alignment vertical="top"/>
    </xf>
    <xf numFmtId="166" fontId="3" fillId="0" borderId="0" xfId="1" applyNumberFormat="1" applyFont="1" applyAlignment="1">
      <alignment vertical="top"/>
    </xf>
    <xf numFmtId="0" fontId="3" fillId="0" borderId="0" xfId="1" applyFont="1" applyAlignment="1">
      <alignment vertical="top"/>
    </xf>
    <xf numFmtId="0" fontId="2" fillId="0" borderId="0" xfId="1" applyFont="1" applyAlignment="1">
      <alignment vertical="top"/>
    </xf>
    <xf numFmtId="166" fontId="3" fillId="0" borderId="0" xfId="1" applyNumberFormat="1" applyFont="1" applyAlignment="1">
      <alignment horizontal="center" vertical="top"/>
    </xf>
    <xf numFmtId="166" fontId="3" fillId="0" borderId="0" xfId="2" applyNumberFormat="1" applyFont="1" applyAlignment="1">
      <alignment horizontal="left" vertical="top"/>
    </xf>
    <xf numFmtId="0" fontId="2" fillId="0" borderId="0" xfId="2" quotePrefix="1" applyFont="1" applyAlignment="1">
      <alignment horizontal="left" vertical="top"/>
    </xf>
    <xf numFmtId="0" fontId="3" fillId="0" borderId="0" xfId="2" applyFont="1" applyAlignment="1">
      <alignment horizontal="left" vertical="top"/>
    </xf>
    <xf numFmtId="0" fontId="2" fillId="0" borderId="0" xfId="2" applyFont="1" applyAlignment="1">
      <alignment horizontal="centerContinuous" vertical="top"/>
    </xf>
    <xf numFmtId="166" fontId="2" fillId="0" borderId="0" xfId="2" applyNumberFormat="1" applyFont="1" applyAlignment="1">
      <alignment horizontal="centerContinuous" vertical="top"/>
    </xf>
    <xf numFmtId="166" fontId="2" fillId="0" borderId="1" xfId="2" applyNumberFormat="1" applyFont="1" applyBorder="1" applyAlignment="1">
      <alignment horizontal="centerContinuous" vertical="top"/>
    </xf>
    <xf numFmtId="166" fontId="2" fillId="0" borderId="0" xfId="2" quotePrefix="1" applyNumberFormat="1" applyFont="1" applyAlignment="1">
      <alignment horizontal="right" vertical="top"/>
    </xf>
    <xf numFmtId="166" fontId="15" fillId="0" borderId="0" xfId="2" quotePrefix="1" applyNumberFormat="1" applyFont="1" applyAlignment="1">
      <alignment horizontal="right" vertical="top"/>
    </xf>
    <xf numFmtId="166" fontId="2" fillId="0" borderId="0" xfId="2" applyNumberFormat="1" applyFont="1" applyAlignment="1">
      <alignment horizontal="center" vertical="top"/>
    </xf>
    <xf numFmtId="166" fontId="3" fillId="0" borderId="0" xfId="2" applyNumberFormat="1" applyFont="1" applyAlignment="1">
      <alignment horizontal="center" vertical="top"/>
    </xf>
    <xf numFmtId="0" fontId="2" fillId="0" borderId="0" xfId="2" applyFont="1" applyAlignment="1">
      <alignment horizontal="center" vertical="top"/>
    </xf>
    <xf numFmtId="1" fontId="2" fillId="0" borderId="0" xfId="2" applyNumberFormat="1" applyFont="1" applyAlignment="1">
      <alignment vertical="top"/>
    </xf>
    <xf numFmtId="1" fontId="2" fillId="0" borderId="2" xfId="2" applyNumberFormat="1" applyFont="1" applyBorder="1" applyAlignment="1">
      <alignment horizontal="center" vertical="top"/>
    </xf>
    <xf numFmtId="1" fontId="7" fillId="0" borderId="0" xfId="2" applyNumberFormat="1" applyFont="1" applyAlignment="1">
      <alignment horizontal="center" vertical="top"/>
    </xf>
    <xf numFmtId="0" fontId="2" fillId="0" borderId="0" xfId="2" applyFont="1" applyAlignment="1">
      <alignment vertical="top"/>
    </xf>
    <xf numFmtId="1" fontId="3" fillId="0" borderId="0" xfId="2" applyNumberFormat="1" applyFont="1" applyAlignment="1">
      <alignment horizontal="center" vertical="top"/>
    </xf>
    <xf numFmtId="41" fontId="3" fillId="0" borderId="2" xfId="2" applyNumberFormat="1" applyFont="1" applyBorder="1" applyAlignment="1">
      <alignment horizontal="center" vertical="top"/>
    </xf>
    <xf numFmtId="41" fontId="3" fillId="0" borderId="0" xfId="2" applyNumberFormat="1" applyFont="1" applyAlignment="1">
      <alignment vertical="top"/>
    </xf>
    <xf numFmtId="41" fontId="3" fillId="0" borderId="2" xfId="2" applyNumberFormat="1" applyFont="1" applyBorder="1" applyAlignment="1">
      <alignment vertical="top"/>
    </xf>
    <xf numFmtId="166" fontId="3" fillId="0" borderId="1" xfId="2" applyNumberFormat="1" applyFont="1" applyBorder="1" applyAlignment="1">
      <alignment vertical="top"/>
    </xf>
    <xf numFmtId="166" fontId="3" fillId="0" borderId="1" xfId="2" applyNumberFormat="1" applyFont="1" applyBorder="1" applyAlignment="1">
      <alignment horizontal="left" vertical="top"/>
    </xf>
    <xf numFmtId="41" fontId="3" fillId="0" borderId="1" xfId="2" applyNumberFormat="1" applyFont="1" applyBorder="1" applyAlignment="1">
      <alignment vertical="top"/>
    </xf>
    <xf numFmtId="41" fontId="3" fillId="0" borderId="1" xfId="2" applyNumberFormat="1" applyFont="1" applyBorder="1" applyAlignment="1">
      <alignment horizontal="right" vertical="top"/>
    </xf>
    <xf numFmtId="0" fontId="5" fillId="0" borderId="0" xfId="2" applyFont="1" applyAlignment="1">
      <alignment horizontal="center" vertical="top"/>
    </xf>
    <xf numFmtId="41" fontId="3" fillId="0" borderId="1" xfId="2" applyNumberFormat="1" applyFont="1" applyBorder="1" applyAlignment="1">
      <alignment horizontal="center" vertical="top"/>
    </xf>
    <xf numFmtId="41" fontId="3" fillId="0" borderId="4" xfId="2" applyNumberFormat="1" applyFont="1" applyBorder="1" applyAlignment="1">
      <alignment vertical="top"/>
    </xf>
    <xf numFmtId="41" fontId="3" fillId="0" borderId="4" xfId="2" applyNumberFormat="1" applyFont="1" applyBorder="1" applyAlignment="1">
      <alignment horizontal="center" vertical="top"/>
    </xf>
    <xf numFmtId="165" fontId="3" fillId="0" borderId="0" xfId="2" applyNumberFormat="1" applyFont="1" applyAlignment="1">
      <alignment vertical="top"/>
    </xf>
    <xf numFmtId="41" fontId="3" fillId="0" borderId="3" xfId="2" applyNumberFormat="1" applyFont="1" applyBorder="1" applyAlignment="1">
      <alignment vertical="top"/>
    </xf>
    <xf numFmtId="41" fontId="3" fillId="0" borderId="3" xfId="2" applyNumberFormat="1" applyFont="1" applyBorder="1" applyAlignment="1">
      <alignment horizontal="center" vertical="top"/>
    </xf>
    <xf numFmtId="43" fontId="3" fillId="0" borderId="0" xfId="2" applyNumberFormat="1" applyFont="1" applyAlignment="1">
      <alignment horizontal="center" vertical="top"/>
    </xf>
    <xf numFmtId="43" fontId="3" fillId="0" borderId="0" xfId="2" applyNumberFormat="1" applyFont="1" applyAlignment="1">
      <alignment vertical="top"/>
    </xf>
    <xf numFmtId="43" fontId="3" fillId="0" borderId="4" xfId="2" applyNumberFormat="1" applyFont="1" applyBorder="1" applyAlignment="1">
      <alignment vertical="top"/>
    </xf>
    <xf numFmtId="43" fontId="3" fillId="0" borderId="4" xfId="2" applyNumberFormat="1" applyFont="1" applyBorder="1" applyAlignment="1">
      <alignment horizontal="center" vertical="top"/>
    </xf>
    <xf numFmtId="166" fontId="3" fillId="0" borderId="0" xfId="2" applyNumberFormat="1" applyFont="1" applyAlignment="1">
      <alignment horizontal="centerContinuous" vertical="top"/>
    </xf>
    <xf numFmtId="166" fontId="3" fillId="0" borderId="0" xfId="2" applyNumberFormat="1" applyFont="1" applyAlignment="1">
      <alignment horizontal="right" vertical="top"/>
    </xf>
    <xf numFmtId="0" fontId="2" fillId="0" borderId="1" xfId="2" applyFont="1" applyBorder="1" applyAlignment="1">
      <alignment horizontal="center" vertical="top"/>
    </xf>
    <xf numFmtId="166" fontId="2" fillId="0" borderId="0" xfId="2" applyNumberFormat="1" applyFont="1" applyAlignment="1">
      <alignment vertical="top"/>
    </xf>
    <xf numFmtId="41" fontId="6" fillId="0" borderId="0" xfId="2" applyNumberFormat="1" applyFont="1" applyAlignment="1">
      <alignment horizontal="right" vertical="top"/>
    </xf>
    <xf numFmtId="41" fontId="3" fillId="0" borderId="5" xfId="2" applyNumberFormat="1" applyFont="1" applyBorder="1" applyAlignment="1">
      <alignment horizontal="right" vertical="top"/>
    </xf>
    <xf numFmtId="41" fontId="3" fillId="0" borderId="3" xfId="2" applyNumberFormat="1" applyFont="1" applyBorder="1" applyAlignment="1">
      <alignment horizontal="right" vertical="top"/>
    </xf>
    <xf numFmtId="41" fontId="3" fillId="0" borderId="2" xfId="2" applyNumberFormat="1" applyFont="1" applyBorder="1" applyAlignment="1">
      <alignment horizontal="right" vertical="top"/>
    </xf>
    <xf numFmtId="41" fontId="12" fillId="0" borderId="0" xfId="2" applyNumberFormat="1" applyFont="1" applyAlignment="1">
      <alignment vertical="top"/>
    </xf>
    <xf numFmtId="166" fontId="3" fillId="0" borderId="0" xfId="1" applyNumberFormat="1" applyFont="1" applyAlignment="1">
      <alignment horizontal="left" vertical="top"/>
    </xf>
    <xf numFmtId="166" fontId="3" fillId="0" borderId="1" xfId="2" applyNumberFormat="1" applyFont="1" applyBorder="1" applyAlignment="1">
      <alignment horizontal="center" vertical="top"/>
    </xf>
    <xf numFmtId="166" fontId="3" fillId="0" borderId="1" xfId="2" applyNumberFormat="1" applyFont="1" applyBorder="1" applyAlignment="1">
      <alignment horizontal="right" vertical="top"/>
    </xf>
    <xf numFmtId="166" fontId="2" fillId="0" borderId="1" xfId="2" applyNumberFormat="1" applyFont="1" applyBorder="1" applyAlignment="1">
      <alignment horizontal="right" vertical="top"/>
    </xf>
    <xf numFmtId="166" fontId="2" fillId="0" borderId="0" xfId="2" quotePrefix="1" applyNumberFormat="1" applyFont="1" applyAlignment="1">
      <alignment horizontal="center" vertical="top"/>
    </xf>
    <xf numFmtId="0" fontId="2" fillId="0" borderId="1" xfId="2" quotePrefix="1" applyFont="1" applyBorder="1" applyAlignment="1">
      <alignment horizontal="center" vertical="top"/>
    </xf>
    <xf numFmtId="0" fontId="2" fillId="0" borderId="0" xfId="2" quotePrefix="1" applyFont="1" applyAlignment="1">
      <alignment horizontal="center" vertical="top"/>
    </xf>
    <xf numFmtId="166" fontId="2" fillId="0" borderId="0" xfId="2" quotePrefix="1" applyNumberFormat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43" fontId="3" fillId="0" borderId="0" xfId="1" applyNumberFormat="1" applyFont="1" applyAlignment="1">
      <alignment vertical="top"/>
    </xf>
    <xf numFmtId="41" fontId="3" fillId="0" borderId="3" xfId="1" applyNumberFormat="1" applyFont="1" applyBorder="1" applyAlignment="1">
      <alignment horizontal="center" vertical="top"/>
    </xf>
    <xf numFmtId="166" fontId="2" fillId="0" borderId="1" xfId="2" applyNumberFormat="1" applyFont="1" applyBorder="1" applyAlignment="1">
      <alignment horizontal="center" vertical="top"/>
    </xf>
    <xf numFmtId="166" fontId="2" fillId="0" borderId="1" xfId="2" applyNumberFormat="1" applyFont="1" applyBorder="1" applyAlignment="1">
      <alignment vertical="top"/>
    </xf>
    <xf numFmtId="41" fontId="3" fillId="0" borderId="4" xfId="2" applyNumberFormat="1" applyFont="1" applyBorder="1" applyAlignment="1">
      <alignment horizontal="right" vertical="top"/>
    </xf>
    <xf numFmtId="41" fontId="3" fillId="0" borderId="0" xfId="0" applyNumberFormat="1" applyFont="1" applyAlignment="1">
      <alignment horizontal="center" vertical="top"/>
    </xf>
    <xf numFmtId="41" fontId="3" fillId="0" borderId="0" xfId="1" applyNumberFormat="1" applyFont="1" applyAlignment="1">
      <alignment vertical="top"/>
    </xf>
    <xf numFmtId="166" fontId="3" fillId="0" borderId="0" xfId="2" applyNumberFormat="1" applyFont="1" applyFill="1" applyAlignment="1">
      <alignment horizontal="left" vertical="top"/>
    </xf>
    <xf numFmtId="41" fontId="3" fillId="0" borderId="0" xfId="2" applyNumberFormat="1" applyFont="1" applyFill="1" applyAlignment="1">
      <alignment horizontal="center" vertical="top"/>
    </xf>
    <xf numFmtId="41" fontId="3" fillId="0" borderId="2" xfId="2" applyNumberFormat="1" applyFont="1" applyFill="1" applyBorder="1" applyAlignment="1">
      <alignment horizontal="center" vertical="top"/>
    </xf>
    <xf numFmtId="166" fontId="3" fillId="0" borderId="1" xfId="2" applyNumberFormat="1" applyFont="1" applyFill="1" applyBorder="1" applyAlignment="1">
      <alignment horizontal="left" vertical="top"/>
    </xf>
    <xf numFmtId="0" fontId="2" fillId="0" borderId="0" xfId="2" applyFont="1" applyBorder="1" applyAlignment="1">
      <alignment horizontal="left" vertical="top"/>
    </xf>
    <xf numFmtId="166" fontId="3" fillId="0" borderId="0" xfId="2" applyNumberFormat="1" applyFont="1" applyBorder="1" applyAlignment="1">
      <alignment horizontal="left" vertical="top"/>
    </xf>
    <xf numFmtId="43" fontId="3" fillId="0" borderId="0" xfId="3" applyFont="1" applyFill="1" applyBorder="1" applyAlignment="1">
      <alignment horizontal="left" vertical="top"/>
    </xf>
    <xf numFmtId="166" fontId="2" fillId="0" borderId="0" xfId="2" applyNumberFormat="1" applyFont="1" applyBorder="1" applyAlignment="1">
      <alignment horizontal="centerContinuous" vertical="top"/>
    </xf>
    <xf numFmtId="166" fontId="15" fillId="0" borderId="0" xfId="2" applyNumberFormat="1" applyFont="1" applyBorder="1" applyAlignment="1">
      <alignment horizontal="centerContinuous" vertical="top"/>
    </xf>
    <xf numFmtId="165" fontId="3" fillId="0" borderId="0" xfId="4" applyFont="1" applyFill="1" applyBorder="1" applyAlignment="1">
      <alignment horizontal="left" vertical="top"/>
    </xf>
    <xf numFmtId="166" fontId="2" fillId="0" borderId="0" xfId="2" applyNumberFormat="1" applyFont="1" applyBorder="1" applyAlignment="1">
      <alignment horizontal="center" vertical="top"/>
    </xf>
    <xf numFmtId="166" fontId="3" fillId="0" borderId="0" xfId="2" applyNumberFormat="1" applyFont="1" applyBorder="1" applyAlignment="1">
      <alignment vertical="top"/>
    </xf>
    <xf numFmtId="41" fontId="3" fillId="0" borderId="0" xfId="2" applyNumberFormat="1" applyFont="1" applyBorder="1" applyAlignment="1">
      <alignment horizontal="right" vertical="top"/>
    </xf>
    <xf numFmtId="166" fontId="2" fillId="0" borderId="1" xfId="2" applyNumberFormat="1" applyFont="1" applyBorder="1" applyAlignment="1">
      <alignment horizontal="center" vertical="top"/>
    </xf>
    <xf numFmtId="0" fontId="2" fillId="0" borderId="0" xfId="2" applyFont="1" applyAlignment="1">
      <alignment horizontal="left" vertical="top"/>
    </xf>
    <xf numFmtId="166" fontId="2" fillId="0" borderId="2" xfId="2" applyNumberFormat="1" applyFont="1" applyBorder="1" applyAlignment="1">
      <alignment horizontal="center" vertical="top"/>
    </xf>
    <xf numFmtId="0" fontId="2" fillId="0" borderId="1" xfId="2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2" fillId="0" borderId="5" xfId="2" applyFont="1" applyBorder="1" applyAlignment="1">
      <alignment horizontal="center"/>
    </xf>
    <xf numFmtId="0" fontId="8" fillId="0" borderId="2" xfId="2" applyFont="1" applyBorder="1" applyAlignment="1">
      <alignment horizontal="center"/>
    </xf>
    <xf numFmtId="41" fontId="8" fillId="0" borderId="2" xfId="2" applyNumberFormat="1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166" fontId="2" fillId="0" borderId="1" xfId="2" applyNumberFormat="1" applyFont="1" applyBorder="1" applyAlignment="1">
      <alignment horizontal="right" vertical="top"/>
    </xf>
  </cellXfs>
  <cellStyles count="10">
    <cellStyle name="0,0_x000d__x000a_NA_x000d__x000a_ 2" xfId="2" xr:uid="{AB7ED1EC-4E88-4365-A1B6-A99303456DE3}"/>
    <cellStyle name="Comma" xfId="4" builtinId="3"/>
    <cellStyle name="Comma 2" xfId="7" xr:uid="{901E0D75-5916-47AA-8F86-317E260D742F}"/>
    <cellStyle name="Comma 3" xfId="8" xr:uid="{116BCABF-93E7-4A89-935F-AED47FDE1287}"/>
    <cellStyle name="Comma 4" xfId="9" xr:uid="{AD7F3442-B056-413D-8ADD-58E95D5C2D82}"/>
    <cellStyle name="Comma 75" xfId="3" xr:uid="{9FE4AB20-8240-4046-A1BD-46D410415CD6}"/>
    <cellStyle name="Comma 75 2" xfId="6" xr:uid="{7E1443FF-48A9-45D6-8439-0FD4A5B963CD}"/>
    <cellStyle name="Normal" xfId="0" builtinId="0"/>
    <cellStyle name="Normal 12" xfId="5" xr:uid="{DB3A95BE-2C86-47DB-8BD4-D843C1ED440E}"/>
    <cellStyle name="Normal 79" xfId="1" xr:uid="{CB36888E-1A7F-48CE-BEEF-6CE74BB485DB}"/>
  </cellStyles>
  <dxfs count="0"/>
  <tableStyles count="0" defaultTableStyle="TableStyleMedium2" defaultPivotStyle="PivotStyleLight16"/>
  <colors>
    <mruColors>
      <color rgb="FFB9E8FF"/>
      <color rgb="FFFF00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A2A055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  <sheetName val="งบการเงิน"/>
      <sheetName val="SQLSheet"/>
      <sheetName val="da_gw"/>
      <sheetName val="DCF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Aging"/>
      <sheetName val="cal (2)"/>
      <sheetName val="Sheet1"/>
      <sheetName val="Data_2"/>
      <sheetName val="พค45_"/>
      <sheetName val="Doubble_dip"/>
      <sheetName val="Spoilge_LC_SSC3"/>
      <sheetName val="เครื่องตกแต่ง"/>
      <sheetName val="เครื่องมือ"/>
      <sheetName val="อาคาร"/>
      <sheetName val="JC2003"/>
      <sheetName val="MONTHLY"/>
      <sheetName val="日程管理表"/>
      <sheetName val="114W2次設変部品確認（組立） (3)"/>
      <sheetName val="GL CB"/>
      <sheetName val="7.1_CUM"/>
      <sheetName val="Sale 0501"/>
      <sheetName val="LTX"/>
      <sheetName val="งบดุล"/>
      <sheetName val="Fagor04-A3112e"/>
      <sheetName val="A"/>
      <sheetName val="ops tb"/>
      <sheetName val="Sale 0407"/>
      <sheetName val="O3"/>
      <sheetName val="O4"/>
      <sheetName val="Gain Loss Calculation"/>
      <sheetName val="BS"/>
      <sheetName val="Sale 0408"/>
      <sheetName val="Trial Balance"/>
      <sheetName val="Detail"/>
      <sheetName val="PL-Kip(after adj)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ชีวิต "/>
      <sheetName val="DateBase"/>
      <sheetName val="Foreign exchange rate"/>
      <sheetName val="Addition_AUC"/>
      <sheetName val="ops_tb"/>
      <sheetName val="7_1_CUM"/>
      <sheetName val="G Chart"/>
      <sheetName val="detail-AOP"/>
      <sheetName val="detail-Act"/>
      <sheetName val="Standing data"/>
      <sheetName val="Sale 0401"/>
      <sheetName val="Sheet3"/>
      <sheetName val="INFO"/>
      <sheetName val="criteria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B"/>
      <sheetName val="3월가격"/>
      <sheetName val="U"/>
      <sheetName val="TB_55(6M)"/>
      <sheetName val="GIVTR00P"/>
      <sheetName val="D200-30.2"/>
      <sheetName val="???????? "/>
      <sheetName val="JJDHT"/>
      <sheetName val="TP"/>
      <sheetName val="発停サイクル表"/>
      <sheetName val="STart"/>
      <sheetName val="P&amp;L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Q2 EXPECTED"/>
      <sheetName val="กระดาษทำการ"/>
      <sheetName val="ยานพาหนะ"/>
      <sheetName val="BPR-Bloom"/>
      <sheetName val="เกณฑ์การประเมินความเสี่ยง"/>
      <sheetName val="JAN"/>
      <sheetName val="DPLA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Wkgs_BS Lead"/>
      <sheetName val="อัตราค่าบรรทุก"/>
      <sheetName val="VariableII  period"/>
      <sheetName val="TrialBalance Q3-2002"/>
      <sheetName val="RAMP Fin"/>
      <sheetName val="Machine2,3'04"/>
      <sheetName val="FF-1"/>
      <sheetName val="Code1"/>
      <sheetName val="QR_4.1"/>
      <sheetName val="HP"/>
      <sheetName val="CA"/>
      <sheetName val="_"/>
      <sheetName val="Ex-Rate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A5563-E355-4CC5-AD39-46667F205557}">
  <dimension ref="A1:K95"/>
  <sheetViews>
    <sheetView tabSelected="1" view="pageBreakPreview" topLeftCell="A85" zoomScale="85" zoomScaleNormal="100" zoomScaleSheetLayoutView="85" workbookViewId="0">
      <selection activeCell="G100" sqref="G100"/>
    </sheetView>
  </sheetViews>
  <sheetFormatPr defaultColWidth="10.6640625" defaultRowHeight="23.1" customHeight="1"/>
  <cols>
    <col min="1" max="1" width="39.6640625" style="55" customWidth="1"/>
    <col min="2" max="2" width="1" style="55" customWidth="1"/>
    <col min="3" max="3" width="9.21875" style="56" customWidth="1"/>
    <col min="4" max="4" width="0.88671875" style="55" customWidth="1"/>
    <col min="5" max="5" width="17.109375" style="55" customWidth="1"/>
    <col min="6" max="6" width="1.109375" style="55" customWidth="1"/>
    <col min="7" max="7" width="17.109375" style="55" customWidth="1"/>
    <col min="8" max="8" width="1.109375" style="55" customWidth="1"/>
    <col min="9" max="9" width="17.109375" style="55" customWidth="1"/>
    <col min="10" max="10" width="1.109375" style="55" customWidth="1"/>
    <col min="11" max="11" width="17.109375" style="55" customWidth="1"/>
    <col min="12" max="16384" width="10.6640625" style="55"/>
  </cols>
  <sheetData>
    <row r="1" spans="1:11" s="102" customFormat="1" ht="23.1" customHeight="1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1" s="102" customFormat="1" ht="23.1" customHeight="1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s="102" customFormat="1" ht="23.1" customHeight="1">
      <c r="A3" s="57" t="s">
        <v>195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s="50" customFormat="1" ht="23.1" customHeight="1">
      <c r="A4" s="46"/>
      <c r="B4" s="46"/>
      <c r="C4" s="47"/>
      <c r="D4" s="68"/>
      <c r="E4" s="103"/>
      <c r="F4" s="103"/>
      <c r="G4" s="104"/>
      <c r="H4" s="78"/>
      <c r="I4" s="103"/>
      <c r="J4" s="103"/>
      <c r="K4" s="105" t="s">
        <v>169</v>
      </c>
    </row>
    <row r="5" spans="1:11" s="50" customFormat="1" ht="23.1" customHeight="1">
      <c r="A5" s="46"/>
      <c r="B5" s="46"/>
      <c r="C5" s="69"/>
      <c r="D5" s="67"/>
      <c r="E5" s="131" t="s">
        <v>2</v>
      </c>
      <c r="F5" s="131"/>
      <c r="G5" s="131"/>
      <c r="H5" s="96"/>
      <c r="I5" s="131" t="s">
        <v>3</v>
      </c>
      <c r="J5" s="131"/>
      <c r="K5" s="131"/>
    </row>
    <row r="6" spans="1:11" s="50" customFormat="1" ht="23.1" customHeight="1">
      <c r="A6" s="46"/>
      <c r="B6" s="46"/>
      <c r="C6" s="69"/>
      <c r="D6" s="67"/>
      <c r="E6" s="67" t="s">
        <v>4</v>
      </c>
      <c r="F6" s="67"/>
      <c r="G6" s="67" t="s">
        <v>4</v>
      </c>
      <c r="H6" s="96"/>
      <c r="I6" s="67" t="s">
        <v>4</v>
      </c>
      <c r="J6" s="67"/>
      <c r="K6" s="67" t="s">
        <v>4</v>
      </c>
    </row>
    <row r="7" spans="1:11" s="50" customFormat="1" ht="23.1" customHeight="1">
      <c r="A7" s="46"/>
      <c r="B7" s="46"/>
      <c r="C7" s="69"/>
      <c r="D7" s="67"/>
      <c r="E7" s="106" t="s">
        <v>196</v>
      </c>
      <c r="F7" s="67"/>
      <c r="G7" s="106" t="s">
        <v>179</v>
      </c>
      <c r="H7" s="96"/>
      <c r="I7" s="106" t="s">
        <v>196</v>
      </c>
      <c r="J7" s="67"/>
      <c r="K7" s="67" t="s">
        <v>179</v>
      </c>
    </row>
    <row r="8" spans="1:11" s="50" customFormat="1" ht="23.1" customHeight="1">
      <c r="A8" s="46"/>
      <c r="B8" s="46"/>
      <c r="C8" s="69"/>
      <c r="D8" s="67"/>
      <c r="E8" s="67" t="s">
        <v>165</v>
      </c>
      <c r="F8" s="67"/>
      <c r="G8" s="67" t="s">
        <v>166</v>
      </c>
      <c r="H8" s="96"/>
      <c r="I8" s="67" t="s">
        <v>165</v>
      </c>
      <c r="J8" s="67"/>
      <c r="K8" s="67" t="s">
        <v>166</v>
      </c>
    </row>
    <row r="9" spans="1:11" s="50" customFormat="1" ht="23.1" customHeight="1">
      <c r="A9" s="46"/>
      <c r="B9" s="46"/>
      <c r="C9" s="95" t="s">
        <v>5</v>
      </c>
      <c r="D9" s="67"/>
      <c r="E9" s="107" t="s">
        <v>167</v>
      </c>
      <c r="F9" s="67"/>
      <c r="G9" s="107" t="s">
        <v>168</v>
      </c>
      <c r="H9" s="96"/>
      <c r="I9" s="107" t="s">
        <v>167</v>
      </c>
      <c r="J9" s="67"/>
      <c r="K9" s="107" t="s">
        <v>168</v>
      </c>
    </row>
    <row r="10" spans="1:11" s="50" customFormat="1" ht="23.1" customHeight="1">
      <c r="A10" s="46"/>
      <c r="B10" s="46"/>
      <c r="C10" s="69"/>
      <c r="D10" s="67"/>
      <c r="E10" s="108"/>
      <c r="F10" s="67"/>
      <c r="G10" s="109"/>
      <c r="H10" s="96"/>
      <c r="I10" s="108"/>
      <c r="J10" s="67"/>
      <c r="K10" s="67"/>
    </row>
    <row r="11" spans="1:11" ht="23.1" customHeight="1">
      <c r="A11" s="57" t="s">
        <v>6</v>
      </c>
      <c r="B11" s="56"/>
    </row>
    <row r="12" spans="1:11" ht="23.1" customHeight="1">
      <c r="A12" s="57" t="s">
        <v>7</v>
      </c>
      <c r="B12" s="56"/>
      <c r="C12" s="110"/>
    </row>
    <row r="13" spans="1:11" ht="23.1" customHeight="1">
      <c r="A13" s="56" t="s">
        <v>8</v>
      </c>
      <c r="B13" s="56"/>
      <c r="C13" s="47"/>
      <c r="D13" s="58"/>
      <c r="E13" s="48">
        <v>236171</v>
      </c>
      <c r="F13" s="53"/>
      <c r="G13" s="48">
        <v>166237</v>
      </c>
      <c r="H13" s="53"/>
      <c r="I13" s="48">
        <v>223563</v>
      </c>
      <c r="J13" s="53"/>
      <c r="K13" s="48">
        <v>159345</v>
      </c>
    </row>
    <row r="14" spans="1:11" ht="23.1" customHeight="1">
      <c r="A14" s="56" t="s">
        <v>9</v>
      </c>
      <c r="B14" s="56"/>
      <c r="C14" s="53" t="s">
        <v>181</v>
      </c>
      <c r="D14" s="58"/>
      <c r="E14" s="48">
        <v>110591</v>
      </c>
      <c r="F14" s="48"/>
      <c r="G14" s="48">
        <v>95842</v>
      </c>
      <c r="H14" s="48"/>
      <c r="I14" s="48">
        <v>94890</v>
      </c>
      <c r="J14" s="48"/>
      <c r="K14" s="48">
        <v>80952</v>
      </c>
    </row>
    <row r="15" spans="1:11" ht="23.1" customHeight="1">
      <c r="A15" s="56" t="s">
        <v>10</v>
      </c>
      <c r="B15" s="56"/>
      <c r="C15" s="47">
        <v>5</v>
      </c>
      <c r="D15" s="58"/>
      <c r="E15" s="55">
        <v>126528</v>
      </c>
      <c r="G15" s="55">
        <v>106920</v>
      </c>
      <c r="I15" s="55">
        <v>123165</v>
      </c>
      <c r="K15" s="55">
        <v>108848</v>
      </c>
    </row>
    <row r="16" spans="1:11" ht="23.1" customHeight="1">
      <c r="A16" s="56" t="s">
        <v>11</v>
      </c>
      <c r="B16" s="56"/>
      <c r="C16" s="47">
        <v>3</v>
      </c>
      <c r="D16" s="58"/>
      <c r="E16" s="48">
        <v>0</v>
      </c>
      <c r="F16" s="48"/>
      <c r="G16" s="48">
        <v>0</v>
      </c>
      <c r="H16" s="48"/>
      <c r="I16" s="48">
        <v>18849</v>
      </c>
      <c r="J16" s="48"/>
      <c r="K16" s="48">
        <v>15630</v>
      </c>
    </row>
    <row r="17" spans="1:11" ht="23.1" customHeight="1">
      <c r="A17" s="56" t="s">
        <v>12</v>
      </c>
      <c r="B17" s="56"/>
      <c r="C17" s="47">
        <v>6</v>
      </c>
      <c r="D17" s="58"/>
      <c r="E17" s="48">
        <v>51207</v>
      </c>
      <c r="F17" s="53"/>
      <c r="G17" s="48">
        <v>65002</v>
      </c>
      <c r="H17" s="48"/>
      <c r="I17" s="48">
        <v>38335</v>
      </c>
      <c r="J17" s="53"/>
      <c r="K17" s="48">
        <v>55743</v>
      </c>
    </row>
    <row r="18" spans="1:11" ht="23.1" customHeight="1">
      <c r="A18" s="56" t="s">
        <v>13</v>
      </c>
      <c r="B18" s="56"/>
      <c r="C18" s="47"/>
      <c r="D18" s="58"/>
      <c r="E18" s="48">
        <v>659</v>
      </c>
      <c r="F18" s="53"/>
      <c r="G18" s="48">
        <v>5797</v>
      </c>
      <c r="H18" s="48"/>
      <c r="I18" s="48">
        <v>0</v>
      </c>
      <c r="J18" s="53"/>
      <c r="K18" s="48">
        <v>3766</v>
      </c>
    </row>
    <row r="19" spans="1:11" ht="23.1" customHeight="1">
      <c r="A19" s="56" t="s">
        <v>14</v>
      </c>
      <c r="B19" s="56"/>
      <c r="C19" s="47">
        <v>7</v>
      </c>
      <c r="D19" s="58"/>
      <c r="E19" s="48">
        <v>86137</v>
      </c>
      <c r="F19" s="53"/>
      <c r="G19" s="48">
        <v>141816</v>
      </c>
      <c r="H19" s="48"/>
      <c r="I19" s="48">
        <v>86137</v>
      </c>
      <c r="J19" s="53"/>
      <c r="K19" s="48">
        <v>141816</v>
      </c>
    </row>
    <row r="20" spans="1:11" ht="23.1" customHeight="1">
      <c r="A20" s="56" t="s">
        <v>15</v>
      </c>
      <c r="B20" s="56"/>
      <c r="C20" s="47"/>
      <c r="D20" s="58"/>
      <c r="E20" s="48">
        <v>1619</v>
      </c>
      <c r="F20" s="53"/>
      <c r="G20" s="48">
        <v>1724</v>
      </c>
      <c r="H20" s="48"/>
      <c r="I20" s="48">
        <v>583</v>
      </c>
      <c r="J20" s="53"/>
      <c r="K20" s="48">
        <v>1673</v>
      </c>
    </row>
    <row r="21" spans="1:11" ht="23.1" customHeight="1">
      <c r="A21" s="57" t="s">
        <v>16</v>
      </c>
      <c r="B21" s="56"/>
      <c r="C21" s="47"/>
      <c r="D21" s="58"/>
      <c r="E21" s="51">
        <v>612912</v>
      </c>
      <c r="F21" s="52">
        <v>0</v>
      </c>
      <c r="G21" s="51">
        <v>583338</v>
      </c>
      <c r="H21" s="52">
        <v>0</v>
      </c>
      <c r="I21" s="51">
        <v>585522</v>
      </c>
      <c r="J21" s="52">
        <v>0</v>
      </c>
      <c r="K21" s="51">
        <v>567773</v>
      </c>
    </row>
    <row r="22" spans="1:11" ht="23.1" customHeight="1">
      <c r="A22" s="57"/>
      <c r="B22" s="56"/>
      <c r="C22" s="47"/>
      <c r="D22" s="58"/>
      <c r="E22" s="52"/>
      <c r="F22" s="52"/>
      <c r="G22" s="52"/>
      <c r="H22" s="52"/>
      <c r="I22" s="52"/>
      <c r="J22" s="52"/>
      <c r="K22" s="52"/>
    </row>
    <row r="23" spans="1:11" ht="23.1" customHeight="1">
      <c r="A23" s="57" t="s">
        <v>17</v>
      </c>
      <c r="B23" s="56"/>
      <c r="C23" s="47"/>
      <c r="D23" s="58"/>
      <c r="E23" s="52"/>
      <c r="F23" s="52"/>
      <c r="G23" s="52"/>
      <c r="H23" s="52"/>
      <c r="I23" s="52"/>
      <c r="J23" s="52"/>
      <c r="K23" s="52"/>
    </row>
    <row r="24" spans="1:11" ht="23.1" customHeight="1">
      <c r="A24" s="56" t="s">
        <v>18</v>
      </c>
      <c r="B24" s="56"/>
      <c r="C24" s="47">
        <v>8</v>
      </c>
      <c r="D24" s="58"/>
      <c r="E24" s="48">
        <v>0</v>
      </c>
      <c r="F24" s="53"/>
      <c r="G24" s="48">
        <v>0</v>
      </c>
      <c r="H24" s="48"/>
      <c r="I24" s="48">
        <v>6465</v>
      </c>
      <c r="J24" s="53"/>
      <c r="K24" s="48">
        <v>5787</v>
      </c>
    </row>
    <row r="25" spans="1:11" ht="23.1" customHeight="1">
      <c r="A25" s="56" t="s">
        <v>19</v>
      </c>
      <c r="B25" s="56"/>
      <c r="C25" s="47">
        <v>5</v>
      </c>
      <c r="D25" s="58"/>
      <c r="E25" s="48">
        <v>35023</v>
      </c>
      <c r="F25" s="53"/>
      <c r="G25" s="48">
        <v>29550</v>
      </c>
      <c r="H25" s="48"/>
      <c r="I25" s="48">
        <v>31579</v>
      </c>
      <c r="J25" s="53"/>
      <c r="K25" s="48">
        <v>26732</v>
      </c>
    </row>
    <row r="26" spans="1:11" ht="23.1" customHeight="1">
      <c r="A26" s="56" t="s">
        <v>206</v>
      </c>
      <c r="B26" s="56"/>
      <c r="C26" s="47">
        <v>3</v>
      </c>
      <c r="D26" s="58"/>
      <c r="E26" s="48">
        <v>0</v>
      </c>
      <c r="F26" s="53"/>
      <c r="G26" s="48">
        <v>0</v>
      </c>
      <c r="H26" s="48"/>
      <c r="I26" s="48">
        <v>4750</v>
      </c>
      <c r="J26" s="53"/>
      <c r="K26" s="48">
        <v>0</v>
      </c>
    </row>
    <row r="27" spans="1:11" ht="23.1" customHeight="1">
      <c r="A27" s="56" t="s">
        <v>20</v>
      </c>
      <c r="B27" s="56"/>
      <c r="C27" s="47">
        <v>9</v>
      </c>
      <c r="D27" s="58"/>
      <c r="E27" s="48">
        <v>100112</v>
      </c>
      <c r="F27" s="53"/>
      <c r="G27" s="48">
        <v>106950</v>
      </c>
      <c r="H27" s="53"/>
      <c r="I27" s="54">
        <v>92087</v>
      </c>
      <c r="J27" s="53"/>
      <c r="K27" s="54">
        <v>98647</v>
      </c>
    </row>
    <row r="28" spans="1:11" ht="23.1" customHeight="1">
      <c r="A28" s="56" t="s">
        <v>21</v>
      </c>
      <c r="B28" s="56"/>
      <c r="C28" s="47">
        <v>10</v>
      </c>
      <c r="D28" s="58"/>
      <c r="E28" s="48">
        <v>12518</v>
      </c>
      <c r="F28" s="53"/>
      <c r="G28" s="48">
        <v>12094</v>
      </c>
      <c r="H28" s="53"/>
      <c r="I28" s="54">
        <v>9885</v>
      </c>
      <c r="J28" s="53"/>
      <c r="K28" s="54">
        <v>11454</v>
      </c>
    </row>
    <row r="29" spans="1:11" ht="23.1" customHeight="1">
      <c r="A29" s="56" t="s">
        <v>22</v>
      </c>
      <c r="B29" s="56"/>
      <c r="C29" s="47">
        <v>11</v>
      </c>
      <c r="D29" s="58"/>
      <c r="E29" s="48">
        <v>25867</v>
      </c>
      <c r="F29" s="53"/>
      <c r="G29" s="48">
        <v>24425</v>
      </c>
      <c r="H29" s="53"/>
      <c r="I29" s="54">
        <v>25752</v>
      </c>
      <c r="J29" s="53"/>
      <c r="K29" s="54">
        <v>24344</v>
      </c>
    </row>
    <row r="30" spans="1:11" ht="23.1" customHeight="1">
      <c r="A30" s="56" t="s">
        <v>23</v>
      </c>
      <c r="B30" s="56"/>
      <c r="C30" s="47"/>
      <c r="D30" s="58"/>
      <c r="E30" s="48">
        <v>12465</v>
      </c>
      <c r="F30" s="53"/>
      <c r="G30" s="48">
        <v>14621</v>
      </c>
      <c r="H30" s="53"/>
      <c r="I30" s="54">
        <v>13877</v>
      </c>
      <c r="J30" s="53"/>
      <c r="K30" s="54">
        <v>13969</v>
      </c>
    </row>
    <row r="31" spans="1:11" ht="23.1" customHeight="1">
      <c r="A31" s="56" t="s">
        <v>24</v>
      </c>
      <c r="B31" s="56"/>
      <c r="C31" s="110"/>
      <c r="D31" s="58"/>
      <c r="E31" s="48">
        <v>1247</v>
      </c>
      <c r="F31" s="53"/>
      <c r="G31" s="48">
        <v>1459</v>
      </c>
      <c r="H31" s="53"/>
      <c r="I31" s="54">
        <v>647</v>
      </c>
      <c r="J31" s="53"/>
      <c r="K31" s="54">
        <v>855</v>
      </c>
    </row>
    <row r="32" spans="1:11" ht="23.1" customHeight="1">
      <c r="A32" s="57" t="s">
        <v>25</v>
      </c>
      <c r="B32" s="111"/>
      <c r="C32" s="111"/>
      <c r="D32" s="58"/>
      <c r="E32" s="51">
        <v>187232</v>
      </c>
      <c r="F32" s="52"/>
      <c r="G32" s="51">
        <v>189099</v>
      </c>
      <c r="H32" s="52"/>
      <c r="I32" s="51">
        <v>185042</v>
      </c>
      <c r="J32" s="52"/>
      <c r="K32" s="51">
        <v>181788</v>
      </c>
    </row>
    <row r="33" spans="1:11" ht="23.1" customHeight="1" thickBot="1">
      <c r="A33" s="57" t="s">
        <v>26</v>
      </c>
      <c r="B33" s="56"/>
      <c r="C33" s="110"/>
      <c r="D33" s="58"/>
      <c r="E33" s="112">
        <v>800144</v>
      </c>
      <c r="F33" s="52"/>
      <c r="G33" s="112">
        <v>772437</v>
      </c>
      <c r="H33" s="52"/>
      <c r="I33" s="112">
        <v>770564</v>
      </c>
      <c r="J33" s="52"/>
      <c r="K33" s="112">
        <v>749561</v>
      </c>
    </row>
    <row r="34" spans="1:11" ht="23.1" customHeight="1" thickTop="1">
      <c r="A34" s="56"/>
      <c r="C34" s="110"/>
    </row>
    <row r="35" spans="1:11" ht="23.1" customHeight="1">
      <c r="A35" s="57" t="str">
        <f>A1</f>
        <v>บริษัท แอพพลิแคด จำกัด (มหาชน) และบริษัทย่อย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</row>
    <row r="36" spans="1:11" ht="23.1" customHeight="1">
      <c r="A36" s="57" t="s">
        <v>27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</row>
    <row r="37" spans="1:11" ht="23.1" customHeight="1">
      <c r="A37" s="57" t="str">
        <f>+A3</f>
        <v>ณ วันที่ 30 กันยายน 2566</v>
      </c>
      <c r="B37" s="57"/>
      <c r="C37" s="57"/>
      <c r="D37" s="57"/>
      <c r="E37" s="2"/>
      <c r="F37" s="57"/>
      <c r="G37" s="57"/>
      <c r="H37" s="57"/>
      <c r="I37" s="57"/>
      <c r="J37" s="57"/>
      <c r="K37" s="57"/>
    </row>
    <row r="38" spans="1:11" s="50" customFormat="1" ht="23.1" customHeight="1">
      <c r="A38" s="46"/>
      <c r="B38" s="46"/>
      <c r="C38" s="69"/>
      <c r="D38" s="67"/>
      <c r="E38" s="113"/>
      <c r="F38" s="113"/>
      <c r="G38" s="105"/>
      <c r="H38" s="114"/>
      <c r="I38" s="113"/>
      <c r="J38" s="113"/>
      <c r="K38" s="105" t="str">
        <f>+K4</f>
        <v>(หน่วย : พันบาท)</v>
      </c>
    </row>
    <row r="39" spans="1:11" s="50" customFormat="1" ht="23.1" customHeight="1">
      <c r="A39" s="46"/>
      <c r="B39" s="46"/>
      <c r="C39" s="69"/>
      <c r="D39" s="67"/>
      <c r="E39" s="131" t="str">
        <f>+E5</f>
        <v>งบการเงินรวม</v>
      </c>
      <c r="F39" s="131"/>
      <c r="G39" s="131"/>
      <c r="H39" s="96"/>
      <c r="I39" s="131" t="str">
        <f>+I5</f>
        <v>งบการเงินเฉพาะกิจการ</v>
      </c>
      <c r="J39" s="131"/>
      <c r="K39" s="131"/>
    </row>
    <row r="40" spans="1:11" s="50" customFormat="1" ht="23.1" customHeight="1">
      <c r="A40" s="46"/>
      <c r="B40" s="46"/>
      <c r="C40" s="69"/>
      <c r="D40" s="67"/>
      <c r="E40" s="67" t="s">
        <v>4</v>
      </c>
      <c r="F40" s="67"/>
      <c r="G40" s="67" t="s">
        <v>4</v>
      </c>
      <c r="H40" s="96"/>
      <c r="I40" s="67" t="s">
        <v>4</v>
      </c>
      <c r="J40" s="67"/>
      <c r="K40" s="67" t="s">
        <v>4</v>
      </c>
    </row>
    <row r="41" spans="1:11" s="50" customFormat="1" ht="23.1" customHeight="1">
      <c r="A41" s="46"/>
      <c r="B41" s="46"/>
      <c r="C41" s="69"/>
      <c r="D41" s="67"/>
      <c r="E41" s="67" t="s">
        <v>196</v>
      </c>
      <c r="F41" s="67"/>
      <c r="G41" s="67" t="s">
        <v>179</v>
      </c>
      <c r="H41" s="96"/>
      <c r="I41" s="67" t="s">
        <v>196</v>
      </c>
      <c r="J41" s="67"/>
      <c r="K41" s="67" t="s">
        <v>179</v>
      </c>
    </row>
    <row r="42" spans="1:11" s="50" customFormat="1" ht="23.1" customHeight="1">
      <c r="A42" s="46"/>
      <c r="B42" s="46"/>
      <c r="C42" s="69"/>
      <c r="D42" s="67"/>
      <c r="E42" s="67" t="s">
        <v>165</v>
      </c>
      <c r="F42" s="67"/>
      <c r="G42" s="67" t="s">
        <v>166</v>
      </c>
      <c r="H42" s="96"/>
      <c r="I42" s="67" t="s">
        <v>165</v>
      </c>
      <c r="J42" s="67"/>
      <c r="K42" s="67" t="s">
        <v>166</v>
      </c>
    </row>
    <row r="43" spans="1:11" s="50" customFormat="1" ht="23.1" customHeight="1">
      <c r="A43" s="46"/>
      <c r="B43" s="46"/>
      <c r="C43" s="95" t="s">
        <v>5</v>
      </c>
      <c r="D43" s="67"/>
      <c r="E43" s="107" t="s">
        <v>167</v>
      </c>
      <c r="F43" s="67"/>
      <c r="G43" s="107" t="s">
        <v>168</v>
      </c>
      <c r="H43" s="96"/>
      <c r="I43" s="107" t="s">
        <v>167</v>
      </c>
      <c r="J43" s="67"/>
      <c r="K43" s="107" t="s">
        <v>168</v>
      </c>
    </row>
    <row r="44" spans="1:11" s="50" customFormat="1" ht="23.1" customHeight="1">
      <c r="A44" s="46"/>
      <c r="B44" s="46"/>
      <c r="C44" s="69"/>
      <c r="D44" s="67"/>
      <c r="E44" s="67"/>
      <c r="F44" s="67"/>
      <c r="G44" s="67"/>
      <c r="H44" s="96"/>
      <c r="I44" s="67"/>
      <c r="J44" s="67"/>
      <c r="K44" s="67"/>
    </row>
    <row r="45" spans="1:11" ht="23.1" customHeight="1">
      <c r="A45" s="57" t="s">
        <v>28</v>
      </c>
      <c r="B45" s="56"/>
      <c r="C45" s="110"/>
      <c r="E45" s="58"/>
      <c r="G45" s="58"/>
      <c r="H45" s="58"/>
      <c r="I45" s="58"/>
      <c r="J45" s="58"/>
      <c r="K45" s="58"/>
    </row>
    <row r="46" spans="1:11" ht="23.1" customHeight="1">
      <c r="A46" s="57" t="s">
        <v>29</v>
      </c>
      <c r="B46" s="56"/>
      <c r="C46" s="110"/>
    </row>
    <row r="47" spans="1:11" ht="23.1" customHeight="1">
      <c r="A47" s="56" t="s">
        <v>30</v>
      </c>
      <c r="B47" s="56"/>
      <c r="C47" s="47"/>
      <c r="D47" s="58"/>
      <c r="E47" s="48">
        <v>119137</v>
      </c>
      <c r="F47" s="48"/>
      <c r="G47" s="48">
        <v>125691</v>
      </c>
      <c r="H47" s="48"/>
      <c r="I47" s="48">
        <v>99246</v>
      </c>
      <c r="J47" s="48"/>
      <c r="K47" s="48">
        <v>111367</v>
      </c>
    </row>
    <row r="48" spans="1:11" ht="23.1" customHeight="1">
      <c r="A48" s="56" t="s">
        <v>31</v>
      </c>
      <c r="B48" s="56"/>
      <c r="C48" s="47">
        <v>5</v>
      </c>
      <c r="D48" s="58"/>
      <c r="E48" s="48">
        <v>193692</v>
      </c>
      <c r="F48" s="48"/>
      <c r="G48" s="48">
        <v>189608</v>
      </c>
      <c r="H48" s="48"/>
      <c r="I48" s="48">
        <v>191461</v>
      </c>
      <c r="J48" s="48"/>
      <c r="K48" s="48">
        <v>185180</v>
      </c>
    </row>
    <row r="49" spans="1:11" ht="23.1" customHeight="1">
      <c r="A49" s="56" t="s">
        <v>32</v>
      </c>
      <c r="B49" s="56"/>
      <c r="C49" s="47"/>
      <c r="D49" s="58"/>
      <c r="E49" s="48"/>
      <c r="F49" s="48"/>
      <c r="G49" s="48"/>
      <c r="H49" s="48"/>
      <c r="I49" s="48"/>
      <c r="J49" s="48"/>
      <c r="K49" s="48"/>
    </row>
    <row r="50" spans="1:11" ht="23.1" customHeight="1">
      <c r="A50" s="56" t="s">
        <v>33</v>
      </c>
      <c r="B50" s="56"/>
      <c r="C50" s="47"/>
      <c r="D50" s="58"/>
      <c r="E50" s="48">
        <v>4339</v>
      </c>
      <c r="F50" s="48"/>
      <c r="G50" s="48">
        <v>3850</v>
      </c>
      <c r="H50" s="48"/>
      <c r="I50" s="48">
        <v>3191</v>
      </c>
      <c r="J50" s="48"/>
      <c r="K50" s="48">
        <v>3362</v>
      </c>
    </row>
    <row r="51" spans="1:11" ht="23.1" customHeight="1">
      <c r="A51" s="56" t="s">
        <v>34</v>
      </c>
      <c r="B51" s="56"/>
      <c r="C51" s="47"/>
      <c r="D51" s="58"/>
      <c r="E51" s="48">
        <v>47</v>
      </c>
      <c r="F51" s="48"/>
      <c r="G51" s="48">
        <v>0</v>
      </c>
      <c r="H51" s="48"/>
      <c r="I51" s="48">
        <v>47</v>
      </c>
      <c r="J51" s="48"/>
      <c r="K51" s="48">
        <v>0</v>
      </c>
    </row>
    <row r="52" spans="1:11" ht="23.1" customHeight="1">
      <c r="A52" s="56" t="s">
        <v>35</v>
      </c>
      <c r="B52" s="56"/>
      <c r="C52" s="47"/>
      <c r="D52" s="58"/>
      <c r="E52" s="48"/>
      <c r="F52" s="48"/>
      <c r="G52" s="48"/>
      <c r="H52" s="48"/>
      <c r="I52" s="48"/>
      <c r="J52" s="48"/>
      <c r="K52" s="48"/>
    </row>
    <row r="53" spans="1:11" ht="23.1" customHeight="1">
      <c r="A53" s="56" t="s">
        <v>36</v>
      </c>
      <c r="B53" s="56"/>
      <c r="C53" s="47"/>
      <c r="D53" s="58"/>
      <c r="E53" s="48">
        <v>6693</v>
      </c>
      <c r="F53" s="48"/>
      <c r="G53" s="48">
        <v>3132</v>
      </c>
      <c r="H53" s="48"/>
      <c r="I53" s="48">
        <v>5024</v>
      </c>
      <c r="J53" s="48"/>
      <c r="K53" s="48">
        <v>1654</v>
      </c>
    </row>
    <row r="54" spans="1:11" ht="23.1" customHeight="1">
      <c r="A54" s="56" t="s">
        <v>174</v>
      </c>
      <c r="B54" s="56"/>
      <c r="C54" s="47"/>
      <c r="D54" s="58"/>
      <c r="E54" s="48">
        <v>0</v>
      </c>
      <c r="F54" s="48"/>
      <c r="G54" s="48">
        <v>190</v>
      </c>
      <c r="H54" s="48"/>
      <c r="I54" s="48">
        <v>0</v>
      </c>
      <c r="J54" s="48"/>
      <c r="K54" s="48">
        <v>190</v>
      </c>
    </row>
    <row r="55" spans="1:11" ht="23.1" customHeight="1">
      <c r="A55" s="57" t="s">
        <v>37</v>
      </c>
      <c r="B55" s="56"/>
      <c r="C55" s="47"/>
      <c r="D55" s="58"/>
      <c r="E55" s="51">
        <v>323908</v>
      </c>
      <c r="F55" s="52"/>
      <c r="G55" s="51">
        <v>322471</v>
      </c>
      <c r="H55" s="52"/>
      <c r="I55" s="51">
        <v>298969</v>
      </c>
      <c r="J55" s="52"/>
      <c r="K55" s="51">
        <v>301753</v>
      </c>
    </row>
    <row r="56" spans="1:11" ht="23.1" customHeight="1">
      <c r="A56" s="57"/>
      <c r="B56" s="56"/>
      <c r="C56" s="47"/>
      <c r="D56" s="58"/>
      <c r="E56" s="52"/>
      <c r="F56" s="52"/>
      <c r="G56" s="52"/>
      <c r="H56" s="52"/>
      <c r="I56" s="52"/>
      <c r="J56" s="52"/>
      <c r="K56" s="52"/>
    </row>
    <row r="57" spans="1:11" ht="23.1" customHeight="1">
      <c r="A57" s="57" t="s">
        <v>38</v>
      </c>
      <c r="B57" s="56"/>
      <c r="C57" s="47"/>
      <c r="D57" s="58"/>
      <c r="E57" s="48"/>
      <c r="F57" s="48"/>
      <c r="G57" s="48"/>
      <c r="H57" s="48"/>
      <c r="I57" s="48"/>
      <c r="J57" s="48"/>
      <c r="K57" s="48"/>
    </row>
    <row r="58" spans="1:11" ht="23.1" customHeight="1">
      <c r="A58" s="56" t="s">
        <v>39</v>
      </c>
      <c r="B58" s="56"/>
      <c r="C58" s="47"/>
      <c r="D58" s="58"/>
      <c r="E58" s="48">
        <v>8817</v>
      </c>
      <c r="F58" s="48"/>
      <c r="G58" s="48">
        <v>8644</v>
      </c>
      <c r="H58" s="48"/>
      <c r="I58" s="48">
        <v>7273</v>
      </c>
      <c r="J58" s="48"/>
      <c r="K58" s="48">
        <v>8433</v>
      </c>
    </row>
    <row r="59" spans="1:11" ht="23.1" customHeight="1">
      <c r="A59" s="56" t="s">
        <v>40</v>
      </c>
      <c r="B59" s="56"/>
      <c r="C59" s="47">
        <v>5</v>
      </c>
      <c r="D59" s="58"/>
      <c r="E59" s="48">
        <v>52586</v>
      </c>
      <c r="F59" s="48"/>
      <c r="G59" s="48">
        <v>44316</v>
      </c>
      <c r="H59" s="48"/>
      <c r="I59" s="48">
        <v>49007</v>
      </c>
      <c r="J59" s="48"/>
      <c r="K59" s="48">
        <v>41270</v>
      </c>
    </row>
    <row r="60" spans="1:11" ht="23.1" customHeight="1">
      <c r="A60" s="56" t="s">
        <v>41</v>
      </c>
      <c r="B60" s="56"/>
      <c r="C60" s="55"/>
      <c r="D60" s="58"/>
      <c r="E60" s="48"/>
      <c r="F60" s="48"/>
      <c r="G60" s="48"/>
      <c r="H60" s="48"/>
      <c r="I60" s="48"/>
      <c r="J60" s="48"/>
      <c r="K60" s="48"/>
    </row>
    <row r="61" spans="1:11" ht="23.1" customHeight="1">
      <c r="A61" s="56" t="s">
        <v>42</v>
      </c>
      <c r="B61" s="56"/>
      <c r="C61" s="47"/>
      <c r="D61" s="58"/>
      <c r="E61" s="48">
        <v>51304</v>
      </c>
      <c r="F61" s="48"/>
      <c r="G61" s="48">
        <v>50221</v>
      </c>
      <c r="H61" s="48"/>
      <c r="I61" s="48">
        <v>44333</v>
      </c>
      <c r="J61" s="48"/>
      <c r="K61" s="48">
        <v>43889</v>
      </c>
    </row>
    <row r="62" spans="1:11" ht="23.1" customHeight="1">
      <c r="A62" s="56" t="s">
        <v>43</v>
      </c>
      <c r="B62" s="56"/>
      <c r="C62" s="47"/>
      <c r="D62" s="58"/>
      <c r="E62" s="48"/>
      <c r="F62" s="48"/>
      <c r="G62" s="48"/>
      <c r="H62" s="48"/>
      <c r="I62" s="48"/>
      <c r="J62" s="48"/>
      <c r="K62" s="48"/>
    </row>
    <row r="63" spans="1:11" ht="23.1" customHeight="1">
      <c r="A63" s="56" t="s">
        <v>44</v>
      </c>
      <c r="B63" s="56"/>
      <c r="C63" s="47"/>
      <c r="D63" s="58"/>
      <c r="E63" s="48">
        <v>1100</v>
      </c>
      <c r="F63" s="48"/>
      <c r="G63" s="48">
        <v>1085</v>
      </c>
      <c r="H63" s="48"/>
      <c r="I63" s="48">
        <v>693</v>
      </c>
      <c r="J63" s="48"/>
      <c r="K63" s="48">
        <v>678</v>
      </c>
    </row>
    <row r="64" spans="1:11" ht="23.1" customHeight="1">
      <c r="A64" s="57" t="s">
        <v>45</v>
      </c>
      <c r="B64" s="56"/>
      <c r="C64" s="47"/>
      <c r="D64" s="58"/>
      <c r="E64" s="100">
        <v>113807</v>
      </c>
      <c r="F64" s="48"/>
      <c r="G64" s="100">
        <v>104266</v>
      </c>
      <c r="H64" s="48"/>
      <c r="I64" s="100">
        <v>101306</v>
      </c>
      <c r="J64" s="48"/>
      <c r="K64" s="100">
        <v>94270</v>
      </c>
    </row>
    <row r="65" spans="1:11" ht="23.1" customHeight="1">
      <c r="A65" s="57" t="s">
        <v>46</v>
      </c>
      <c r="B65" s="56"/>
      <c r="C65" s="47"/>
      <c r="D65" s="58"/>
      <c r="E65" s="81">
        <v>437715</v>
      </c>
      <c r="F65" s="48"/>
      <c r="G65" s="81">
        <v>426737</v>
      </c>
      <c r="H65" s="48"/>
      <c r="I65" s="81">
        <v>400275</v>
      </c>
      <c r="J65" s="48"/>
      <c r="K65" s="81">
        <v>396023</v>
      </c>
    </row>
    <row r="66" spans="1:11" ht="23.1" customHeight="1">
      <c r="A66" s="57"/>
      <c r="B66" s="56"/>
      <c r="C66" s="47"/>
      <c r="D66" s="58"/>
      <c r="E66" s="48"/>
      <c r="F66" s="48"/>
      <c r="G66" s="48"/>
      <c r="H66" s="48"/>
      <c r="I66" s="48"/>
      <c r="J66" s="48"/>
      <c r="K66" s="48"/>
    </row>
    <row r="67" spans="1:11" ht="23.1" customHeight="1">
      <c r="A67" s="56"/>
      <c r="B67" s="56"/>
      <c r="C67" s="47"/>
      <c r="D67" s="58"/>
      <c r="E67" s="48"/>
      <c r="F67" s="48"/>
      <c r="G67" s="48"/>
      <c r="H67" s="48"/>
      <c r="I67" s="48"/>
      <c r="J67" s="48"/>
      <c r="K67" s="48"/>
    </row>
    <row r="68" spans="1:11" ht="23.1" customHeight="1">
      <c r="A68" s="57" t="str">
        <f>+A1</f>
        <v>บริษัท แอพพลิแคด จำกัด (มหาชน) และบริษัทย่อย</v>
      </c>
      <c r="B68" s="57"/>
      <c r="C68" s="47"/>
      <c r="D68" s="57"/>
      <c r="E68" s="57"/>
      <c r="F68" s="57"/>
      <c r="G68" s="57"/>
      <c r="H68" s="57"/>
      <c r="I68" s="57"/>
      <c r="J68" s="57"/>
      <c r="K68" s="57"/>
    </row>
    <row r="69" spans="1:11" ht="23.1" customHeight="1">
      <c r="A69" s="57" t="s">
        <v>27</v>
      </c>
      <c r="B69" s="57"/>
      <c r="C69" s="47"/>
      <c r="D69" s="57"/>
      <c r="E69" s="57"/>
      <c r="F69" s="57"/>
      <c r="G69" s="57"/>
      <c r="H69" s="57"/>
      <c r="I69" s="57"/>
      <c r="J69" s="57"/>
      <c r="K69" s="57"/>
    </row>
    <row r="70" spans="1:11" ht="23.1" customHeight="1">
      <c r="A70" s="57" t="str">
        <f>+A37</f>
        <v>ณ วันที่ 30 กันยายน 2566</v>
      </c>
      <c r="B70" s="57"/>
      <c r="C70" s="47"/>
      <c r="D70" s="57"/>
      <c r="E70" s="57"/>
      <c r="F70" s="57"/>
      <c r="G70" s="57"/>
      <c r="H70" s="57"/>
      <c r="I70" s="57"/>
      <c r="J70" s="57"/>
      <c r="K70" s="57"/>
    </row>
    <row r="71" spans="1:11" s="50" customFormat="1" ht="23.1" customHeight="1">
      <c r="A71" s="46"/>
      <c r="B71" s="46"/>
      <c r="C71" s="69"/>
      <c r="D71" s="67"/>
      <c r="E71" s="113"/>
      <c r="F71" s="113"/>
      <c r="G71" s="105"/>
      <c r="H71" s="114"/>
      <c r="I71" s="113"/>
      <c r="J71" s="113"/>
      <c r="K71" s="105" t="str">
        <f>+K4</f>
        <v>(หน่วย : พันบาท)</v>
      </c>
    </row>
    <row r="72" spans="1:11" s="50" customFormat="1" ht="23.1" customHeight="1">
      <c r="A72" s="46"/>
      <c r="B72" s="46"/>
      <c r="C72" s="69"/>
      <c r="D72" s="67"/>
      <c r="E72" s="131" t="str">
        <f>+E5</f>
        <v>งบการเงินรวม</v>
      </c>
      <c r="F72" s="131"/>
      <c r="G72" s="131"/>
      <c r="H72" s="96"/>
      <c r="I72" s="131" t="str">
        <f>+I5</f>
        <v>งบการเงินเฉพาะกิจการ</v>
      </c>
      <c r="J72" s="131"/>
      <c r="K72" s="131"/>
    </row>
    <row r="73" spans="1:11" s="50" customFormat="1" ht="23.1" customHeight="1">
      <c r="A73" s="46"/>
      <c r="B73" s="46"/>
      <c r="C73" s="69"/>
      <c r="D73" s="67"/>
      <c r="E73" s="67" t="s">
        <v>4</v>
      </c>
      <c r="F73" s="67"/>
      <c r="G73" s="67" t="s">
        <v>4</v>
      </c>
      <c r="H73" s="96"/>
      <c r="I73" s="67" t="s">
        <v>4</v>
      </c>
      <c r="J73" s="67"/>
      <c r="K73" s="67" t="s">
        <v>4</v>
      </c>
    </row>
    <row r="74" spans="1:11" s="50" customFormat="1" ht="23.1" customHeight="1">
      <c r="A74" s="46"/>
      <c r="B74" s="46"/>
      <c r="C74" s="69"/>
      <c r="D74" s="67"/>
      <c r="E74" s="67" t="s">
        <v>196</v>
      </c>
      <c r="F74" s="67"/>
      <c r="G74" s="67" t="s">
        <v>179</v>
      </c>
      <c r="H74" s="96"/>
      <c r="I74" s="67" t="s">
        <v>196</v>
      </c>
      <c r="J74" s="67"/>
      <c r="K74" s="67" t="s">
        <v>179</v>
      </c>
    </row>
    <row r="75" spans="1:11" s="50" customFormat="1" ht="23.1" customHeight="1">
      <c r="A75" s="46"/>
      <c r="B75" s="46"/>
      <c r="C75" s="69"/>
      <c r="D75" s="67"/>
      <c r="E75" s="67" t="s">
        <v>165</v>
      </c>
      <c r="F75" s="67"/>
      <c r="G75" s="67" t="s">
        <v>166</v>
      </c>
      <c r="H75" s="96"/>
      <c r="I75" s="67" t="s">
        <v>165</v>
      </c>
      <c r="J75" s="67"/>
      <c r="K75" s="67" t="s">
        <v>166</v>
      </c>
    </row>
    <row r="76" spans="1:11" s="50" customFormat="1" ht="23.1" customHeight="1">
      <c r="A76" s="46"/>
      <c r="B76" s="46"/>
      <c r="C76" s="69"/>
      <c r="D76" s="67"/>
      <c r="E76" s="107" t="s">
        <v>167</v>
      </c>
      <c r="F76" s="67"/>
      <c r="G76" s="107" t="s">
        <v>168</v>
      </c>
      <c r="H76" s="96"/>
      <c r="I76" s="107" t="s">
        <v>167</v>
      </c>
      <c r="J76" s="67"/>
      <c r="K76" s="107" t="s">
        <v>168</v>
      </c>
    </row>
    <row r="77" spans="1:11" s="50" customFormat="1" ht="23.1" customHeight="1">
      <c r="A77" s="46"/>
      <c r="B77" s="46"/>
      <c r="C77" s="69"/>
      <c r="D77" s="67"/>
      <c r="E77" s="108"/>
      <c r="F77" s="67"/>
      <c r="G77" s="108"/>
      <c r="H77" s="96"/>
      <c r="I77" s="108"/>
      <c r="J77" s="67"/>
      <c r="K77" s="108"/>
    </row>
    <row r="78" spans="1:11" ht="23.1" customHeight="1">
      <c r="A78" s="57" t="s">
        <v>47</v>
      </c>
      <c r="B78" s="56"/>
      <c r="C78" s="69"/>
    </row>
    <row r="79" spans="1:11" ht="23.1" customHeight="1">
      <c r="A79" s="56" t="s">
        <v>48</v>
      </c>
      <c r="B79" s="56"/>
      <c r="C79" s="69"/>
    </row>
    <row r="80" spans="1:11" ht="23.1" customHeight="1">
      <c r="A80" s="56" t="s">
        <v>49</v>
      </c>
      <c r="B80" s="56"/>
      <c r="C80" s="47"/>
    </row>
    <row r="81" spans="1:11" s="102" customFormat="1" ht="23.1" customHeight="1" thickBot="1">
      <c r="A81" s="56" t="s">
        <v>50</v>
      </c>
      <c r="B81" s="56"/>
      <c r="C81" s="47"/>
      <c r="D81" s="58"/>
      <c r="E81" s="115">
        <v>140000</v>
      </c>
      <c r="F81" s="48"/>
      <c r="G81" s="115">
        <v>140000</v>
      </c>
      <c r="H81" s="48"/>
      <c r="I81" s="115">
        <v>140000</v>
      </c>
      <c r="J81" s="48"/>
      <c r="K81" s="115">
        <v>140000</v>
      </c>
    </row>
    <row r="82" spans="1:11" s="102" customFormat="1" ht="23.1" customHeight="1" thickTop="1">
      <c r="A82" s="56" t="s">
        <v>51</v>
      </c>
      <c r="B82" s="56"/>
      <c r="C82" s="47"/>
      <c r="D82" s="58"/>
      <c r="E82" s="116"/>
      <c r="F82" s="116"/>
      <c r="G82" s="116"/>
      <c r="H82" s="116"/>
      <c r="I82" s="116"/>
      <c r="J82" s="116"/>
      <c r="K82" s="116"/>
    </row>
    <row r="83" spans="1:11" s="102" customFormat="1" ht="23.1" customHeight="1">
      <c r="A83" s="56" t="s">
        <v>50</v>
      </c>
      <c r="B83" s="56"/>
      <c r="C83" s="47"/>
      <c r="D83" s="58"/>
      <c r="E83" s="48">
        <v>140000</v>
      </c>
      <c r="F83" s="48"/>
      <c r="G83" s="48">
        <v>140000</v>
      </c>
      <c r="H83" s="48"/>
      <c r="I83" s="48">
        <v>140000</v>
      </c>
      <c r="J83" s="48"/>
      <c r="K83" s="48">
        <v>140000</v>
      </c>
    </row>
    <row r="84" spans="1:11" s="102" customFormat="1" ht="23.1" customHeight="1">
      <c r="A84" s="56" t="s">
        <v>52</v>
      </c>
      <c r="B84" s="56"/>
      <c r="C84" s="47"/>
      <c r="D84" s="58"/>
      <c r="E84" s="48">
        <v>146725</v>
      </c>
      <c r="F84" s="48"/>
      <c r="G84" s="48">
        <v>146725</v>
      </c>
      <c r="H84" s="48"/>
      <c r="I84" s="48">
        <v>146725</v>
      </c>
      <c r="J84" s="48"/>
      <c r="K84" s="48">
        <v>146725</v>
      </c>
    </row>
    <row r="85" spans="1:11" s="102" customFormat="1" ht="23.1" customHeight="1">
      <c r="A85" s="56" t="s">
        <v>53</v>
      </c>
      <c r="B85" s="56"/>
      <c r="C85" s="47"/>
      <c r="D85" s="58"/>
      <c r="H85" s="48"/>
      <c r="I85" s="48"/>
      <c r="J85" s="48"/>
      <c r="K85" s="48"/>
    </row>
    <row r="86" spans="1:11" s="102" customFormat="1" ht="23.1" customHeight="1">
      <c r="A86" s="56" t="s">
        <v>54</v>
      </c>
      <c r="B86" s="56"/>
      <c r="C86" s="47"/>
      <c r="D86" s="58"/>
      <c r="E86" s="48">
        <v>955</v>
      </c>
      <c r="F86" s="48"/>
      <c r="G86" s="48">
        <v>955</v>
      </c>
      <c r="H86" s="48"/>
      <c r="I86" s="48">
        <v>0</v>
      </c>
      <c r="J86" s="48"/>
      <c r="K86" s="48">
        <v>0</v>
      </c>
    </row>
    <row r="87" spans="1:11" ht="23.25" customHeight="1">
      <c r="A87" s="56" t="s">
        <v>55</v>
      </c>
      <c r="B87" s="56"/>
      <c r="C87" s="47"/>
      <c r="D87" s="58"/>
      <c r="E87" s="52"/>
      <c r="F87" s="52"/>
      <c r="G87" s="52"/>
      <c r="H87" s="52"/>
      <c r="I87" s="52"/>
      <c r="J87" s="52"/>
      <c r="K87" s="52"/>
    </row>
    <row r="88" spans="1:11" ht="23.1" customHeight="1">
      <c r="A88" s="56" t="s">
        <v>56</v>
      </c>
      <c r="B88" s="56"/>
      <c r="C88" s="47"/>
      <c r="D88" s="58"/>
      <c r="E88" s="48">
        <v>14000</v>
      </c>
      <c r="F88" s="48"/>
      <c r="G88" s="48">
        <v>14000</v>
      </c>
      <c r="H88" s="48"/>
      <c r="I88" s="48">
        <v>14000</v>
      </c>
      <c r="J88" s="48"/>
      <c r="K88" s="48">
        <v>14000</v>
      </c>
    </row>
    <row r="89" spans="1:11" ht="23.1" customHeight="1">
      <c r="A89" s="56" t="s">
        <v>57</v>
      </c>
      <c r="B89" s="56"/>
      <c r="C89" s="47"/>
      <c r="D89" s="58"/>
      <c r="E89" s="48">
        <v>59733</v>
      </c>
      <c r="F89" s="48"/>
      <c r="G89" s="48">
        <v>43036</v>
      </c>
      <c r="H89" s="48"/>
      <c r="I89" s="48">
        <v>69564</v>
      </c>
      <c r="J89" s="48"/>
      <c r="K89" s="48">
        <v>52813</v>
      </c>
    </row>
    <row r="90" spans="1:11" ht="23.1" customHeight="1">
      <c r="A90" s="56" t="s">
        <v>58</v>
      </c>
      <c r="B90" s="56"/>
      <c r="C90" s="47"/>
      <c r="D90" s="58"/>
      <c r="E90" s="81">
        <v>1228</v>
      </c>
      <c r="F90" s="48"/>
      <c r="G90" s="81">
        <v>1210</v>
      </c>
      <c r="H90" s="48"/>
      <c r="I90" s="81">
        <v>0</v>
      </c>
      <c r="J90" s="48"/>
      <c r="K90" s="81">
        <v>0</v>
      </c>
    </row>
    <row r="91" spans="1:11" ht="23.1" customHeight="1">
      <c r="A91" s="57" t="s">
        <v>59</v>
      </c>
      <c r="B91" s="56"/>
      <c r="C91" s="47"/>
      <c r="D91" s="58"/>
      <c r="E91" s="52">
        <v>362641</v>
      </c>
      <c r="F91" s="52"/>
      <c r="G91" s="52">
        <v>345926</v>
      </c>
      <c r="H91" s="52"/>
      <c r="I91" s="52">
        <v>370289</v>
      </c>
      <c r="J91" s="52"/>
      <c r="K91" s="52">
        <v>353538</v>
      </c>
    </row>
    <row r="92" spans="1:11" ht="23.1" customHeight="1">
      <c r="A92" s="56" t="s">
        <v>60</v>
      </c>
      <c r="B92" s="56"/>
      <c r="C92" s="47"/>
      <c r="D92" s="58"/>
      <c r="E92" s="81">
        <v>-212</v>
      </c>
      <c r="F92" s="48"/>
      <c r="G92" s="81">
        <v>-226</v>
      </c>
      <c r="H92" s="48"/>
      <c r="I92" s="81">
        <v>0</v>
      </c>
      <c r="J92" s="48"/>
      <c r="K92" s="81">
        <v>0</v>
      </c>
    </row>
    <row r="93" spans="1:11" ht="23.1" customHeight="1">
      <c r="A93" s="57" t="s">
        <v>61</v>
      </c>
      <c r="B93" s="56"/>
      <c r="C93" s="47"/>
      <c r="D93" s="58"/>
      <c r="E93" s="51">
        <v>362429</v>
      </c>
      <c r="F93" s="52"/>
      <c r="G93" s="51">
        <v>345700</v>
      </c>
      <c r="H93" s="52"/>
      <c r="I93" s="51">
        <v>370289</v>
      </c>
      <c r="J93" s="52"/>
      <c r="K93" s="51">
        <v>353538</v>
      </c>
    </row>
    <row r="94" spans="1:11" ht="23.1" customHeight="1" thickBot="1">
      <c r="A94" s="57" t="s">
        <v>62</v>
      </c>
      <c r="B94" s="56"/>
      <c r="C94" s="47"/>
      <c r="D94" s="58"/>
      <c r="E94" s="112">
        <v>800144</v>
      </c>
      <c r="F94" s="52"/>
      <c r="G94" s="112">
        <v>772437</v>
      </c>
      <c r="H94" s="52"/>
      <c r="I94" s="112">
        <v>770564</v>
      </c>
      <c r="J94" s="52"/>
      <c r="K94" s="112">
        <v>749561</v>
      </c>
    </row>
    <row r="95" spans="1:11" ht="23.1" customHeight="1" thickTop="1">
      <c r="B95" s="56"/>
      <c r="C95" s="47"/>
      <c r="E95" s="117"/>
      <c r="F95" s="117"/>
      <c r="G95" s="117"/>
      <c r="H95" s="117"/>
      <c r="I95" s="117"/>
      <c r="J95" s="117"/>
      <c r="K95" s="117"/>
    </row>
  </sheetData>
  <mergeCells count="6">
    <mergeCell ref="E5:G5"/>
    <mergeCell ref="I5:K5"/>
    <mergeCell ref="E39:G39"/>
    <mergeCell ref="I39:K39"/>
    <mergeCell ref="E72:G72"/>
    <mergeCell ref="I72:K72"/>
  </mergeCells>
  <pageMargins left="0.86614173228346458" right="0.31496062992125984" top="0.6692913385826772" bottom="0.15748031496062992" header="0.19685039370078741" footer="0.19685039370078741"/>
  <pageSetup paperSize="9" scale="73" orientation="portrait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   </oddFooter>
  </headerFooter>
  <rowBreaks count="2" manualBreakCount="2">
    <brk id="34" max="10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4B936-3961-4F07-967B-37B3455C614F}">
  <sheetPr>
    <pageSetUpPr fitToPage="1"/>
  </sheetPr>
  <dimension ref="A1:J53"/>
  <sheetViews>
    <sheetView view="pageBreakPreview" topLeftCell="A20" zoomScale="85" zoomScaleNormal="100" zoomScaleSheetLayoutView="85" workbookViewId="0">
      <selection activeCell="B36" sqref="B36"/>
    </sheetView>
  </sheetViews>
  <sheetFormatPr defaultColWidth="10.6640625" defaultRowHeight="21" customHeight="1"/>
  <cols>
    <col min="1" max="1" width="52.44140625" style="46" customWidth="1"/>
    <col min="2" max="2" width="8.5546875" style="46" customWidth="1"/>
    <col min="3" max="3" width="1.44140625" style="50" customWidth="1"/>
    <col min="4" max="4" width="11.5546875" style="50" customWidth="1"/>
    <col min="5" max="5" width="0.88671875" style="50" customWidth="1"/>
    <col min="6" max="6" width="11.5546875" style="50" customWidth="1"/>
    <col min="7" max="7" width="0.88671875" style="50" customWidth="1"/>
    <col min="8" max="8" width="11.5546875" style="50" customWidth="1"/>
    <col min="9" max="9" width="0.88671875" style="50" customWidth="1"/>
    <col min="10" max="10" width="11.5546875" style="50" customWidth="1"/>
    <col min="11" max="16384" width="10.6640625" style="50"/>
  </cols>
  <sheetData>
    <row r="1" spans="1:10" ht="21" customHeight="1">
      <c r="J1" s="5" t="s">
        <v>165</v>
      </c>
    </row>
    <row r="2" spans="1:10" ht="21" customHeight="1">
      <c r="J2" s="5" t="s">
        <v>167</v>
      </c>
    </row>
    <row r="3" spans="1:10" s="59" customFormat="1" ht="21" customHeight="1">
      <c r="A3" s="132" t="s">
        <v>0</v>
      </c>
      <c r="B3" s="132"/>
      <c r="C3" s="132"/>
      <c r="D3" s="132"/>
      <c r="E3" s="132"/>
      <c r="F3" s="132"/>
      <c r="G3" s="132"/>
    </row>
    <row r="4" spans="1:10" s="59" customFormat="1" ht="21" customHeight="1">
      <c r="A4" s="60" t="s">
        <v>63</v>
      </c>
      <c r="B4" s="42"/>
      <c r="C4" s="42"/>
      <c r="D4" s="42"/>
      <c r="E4" s="42"/>
      <c r="F4" s="42"/>
      <c r="G4" s="42"/>
      <c r="H4" s="42"/>
      <c r="I4" s="42"/>
      <c r="J4" s="42"/>
    </row>
    <row r="5" spans="1:10" s="59" customFormat="1" ht="21" customHeight="1">
      <c r="A5" s="42" t="s">
        <v>197</v>
      </c>
      <c r="B5" s="42"/>
      <c r="C5" s="42"/>
      <c r="D5" s="42"/>
      <c r="E5" s="42"/>
      <c r="F5" s="42"/>
      <c r="G5" s="42"/>
      <c r="H5" s="42"/>
      <c r="I5" s="42"/>
      <c r="J5" s="42"/>
    </row>
    <row r="6" spans="1:10" s="59" customFormat="1" ht="21" customHeight="1">
      <c r="A6" s="61"/>
      <c r="B6" s="62"/>
      <c r="C6" s="63"/>
      <c r="D6" s="64"/>
      <c r="E6" s="64"/>
      <c r="F6" s="64"/>
      <c r="G6" s="64"/>
      <c r="H6" s="64"/>
      <c r="I6" s="64"/>
      <c r="J6" s="6" t="s">
        <v>169</v>
      </c>
    </row>
    <row r="7" spans="1:10" ht="21" customHeight="1">
      <c r="B7" s="62"/>
      <c r="C7" s="63"/>
      <c r="D7" s="131" t="s">
        <v>2</v>
      </c>
      <c r="E7" s="131"/>
      <c r="F7" s="131"/>
      <c r="G7" s="63"/>
      <c r="H7" s="133" t="s">
        <v>3</v>
      </c>
      <c r="I7" s="133"/>
      <c r="J7" s="133"/>
    </row>
    <row r="8" spans="1:10" ht="21" customHeight="1">
      <c r="B8" s="69"/>
      <c r="C8" s="70"/>
      <c r="D8" s="71">
        <v>2566</v>
      </c>
      <c r="E8" s="72"/>
      <c r="F8" s="71">
        <v>2565</v>
      </c>
      <c r="G8" s="72"/>
      <c r="H8" s="71">
        <v>2566</v>
      </c>
      <c r="I8" s="72"/>
      <c r="J8" s="71">
        <v>2565</v>
      </c>
    </row>
    <row r="9" spans="1:10" ht="21" customHeight="1">
      <c r="A9" s="73" t="s">
        <v>64</v>
      </c>
      <c r="J9" s="74"/>
    </row>
    <row r="10" spans="1:10" ht="21" customHeight="1">
      <c r="A10" s="46" t="s">
        <v>65</v>
      </c>
      <c r="B10" s="47"/>
      <c r="C10" s="68"/>
      <c r="D10" s="59">
        <v>114798</v>
      </c>
      <c r="E10" s="53"/>
      <c r="F10" s="59">
        <v>122272</v>
      </c>
      <c r="G10" s="53"/>
      <c r="H10" s="59">
        <v>100575</v>
      </c>
      <c r="I10" s="53"/>
      <c r="J10" s="59">
        <v>107291</v>
      </c>
    </row>
    <row r="11" spans="1:10" ht="21" customHeight="1">
      <c r="A11" s="46" t="s">
        <v>66</v>
      </c>
      <c r="B11" s="47"/>
      <c r="C11" s="68"/>
      <c r="D11" s="59">
        <v>111648</v>
      </c>
      <c r="E11" s="53"/>
      <c r="F11" s="59">
        <v>103604</v>
      </c>
      <c r="G11" s="53"/>
      <c r="H11" s="59">
        <v>103012</v>
      </c>
      <c r="I11" s="53"/>
      <c r="J11" s="59">
        <v>89554</v>
      </c>
    </row>
    <row r="12" spans="1:10" ht="21" customHeight="1">
      <c r="A12" s="46" t="s">
        <v>67</v>
      </c>
      <c r="B12" s="47"/>
      <c r="C12" s="68"/>
      <c r="D12" s="59">
        <v>3854</v>
      </c>
      <c r="E12" s="53"/>
      <c r="F12" s="59">
        <v>54</v>
      </c>
      <c r="G12" s="53"/>
      <c r="H12" s="59">
        <v>5117</v>
      </c>
      <c r="I12" s="53"/>
      <c r="J12" s="59">
        <v>3524</v>
      </c>
    </row>
    <row r="13" spans="1:10" ht="21" customHeight="1">
      <c r="A13" s="73" t="s">
        <v>68</v>
      </c>
      <c r="B13" s="47"/>
      <c r="C13" s="68"/>
      <c r="D13" s="75">
        <v>230300</v>
      </c>
      <c r="E13" s="53"/>
      <c r="F13" s="75">
        <v>225930</v>
      </c>
      <c r="G13" s="53"/>
      <c r="H13" s="75">
        <v>208704</v>
      </c>
      <c r="I13" s="53"/>
      <c r="J13" s="75">
        <v>200369</v>
      </c>
    </row>
    <row r="14" spans="1:10" ht="21" customHeight="1">
      <c r="A14" s="73" t="s">
        <v>69</v>
      </c>
      <c r="B14" s="47"/>
      <c r="C14" s="68"/>
      <c r="D14" s="53"/>
      <c r="E14" s="53"/>
      <c r="F14" s="53"/>
      <c r="G14" s="53"/>
      <c r="H14" s="53"/>
      <c r="I14" s="53"/>
      <c r="J14" s="53"/>
    </row>
    <row r="15" spans="1:10" ht="21" customHeight="1">
      <c r="A15" s="7" t="s">
        <v>70</v>
      </c>
      <c r="B15" s="47"/>
      <c r="C15" s="68"/>
      <c r="D15" s="50">
        <v>-64243</v>
      </c>
      <c r="E15" s="76"/>
      <c r="F15" s="50">
        <v>-80472</v>
      </c>
      <c r="G15" s="76"/>
      <c r="H15" s="50">
        <v>-56110</v>
      </c>
      <c r="I15" s="53"/>
      <c r="J15" s="59">
        <v>-73994</v>
      </c>
    </row>
    <row r="16" spans="1:10" ht="21" customHeight="1">
      <c r="A16" s="7" t="s">
        <v>71</v>
      </c>
      <c r="B16" s="47"/>
      <c r="C16" s="68"/>
      <c r="D16" s="50">
        <v>-60799</v>
      </c>
      <c r="E16" s="76"/>
      <c r="F16" s="50">
        <v>-58232</v>
      </c>
      <c r="G16" s="76"/>
      <c r="H16" s="50">
        <v>-62116</v>
      </c>
      <c r="I16" s="53"/>
      <c r="J16" s="59">
        <v>-49311</v>
      </c>
    </row>
    <row r="17" spans="1:10" ht="21" customHeight="1">
      <c r="A17" s="7" t="s">
        <v>72</v>
      </c>
      <c r="B17" s="47"/>
      <c r="C17" s="68"/>
      <c r="D17" s="50">
        <v>-50969</v>
      </c>
      <c r="E17" s="76"/>
      <c r="F17" s="50">
        <v>-45943</v>
      </c>
      <c r="G17" s="76"/>
      <c r="H17" s="50">
        <v>-46432</v>
      </c>
      <c r="I17" s="53"/>
      <c r="J17" s="59">
        <v>-41571</v>
      </c>
    </row>
    <row r="18" spans="1:10" ht="21" customHeight="1">
      <c r="A18" s="7" t="s">
        <v>73</v>
      </c>
      <c r="B18" s="47"/>
      <c r="C18" s="68"/>
      <c r="D18" s="50">
        <v>-29514</v>
      </c>
      <c r="E18" s="76"/>
      <c r="F18" s="50">
        <v>-25313</v>
      </c>
      <c r="G18" s="76"/>
      <c r="H18" s="50">
        <v>-24651</v>
      </c>
      <c r="I18" s="53"/>
      <c r="J18" s="59">
        <v>-21378</v>
      </c>
    </row>
    <row r="19" spans="1:10" ht="21" customHeight="1">
      <c r="A19" s="73" t="s">
        <v>75</v>
      </c>
      <c r="C19" s="68"/>
      <c r="D19" s="77">
        <v>-205525</v>
      </c>
      <c r="E19" s="76"/>
      <c r="F19" s="77">
        <v>-209960</v>
      </c>
      <c r="G19" s="76"/>
      <c r="H19" s="77">
        <v>-189309</v>
      </c>
      <c r="I19" s="53"/>
      <c r="J19" s="77">
        <v>-186254</v>
      </c>
    </row>
    <row r="20" spans="1:10" ht="21" customHeight="1">
      <c r="A20" s="73" t="s">
        <v>202</v>
      </c>
      <c r="C20" s="68"/>
      <c r="D20" s="53">
        <v>24775</v>
      </c>
      <c r="E20" s="53"/>
      <c r="F20" s="53">
        <v>15970</v>
      </c>
      <c r="G20" s="53"/>
      <c r="H20" s="53">
        <v>19395</v>
      </c>
      <c r="I20" s="53"/>
      <c r="J20" s="53">
        <v>14115</v>
      </c>
    </row>
    <row r="21" spans="1:10" ht="21" customHeight="1">
      <c r="A21" s="46" t="s">
        <v>203</v>
      </c>
      <c r="C21" s="68"/>
      <c r="D21" s="53"/>
      <c r="E21" s="53"/>
      <c r="F21" s="53"/>
      <c r="G21" s="53"/>
      <c r="H21" s="53"/>
      <c r="I21" s="53"/>
      <c r="J21" s="53"/>
    </row>
    <row r="22" spans="1:10" ht="21" customHeight="1">
      <c r="A22" s="46" t="s">
        <v>204</v>
      </c>
      <c r="C22" s="68"/>
      <c r="D22" s="53">
        <v>-115</v>
      </c>
      <c r="E22" s="53"/>
      <c r="F22" s="53">
        <v>-839</v>
      </c>
      <c r="G22" s="53"/>
      <c r="H22" s="53">
        <v>-155</v>
      </c>
      <c r="I22" s="53"/>
      <c r="J22" s="53">
        <v>-846</v>
      </c>
    </row>
    <row r="23" spans="1:10" ht="21" customHeight="1">
      <c r="A23" s="46" t="s">
        <v>74</v>
      </c>
      <c r="B23" s="47"/>
      <c r="C23" s="68"/>
      <c r="D23" s="78">
        <v>-194</v>
      </c>
      <c r="E23" s="76"/>
      <c r="F23" s="78">
        <v>-195</v>
      </c>
      <c r="G23" s="76"/>
      <c r="H23" s="78">
        <v>-148</v>
      </c>
      <c r="I23" s="53"/>
      <c r="J23" s="79">
        <v>-176</v>
      </c>
    </row>
    <row r="24" spans="1:10" ht="21" customHeight="1">
      <c r="A24" s="73" t="s">
        <v>76</v>
      </c>
      <c r="D24" s="76">
        <v>24466</v>
      </c>
      <c r="E24" s="76"/>
      <c r="F24" s="76">
        <v>14936</v>
      </c>
      <c r="G24" s="76"/>
      <c r="H24" s="76">
        <v>19092</v>
      </c>
      <c r="I24" s="76"/>
      <c r="J24" s="76">
        <v>13093</v>
      </c>
    </row>
    <row r="25" spans="1:10" ht="21" customHeight="1">
      <c r="A25" s="46" t="s">
        <v>77</v>
      </c>
      <c r="B25" s="47"/>
      <c r="C25" s="68"/>
      <c r="D25" s="50">
        <v>-3673</v>
      </c>
      <c r="E25" s="76"/>
      <c r="F25" s="80">
        <v>-3287</v>
      </c>
      <c r="G25" s="76"/>
      <c r="H25" s="50">
        <v>-3690</v>
      </c>
      <c r="I25" s="53"/>
      <c r="J25" s="81">
        <v>-3034</v>
      </c>
    </row>
    <row r="26" spans="1:10" ht="21" customHeight="1">
      <c r="A26" s="73" t="s">
        <v>170</v>
      </c>
      <c r="C26" s="68"/>
      <c r="D26" s="77">
        <v>20793</v>
      </c>
      <c r="E26" s="76"/>
      <c r="F26" s="77">
        <v>11649</v>
      </c>
      <c r="G26" s="76"/>
      <c r="H26" s="77">
        <v>15402</v>
      </c>
      <c r="I26" s="53"/>
      <c r="J26" s="75">
        <v>10059</v>
      </c>
    </row>
    <row r="27" spans="1:10" ht="3" customHeight="1">
      <c r="A27" s="73"/>
      <c r="C27" s="68"/>
      <c r="D27" s="76"/>
      <c r="E27" s="76"/>
      <c r="F27" s="76"/>
      <c r="G27" s="76"/>
      <c r="H27" s="76"/>
      <c r="I27" s="53"/>
      <c r="J27" s="53"/>
    </row>
    <row r="28" spans="1:10" ht="21" customHeight="1">
      <c r="A28" s="73" t="s">
        <v>78</v>
      </c>
      <c r="C28" s="68"/>
      <c r="D28" s="76"/>
      <c r="E28" s="76"/>
      <c r="F28" s="76"/>
      <c r="G28" s="76"/>
      <c r="H28" s="76"/>
      <c r="I28" s="53"/>
      <c r="J28" s="53"/>
    </row>
    <row r="29" spans="1:10" ht="21" customHeight="1">
      <c r="A29" s="73" t="s">
        <v>79</v>
      </c>
      <c r="C29" s="68"/>
      <c r="D29" s="76"/>
      <c r="E29" s="76"/>
      <c r="F29" s="76"/>
      <c r="G29" s="76"/>
      <c r="H29" s="76"/>
      <c r="I29" s="53"/>
      <c r="J29" s="53"/>
    </row>
    <row r="30" spans="1:10" ht="21" customHeight="1">
      <c r="A30" s="46" t="s">
        <v>80</v>
      </c>
      <c r="B30" s="82"/>
      <c r="C30" s="68"/>
      <c r="D30" s="78">
        <v>177</v>
      </c>
      <c r="E30" s="76"/>
      <c r="F30" s="80">
        <v>632</v>
      </c>
      <c r="G30" s="76"/>
      <c r="H30" s="80">
        <v>0</v>
      </c>
      <c r="I30" s="53"/>
      <c r="J30" s="83">
        <v>0</v>
      </c>
    </row>
    <row r="31" spans="1:10" ht="21" customHeight="1">
      <c r="A31" s="73" t="s">
        <v>81</v>
      </c>
      <c r="B31" s="82"/>
      <c r="C31" s="68"/>
      <c r="D31" s="80">
        <v>177</v>
      </c>
      <c r="E31" s="76"/>
      <c r="F31" s="80">
        <v>632</v>
      </c>
      <c r="G31" s="76"/>
      <c r="H31" s="80">
        <v>0</v>
      </c>
      <c r="I31" s="53"/>
      <c r="J31" s="81">
        <v>0</v>
      </c>
    </row>
    <row r="32" spans="1:10" ht="7.95" customHeight="1">
      <c r="A32" s="73"/>
      <c r="B32" s="82"/>
      <c r="C32" s="68"/>
      <c r="D32" s="76"/>
      <c r="E32" s="76"/>
      <c r="F32" s="76"/>
      <c r="G32" s="76"/>
      <c r="H32" s="76"/>
      <c r="I32" s="53"/>
      <c r="J32" s="48"/>
    </row>
    <row r="33" spans="1:10" ht="21" customHeight="1">
      <c r="A33" s="73" t="s">
        <v>82</v>
      </c>
      <c r="C33" s="68"/>
      <c r="D33" s="76"/>
      <c r="E33" s="76"/>
      <c r="F33" s="76"/>
      <c r="G33" s="76"/>
      <c r="H33" s="76"/>
      <c r="I33" s="53"/>
      <c r="J33" s="53"/>
    </row>
    <row r="34" spans="1:10" ht="21" customHeight="1">
      <c r="A34" s="46" t="s">
        <v>194</v>
      </c>
      <c r="C34" s="68"/>
      <c r="D34" s="76"/>
      <c r="E34" s="76"/>
      <c r="F34" s="76"/>
      <c r="G34" s="76"/>
      <c r="H34" s="76"/>
      <c r="I34" s="53"/>
      <c r="J34" s="53"/>
    </row>
    <row r="35" spans="1:10" ht="21" customHeight="1">
      <c r="A35" s="46" t="s">
        <v>210</v>
      </c>
      <c r="B35" s="47"/>
      <c r="C35" s="68"/>
      <c r="D35" s="80">
        <v>0</v>
      </c>
      <c r="E35" s="76"/>
      <c r="F35" s="80">
        <v>1565</v>
      </c>
      <c r="G35" s="76"/>
      <c r="H35" s="80">
        <v>0</v>
      </c>
      <c r="I35" s="53"/>
      <c r="J35" s="83">
        <v>1566</v>
      </c>
    </row>
    <row r="36" spans="1:10" ht="21" customHeight="1">
      <c r="A36" s="73" t="s">
        <v>83</v>
      </c>
      <c r="B36" s="82"/>
      <c r="C36" s="68"/>
      <c r="D36" s="80">
        <v>0</v>
      </c>
      <c r="E36" s="76"/>
      <c r="F36" s="80">
        <v>1565</v>
      </c>
      <c r="G36" s="76"/>
      <c r="H36" s="80">
        <v>0</v>
      </c>
      <c r="I36" s="53"/>
      <c r="J36" s="81">
        <v>1566</v>
      </c>
    </row>
    <row r="37" spans="1:10" ht="3" customHeight="1">
      <c r="A37" s="73"/>
      <c r="B37" s="82"/>
      <c r="C37" s="68"/>
      <c r="D37" s="76"/>
      <c r="E37" s="76"/>
      <c r="F37" s="76"/>
      <c r="G37" s="76"/>
      <c r="H37" s="76"/>
      <c r="I37" s="53"/>
      <c r="J37" s="48"/>
    </row>
    <row r="38" spans="1:10" ht="21" customHeight="1" thickBot="1">
      <c r="A38" s="73" t="s">
        <v>171</v>
      </c>
      <c r="C38" s="68"/>
      <c r="D38" s="84">
        <v>20970</v>
      </c>
      <c r="E38" s="76"/>
      <c r="F38" s="84">
        <v>13846</v>
      </c>
      <c r="G38" s="76"/>
      <c r="H38" s="84">
        <v>15402</v>
      </c>
      <c r="I38" s="53"/>
      <c r="J38" s="85">
        <v>11625</v>
      </c>
    </row>
    <row r="39" spans="1:10" ht="3" customHeight="1" thickTop="1">
      <c r="C39" s="68"/>
      <c r="I39" s="68"/>
      <c r="J39" s="68"/>
    </row>
    <row r="40" spans="1:10" ht="21" customHeight="1">
      <c r="A40" s="73" t="s">
        <v>84</v>
      </c>
      <c r="C40" s="68"/>
      <c r="I40" s="68"/>
      <c r="J40" s="68"/>
    </row>
    <row r="41" spans="1:10" ht="21" customHeight="1" thickBot="1">
      <c r="A41" s="46" t="s">
        <v>85</v>
      </c>
      <c r="B41" s="47"/>
      <c r="C41" s="68"/>
      <c r="D41" s="76">
        <v>20722</v>
      </c>
      <c r="E41" s="76"/>
      <c r="F41" s="76">
        <v>11440</v>
      </c>
      <c r="G41" s="76"/>
      <c r="H41" s="84">
        <v>15402</v>
      </c>
      <c r="I41" s="53"/>
      <c r="J41" s="84">
        <v>10059</v>
      </c>
    </row>
    <row r="42" spans="1:10" ht="21" customHeight="1" thickTop="1">
      <c r="A42" s="46" t="s">
        <v>86</v>
      </c>
      <c r="B42" s="86"/>
      <c r="C42" s="68"/>
      <c r="D42" s="80">
        <v>71</v>
      </c>
      <c r="E42" s="76"/>
      <c r="F42" s="80">
        <v>209</v>
      </c>
      <c r="G42" s="76"/>
      <c r="H42" s="76"/>
      <c r="I42" s="53"/>
      <c r="J42" s="53"/>
    </row>
    <row r="43" spans="1:10" ht="21" customHeight="1" thickBot="1">
      <c r="C43" s="68"/>
      <c r="D43" s="84">
        <v>20793</v>
      </c>
      <c r="E43" s="76"/>
      <c r="F43" s="84">
        <v>11649</v>
      </c>
      <c r="G43" s="76"/>
      <c r="H43" s="76"/>
      <c r="I43" s="53"/>
      <c r="J43" s="53"/>
    </row>
    <row r="44" spans="1:10" ht="3" customHeight="1" thickTop="1">
      <c r="C44" s="68"/>
      <c r="D44" s="76"/>
      <c r="E44" s="76"/>
      <c r="F44" s="76"/>
      <c r="G44" s="76"/>
      <c r="H44" s="76"/>
      <c r="I44" s="53"/>
      <c r="J44" s="53"/>
    </row>
    <row r="45" spans="1:10" ht="21" customHeight="1">
      <c r="A45" s="73" t="s">
        <v>87</v>
      </c>
      <c r="C45" s="68"/>
      <c r="D45" s="76"/>
      <c r="E45" s="76"/>
      <c r="F45" s="76"/>
      <c r="G45" s="76"/>
      <c r="H45" s="76"/>
      <c r="I45" s="53"/>
      <c r="J45" s="53"/>
    </row>
    <row r="46" spans="1:10" ht="21" customHeight="1" thickBot="1">
      <c r="A46" s="46" t="s">
        <v>85</v>
      </c>
      <c r="C46" s="68"/>
      <c r="D46" s="76">
        <v>20899</v>
      </c>
      <c r="E46" s="76"/>
      <c r="F46" s="76">
        <v>13637</v>
      </c>
      <c r="G46" s="76"/>
      <c r="H46" s="84">
        <v>15402</v>
      </c>
      <c r="I46" s="53"/>
      <c r="J46" s="85">
        <v>11625</v>
      </c>
    </row>
    <row r="47" spans="1:10" ht="21" customHeight="1" thickTop="1">
      <c r="A47" s="46" t="s">
        <v>86</v>
      </c>
      <c r="C47" s="68"/>
      <c r="D47" s="80">
        <v>71</v>
      </c>
      <c r="E47" s="76"/>
      <c r="F47" s="80">
        <v>209</v>
      </c>
      <c r="G47" s="76"/>
      <c r="H47" s="76"/>
      <c r="I47" s="53"/>
      <c r="J47" s="53"/>
    </row>
    <row r="48" spans="1:10" ht="21" customHeight="1" thickBot="1">
      <c r="C48" s="68"/>
      <c r="D48" s="87">
        <v>20970</v>
      </c>
      <c r="E48" s="76"/>
      <c r="F48" s="87">
        <v>13846</v>
      </c>
      <c r="G48" s="76"/>
      <c r="H48" s="76"/>
      <c r="I48" s="53"/>
      <c r="J48" s="53"/>
    </row>
    <row r="49" spans="1:10" ht="7.95" customHeight="1" thickTop="1">
      <c r="C49" s="68"/>
      <c r="I49" s="68"/>
      <c r="J49" s="68"/>
    </row>
    <row r="50" spans="1:10" ht="21" customHeight="1">
      <c r="A50" s="42" t="s">
        <v>88</v>
      </c>
      <c r="B50" s="47"/>
      <c r="C50" s="89"/>
    </row>
    <row r="51" spans="1:10" ht="21" customHeight="1" thickBot="1">
      <c r="A51" s="61" t="s">
        <v>89</v>
      </c>
      <c r="B51" s="47"/>
      <c r="C51" s="90"/>
      <c r="D51" s="91">
        <v>7.4007142857142855E-2</v>
      </c>
      <c r="E51" s="90"/>
      <c r="F51" s="91">
        <v>4.0857142857142856E-2</v>
      </c>
      <c r="G51" s="90"/>
      <c r="H51" s="91">
        <v>5.5007142857142859E-2</v>
      </c>
      <c r="I51" s="89"/>
      <c r="J51" s="92">
        <v>3.5924999999999999E-2</v>
      </c>
    </row>
    <row r="52" spans="1:10" ht="3" customHeight="1" thickTop="1">
      <c r="A52" s="61"/>
      <c r="E52" s="90"/>
      <c r="G52" s="90"/>
      <c r="I52" s="90"/>
    </row>
    <row r="53" spans="1:10" s="59" customFormat="1" ht="21" customHeight="1">
      <c r="A53" s="46"/>
      <c r="B53" s="93"/>
    </row>
  </sheetData>
  <mergeCells count="3">
    <mergeCell ref="A3:G3"/>
    <mergeCell ref="D7:F7"/>
    <mergeCell ref="H7:J7"/>
  </mergeCells>
  <pageMargins left="0.86614173228346458" right="0.31496062992125984" top="0.43307086614173229" bottom="0.15748031496062992" header="0.19685039370078741" footer="0.19685039370078741"/>
  <pageSetup paperSize="9" scale="79" firstPageNumber="4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 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9435F-C530-44EB-A985-402E6DC49F73}">
  <sheetPr>
    <pageSetUpPr fitToPage="1"/>
  </sheetPr>
  <dimension ref="A1:U61"/>
  <sheetViews>
    <sheetView view="pageBreakPreview" zoomScale="73" zoomScaleNormal="100" zoomScaleSheetLayoutView="73" workbookViewId="0">
      <selection activeCell="A17" sqref="A17"/>
    </sheetView>
  </sheetViews>
  <sheetFormatPr defaultColWidth="10.6640625" defaultRowHeight="21" customHeight="1"/>
  <cols>
    <col min="1" max="1" width="52.44140625" style="46" customWidth="1"/>
    <col min="2" max="2" width="8.5546875" style="46" customWidth="1"/>
    <col min="3" max="3" width="1.44140625" style="50" customWidth="1"/>
    <col min="4" max="4" width="11.5546875" style="50" customWidth="1"/>
    <col min="5" max="5" width="0.88671875" style="50" customWidth="1"/>
    <col min="6" max="6" width="11.5546875" style="50" customWidth="1"/>
    <col min="7" max="7" width="0.88671875" style="50" customWidth="1"/>
    <col min="8" max="8" width="11.5546875" style="50" customWidth="1"/>
    <col min="9" max="9" width="0.88671875" style="50" customWidth="1"/>
    <col min="10" max="12" width="11.5546875" style="50" customWidth="1"/>
    <col min="13" max="13" width="1.6640625" style="50" customWidth="1"/>
    <col min="14" max="14" width="11.5546875" style="50" customWidth="1"/>
    <col min="15" max="15" width="1.6640625" style="50" customWidth="1"/>
    <col min="16" max="16" width="13.109375" style="50" customWidth="1"/>
    <col min="17" max="17" width="1.6640625" style="50" customWidth="1"/>
    <col min="18" max="18" width="10.6640625" style="1"/>
    <col min="19" max="19" width="11.5546875" style="50" customWidth="1"/>
    <col min="20" max="20" width="11.33203125" style="50" bestFit="1" customWidth="1"/>
    <col min="21" max="21" width="10.6640625" style="50" customWidth="1"/>
    <col min="22" max="22" width="10.6640625" style="50"/>
    <col min="23" max="23" width="10.6640625" style="50" customWidth="1"/>
    <col min="24" max="24" width="10.6640625" style="50"/>
    <col min="25" max="25" width="10.6640625" style="50" customWidth="1"/>
    <col min="26" max="16384" width="10.6640625" style="50"/>
  </cols>
  <sheetData>
    <row r="1" spans="1:21" ht="21" customHeight="1">
      <c r="J1" s="5" t="s">
        <v>165</v>
      </c>
      <c r="N1" s="1"/>
      <c r="O1" s="1"/>
      <c r="R1" s="50"/>
    </row>
    <row r="2" spans="1:21" ht="21" customHeight="1">
      <c r="J2" s="5" t="s">
        <v>167</v>
      </c>
      <c r="N2" s="1"/>
      <c r="O2" s="1"/>
      <c r="R2" s="50"/>
    </row>
    <row r="3" spans="1:21" s="59" customFormat="1" ht="21" customHeight="1">
      <c r="A3" s="132" t="s">
        <v>0</v>
      </c>
      <c r="B3" s="132"/>
      <c r="C3" s="132"/>
      <c r="D3" s="132"/>
      <c r="E3" s="132"/>
      <c r="F3" s="132"/>
      <c r="G3" s="132"/>
      <c r="R3" s="3"/>
    </row>
    <row r="4" spans="1:21" s="59" customFormat="1" ht="21" customHeight="1">
      <c r="A4" s="60" t="s">
        <v>63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R4" s="3"/>
      <c r="S4" s="42"/>
    </row>
    <row r="5" spans="1:21" s="59" customFormat="1" ht="21" customHeight="1">
      <c r="A5" s="42" t="s">
        <v>200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122"/>
      <c r="Q5" s="123"/>
      <c r="R5" s="124"/>
      <c r="S5" s="122"/>
      <c r="T5" s="123"/>
      <c r="U5" s="123"/>
    </row>
    <row r="6" spans="1:21" s="59" customFormat="1" ht="21" customHeight="1">
      <c r="A6" s="61"/>
      <c r="B6" s="62"/>
      <c r="C6" s="63"/>
      <c r="D6" s="64"/>
      <c r="E6" s="64"/>
      <c r="F6" s="64"/>
      <c r="G6" s="64"/>
      <c r="H6" s="64"/>
      <c r="I6" s="64"/>
      <c r="J6" s="6" t="s">
        <v>169</v>
      </c>
      <c r="K6" s="65"/>
      <c r="L6" s="65"/>
      <c r="M6" s="66"/>
      <c r="N6" s="65"/>
      <c r="P6" s="125"/>
      <c r="Q6" s="125"/>
      <c r="R6" s="126"/>
      <c r="S6" s="127"/>
      <c r="T6" s="125"/>
      <c r="U6" s="123"/>
    </row>
    <row r="7" spans="1:21" ht="21" customHeight="1">
      <c r="B7" s="62"/>
      <c r="C7" s="63"/>
      <c r="D7" s="131" t="s">
        <v>2</v>
      </c>
      <c r="E7" s="131"/>
      <c r="F7" s="131"/>
      <c r="G7" s="63"/>
      <c r="H7" s="133" t="s">
        <v>3</v>
      </c>
      <c r="I7" s="133"/>
      <c r="J7" s="133"/>
      <c r="K7" s="67"/>
      <c r="L7" s="67"/>
      <c r="M7" s="67"/>
      <c r="N7" s="67"/>
      <c r="O7" s="67"/>
      <c r="P7" s="128"/>
      <c r="Q7" s="123"/>
      <c r="R7" s="124"/>
      <c r="S7" s="122"/>
      <c r="T7" s="129"/>
      <c r="U7" s="129"/>
    </row>
    <row r="8" spans="1:21" ht="21" customHeight="1">
      <c r="B8" s="69"/>
      <c r="C8" s="70"/>
      <c r="D8" s="71">
        <v>2566</v>
      </c>
      <c r="E8" s="72"/>
      <c r="F8" s="71">
        <v>2565</v>
      </c>
      <c r="G8" s="72"/>
      <c r="H8" s="71">
        <v>2566</v>
      </c>
      <c r="I8" s="72"/>
      <c r="J8" s="71">
        <v>2565</v>
      </c>
      <c r="K8" s="59"/>
      <c r="L8" s="59"/>
      <c r="M8" s="59"/>
      <c r="N8" s="1"/>
      <c r="O8" s="1"/>
      <c r="R8" s="50"/>
    </row>
    <row r="9" spans="1:21" ht="21" customHeight="1">
      <c r="A9" s="73" t="s">
        <v>64</v>
      </c>
      <c r="J9" s="74"/>
      <c r="K9" s="74"/>
      <c r="L9" s="74"/>
      <c r="M9" s="74"/>
      <c r="N9" s="74"/>
      <c r="O9" s="74"/>
      <c r="P9" s="74"/>
      <c r="Q9" s="59"/>
      <c r="R9" s="3"/>
      <c r="S9" s="42"/>
    </row>
    <row r="10" spans="1:21" ht="21" customHeight="1">
      <c r="A10" s="46" t="s">
        <v>65</v>
      </c>
      <c r="B10" s="47"/>
      <c r="C10" s="68"/>
      <c r="D10" s="59">
        <v>343367</v>
      </c>
      <c r="E10" s="53"/>
      <c r="F10" s="59">
        <v>355068</v>
      </c>
      <c r="G10" s="53"/>
      <c r="H10" s="59">
        <v>306725</v>
      </c>
      <c r="I10" s="53"/>
      <c r="J10" s="59">
        <v>325977</v>
      </c>
      <c r="K10" s="48"/>
      <c r="L10" s="48"/>
      <c r="M10" s="48"/>
      <c r="N10" s="53"/>
      <c r="O10" s="48"/>
      <c r="P10" s="48"/>
      <c r="Q10" s="48"/>
      <c r="R10" s="48"/>
      <c r="S10" s="42"/>
    </row>
    <row r="11" spans="1:21" ht="21" customHeight="1">
      <c r="A11" s="46" t="s">
        <v>66</v>
      </c>
      <c r="B11" s="47"/>
      <c r="C11" s="68"/>
      <c r="D11" s="59">
        <v>324571</v>
      </c>
      <c r="E11" s="53"/>
      <c r="F11" s="59">
        <v>295919</v>
      </c>
      <c r="G11" s="53"/>
      <c r="H11" s="59">
        <v>301541</v>
      </c>
      <c r="I11" s="53"/>
      <c r="J11" s="59">
        <v>252700</v>
      </c>
      <c r="K11" s="48"/>
      <c r="L11" s="74"/>
      <c r="M11" s="74"/>
      <c r="N11" s="74"/>
      <c r="O11" s="74"/>
      <c r="P11" s="74"/>
      <c r="Q11" s="48"/>
      <c r="R11" s="48"/>
      <c r="S11" s="42"/>
    </row>
    <row r="12" spans="1:21" ht="21" customHeight="1">
      <c r="A12" s="46" t="s">
        <v>67</v>
      </c>
      <c r="B12" s="47"/>
      <c r="C12" s="68"/>
      <c r="D12" s="118">
        <v>20572</v>
      </c>
      <c r="E12" s="119"/>
      <c r="F12" s="118">
        <v>7179</v>
      </c>
      <c r="G12" s="119"/>
      <c r="H12" s="118">
        <v>22390</v>
      </c>
      <c r="I12" s="119"/>
      <c r="J12" s="118">
        <v>12607</v>
      </c>
      <c r="K12" s="48"/>
      <c r="L12" s="48"/>
      <c r="M12" s="48"/>
      <c r="N12" s="53"/>
      <c r="O12" s="48"/>
      <c r="P12" s="48"/>
      <c r="Q12" s="48"/>
      <c r="R12" s="48"/>
      <c r="S12" s="42"/>
    </row>
    <row r="13" spans="1:21" ht="21" customHeight="1">
      <c r="A13" s="73" t="s">
        <v>68</v>
      </c>
      <c r="B13" s="47"/>
      <c r="C13" s="68"/>
      <c r="D13" s="120">
        <v>688510</v>
      </c>
      <c r="E13" s="119"/>
      <c r="F13" s="120">
        <v>658166</v>
      </c>
      <c r="G13" s="119"/>
      <c r="H13" s="120">
        <v>630656</v>
      </c>
      <c r="I13" s="119"/>
      <c r="J13" s="120">
        <v>591284</v>
      </c>
      <c r="K13" s="53"/>
      <c r="L13" s="74"/>
      <c r="M13" s="74"/>
      <c r="N13" s="74"/>
      <c r="O13" s="74"/>
      <c r="P13" s="74"/>
      <c r="Q13" s="48"/>
      <c r="R13" s="48"/>
      <c r="S13" s="42"/>
    </row>
    <row r="14" spans="1:21" ht="21" customHeight="1">
      <c r="A14" s="73" t="s">
        <v>69</v>
      </c>
      <c r="B14" s="47"/>
      <c r="C14" s="68"/>
      <c r="D14" s="119"/>
      <c r="E14" s="119"/>
      <c r="F14" s="119"/>
      <c r="G14" s="119"/>
      <c r="H14" s="119"/>
      <c r="I14" s="119"/>
      <c r="J14" s="119"/>
      <c r="K14" s="53"/>
      <c r="L14" s="48"/>
      <c r="M14" s="48"/>
      <c r="N14" s="53"/>
      <c r="O14" s="48"/>
      <c r="P14" s="48"/>
      <c r="Q14" s="48"/>
      <c r="R14" s="48"/>
      <c r="S14" s="42"/>
    </row>
    <row r="15" spans="1:21" ht="21" customHeight="1">
      <c r="A15" s="7" t="s">
        <v>70</v>
      </c>
      <c r="B15" s="47"/>
      <c r="C15" s="68"/>
      <c r="D15" s="118">
        <v>-201908</v>
      </c>
      <c r="E15" s="119"/>
      <c r="F15" s="118">
        <v>-226283</v>
      </c>
      <c r="G15" s="119"/>
      <c r="H15" s="118">
        <v>-180054</v>
      </c>
      <c r="I15" s="119"/>
      <c r="J15" s="118">
        <v>-211719</v>
      </c>
      <c r="K15" s="53"/>
      <c r="L15" s="74"/>
      <c r="M15" s="74"/>
      <c r="N15" s="74"/>
      <c r="O15" s="74"/>
      <c r="P15" s="74"/>
      <c r="Q15" s="48"/>
      <c r="R15" s="48"/>
      <c r="S15" s="42"/>
    </row>
    <row r="16" spans="1:21" ht="21" customHeight="1">
      <c r="A16" s="7" t="s">
        <v>71</v>
      </c>
      <c r="B16" s="47"/>
      <c r="C16" s="68"/>
      <c r="D16" s="118">
        <v>-181481</v>
      </c>
      <c r="E16" s="119"/>
      <c r="F16" s="118">
        <v>-166656</v>
      </c>
      <c r="G16" s="119"/>
      <c r="H16" s="118">
        <v>-176820</v>
      </c>
      <c r="I16" s="119"/>
      <c r="J16" s="118">
        <v>-135103</v>
      </c>
      <c r="K16" s="53"/>
      <c r="L16" s="48"/>
      <c r="M16" s="48"/>
      <c r="N16" s="53"/>
      <c r="O16" s="48"/>
      <c r="P16" s="48"/>
      <c r="Q16" s="48"/>
      <c r="R16" s="48"/>
      <c r="S16" s="42"/>
    </row>
    <row r="17" spans="1:19" ht="21" customHeight="1">
      <c r="A17" s="7" t="s">
        <v>72</v>
      </c>
      <c r="B17" s="47"/>
      <c r="C17" s="68"/>
      <c r="D17" s="118">
        <v>-146760</v>
      </c>
      <c r="E17" s="119"/>
      <c r="F17" s="118">
        <v>-148285</v>
      </c>
      <c r="G17" s="119"/>
      <c r="H17" s="118">
        <v>-132879</v>
      </c>
      <c r="I17" s="119"/>
      <c r="J17" s="118">
        <v>-135958</v>
      </c>
      <c r="K17" s="53"/>
      <c r="L17" s="74"/>
      <c r="M17" s="74"/>
      <c r="N17" s="74"/>
      <c r="O17" s="74"/>
      <c r="P17" s="74"/>
      <c r="Q17" s="48"/>
      <c r="R17" s="48"/>
      <c r="S17" s="42"/>
    </row>
    <row r="18" spans="1:19" ht="21" customHeight="1">
      <c r="A18" s="7" t="s">
        <v>73</v>
      </c>
      <c r="B18" s="47"/>
      <c r="C18" s="68"/>
      <c r="D18" s="118">
        <v>-86535</v>
      </c>
      <c r="E18" s="119"/>
      <c r="F18" s="118">
        <v>-78928</v>
      </c>
      <c r="G18" s="119"/>
      <c r="H18" s="118">
        <v>-71396</v>
      </c>
      <c r="I18" s="119"/>
      <c r="J18" s="118">
        <v>-70759</v>
      </c>
      <c r="K18" s="53"/>
      <c r="L18" s="48"/>
      <c r="M18" s="48"/>
      <c r="N18" s="53"/>
      <c r="O18" s="48"/>
      <c r="P18" s="48"/>
      <c r="Q18" s="48"/>
      <c r="R18" s="48"/>
      <c r="S18" s="42"/>
    </row>
    <row r="19" spans="1:19" ht="21" customHeight="1">
      <c r="A19" s="73" t="s">
        <v>75</v>
      </c>
      <c r="C19" s="68"/>
      <c r="D19" s="120">
        <v>-616684</v>
      </c>
      <c r="E19" s="119"/>
      <c r="F19" s="120">
        <v>-620152</v>
      </c>
      <c r="G19" s="119"/>
      <c r="H19" s="120">
        <v>-561149</v>
      </c>
      <c r="I19" s="119"/>
      <c r="J19" s="120">
        <v>-553539</v>
      </c>
      <c r="K19" s="53"/>
      <c r="L19" s="48"/>
      <c r="M19" s="48"/>
      <c r="N19" s="53"/>
      <c r="O19" s="48"/>
      <c r="P19" s="48"/>
      <c r="Q19" s="48"/>
      <c r="R19" s="48"/>
      <c r="S19" s="42"/>
    </row>
    <row r="20" spans="1:19" ht="21" customHeight="1">
      <c r="A20" s="73" t="s">
        <v>202</v>
      </c>
      <c r="C20" s="68"/>
      <c r="D20" s="119">
        <v>71826</v>
      </c>
      <c r="E20" s="119"/>
      <c r="F20" s="119">
        <v>38014</v>
      </c>
      <c r="G20" s="119"/>
      <c r="H20" s="119">
        <v>69507</v>
      </c>
      <c r="I20" s="119"/>
      <c r="J20" s="119">
        <v>37745</v>
      </c>
      <c r="K20" s="53"/>
      <c r="L20" s="48"/>
      <c r="M20" s="48"/>
      <c r="N20" s="53"/>
      <c r="O20" s="48"/>
      <c r="P20" s="48"/>
      <c r="Q20" s="48"/>
      <c r="R20" s="48"/>
      <c r="S20" s="42"/>
    </row>
    <row r="21" spans="1:19" ht="21" customHeight="1">
      <c r="A21" s="46" t="s">
        <v>203</v>
      </c>
      <c r="C21" s="68"/>
      <c r="D21" s="119"/>
      <c r="E21" s="119"/>
      <c r="F21" s="119"/>
      <c r="G21" s="119"/>
      <c r="H21" s="119"/>
      <c r="I21" s="119"/>
      <c r="J21" s="119"/>
      <c r="K21" s="53"/>
      <c r="L21" s="48"/>
      <c r="M21" s="48"/>
      <c r="N21" s="53"/>
      <c r="O21" s="48"/>
      <c r="P21" s="48"/>
      <c r="Q21" s="48"/>
      <c r="R21" s="48"/>
      <c r="S21" s="42"/>
    </row>
    <row r="22" spans="1:19" ht="21" customHeight="1">
      <c r="A22" s="46" t="s">
        <v>204</v>
      </c>
      <c r="C22" s="68"/>
      <c r="D22" s="119">
        <v>1269</v>
      </c>
      <c r="E22" s="119"/>
      <c r="F22" s="119">
        <v>-782</v>
      </c>
      <c r="G22" s="119"/>
      <c r="H22" s="119">
        <v>1192</v>
      </c>
      <c r="I22" s="119"/>
      <c r="J22" s="119">
        <v>-1093</v>
      </c>
      <c r="K22" s="53"/>
      <c r="L22" s="48"/>
      <c r="M22" s="48"/>
      <c r="N22" s="53"/>
      <c r="O22" s="48"/>
      <c r="P22" s="48"/>
      <c r="Q22" s="48"/>
      <c r="R22" s="48"/>
      <c r="S22" s="42"/>
    </row>
    <row r="23" spans="1:19" ht="21" customHeight="1">
      <c r="A23" s="46" t="s">
        <v>74</v>
      </c>
      <c r="B23" s="47"/>
      <c r="C23" s="68"/>
      <c r="D23" s="121">
        <v>-544</v>
      </c>
      <c r="E23" s="119"/>
      <c r="F23" s="121">
        <v>-490</v>
      </c>
      <c r="G23" s="119"/>
      <c r="H23" s="121">
        <v>-452</v>
      </c>
      <c r="I23" s="119"/>
      <c r="J23" s="121">
        <v>-419</v>
      </c>
      <c r="K23" s="53"/>
      <c r="L23" s="74"/>
      <c r="M23" s="74"/>
      <c r="N23" s="74"/>
      <c r="O23" s="74"/>
      <c r="P23" s="74"/>
      <c r="Q23" s="48"/>
      <c r="R23" s="48"/>
      <c r="S23" s="42"/>
    </row>
    <row r="24" spans="1:19" ht="21" customHeight="1">
      <c r="A24" s="73" t="s">
        <v>76</v>
      </c>
      <c r="D24" s="76">
        <v>72551</v>
      </c>
      <c r="E24" s="76"/>
      <c r="F24" s="76">
        <v>36742</v>
      </c>
      <c r="G24" s="76"/>
      <c r="H24" s="76">
        <v>70247</v>
      </c>
      <c r="I24" s="76"/>
      <c r="J24" s="76">
        <v>36233</v>
      </c>
      <c r="K24" s="76"/>
      <c r="L24" s="74"/>
      <c r="M24" s="74"/>
      <c r="N24" s="74"/>
      <c r="O24" s="74"/>
      <c r="P24" s="74"/>
      <c r="Q24" s="48"/>
      <c r="R24" s="48"/>
      <c r="S24" s="42"/>
    </row>
    <row r="25" spans="1:19" ht="21" customHeight="1">
      <c r="A25" s="46" t="s">
        <v>77</v>
      </c>
      <c r="B25" s="47"/>
      <c r="C25" s="68"/>
      <c r="D25" s="81">
        <v>-16639</v>
      </c>
      <c r="E25" s="53"/>
      <c r="F25" s="81">
        <v>-8746</v>
      </c>
      <c r="G25" s="53"/>
      <c r="H25" s="81">
        <v>-14296</v>
      </c>
      <c r="I25" s="53"/>
      <c r="J25" s="81">
        <v>-8013</v>
      </c>
      <c r="K25" s="53"/>
      <c r="L25" s="48"/>
      <c r="M25" s="48"/>
      <c r="N25" s="48"/>
      <c r="O25" s="48"/>
      <c r="P25" s="48"/>
      <c r="Q25" s="48"/>
      <c r="R25" s="48"/>
      <c r="S25" s="42"/>
    </row>
    <row r="26" spans="1:19" ht="21" customHeight="1">
      <c r="A26" s="73" t="s">
        <v>170</v>
      </c>
      <c r="C26" s="68"/>
      <c r="D26" s="75">
        <v>55912</v>
      </c>
      <c r="E26" s="53"/>
      <c r="F26" s="75">
        <v>27996</v>
      </c>
      <c r="G26" s="53"/>
      <c r="H26" s="75">
        <v>55951</v>
      </c>
      <c r="I26" s="53"/>
      <c r="J26" s="75">
        <v>28220</v>
      </c>
      <c r="K26" s="53"/>
      <c r="L26" s="74"/>
      <c r="M26" s="74"/>
      <c r="N26" s="74"/>
      <c r="O26" s="74"/>
      <c r="P26" s="74"/>
      <c r="Q26" s="48"/>
      <c r="R26" s="48"/>
      <c r="S26" s="42"/>
    </row>
    <row r="27" spans="1:19" ht="3" customHeight="1">
      <c r="A27" s="73"/>
      <c r="C27" s="68"/>
      <c r="D27" s="53"/>
      <c r="E27" s="53"/>
      <c r="F27" s="53"/>
      <c r="G27" s="53"/>
      <c r="H27" s="53"/>
      <c r="I27" s="53"/>
      <c r="J27" s="53"/>
      <c r="K27" s="53"/>
      <c r="L27" s="48"/>
      <c r="M27" s="48"/>
      <c r="N27" s="53"/>
      <c r="O27" s="48"/>
      <c r="P27" s="48"/>
      <c r="Q27" s="48"/>
      <c r="R27" s="48"/>
      <c r="S27" s="42"/>
    </row>
    <row r="28" spans="1:19" ht="21" customHeight="1">
      <c r="A28" s="73" t="s">
        <v>78</v>
      </c>
      <c r="C28" s="68"/>
      <c r="D28" s="53"/>
      <c r="E28" s="53"/>
      <c r="F28" s="53"/>
      <c r="G28" s="53"/>
      <c r="H28" s="53"/>
      <c r="I28" s="53"/>
      <c r="J28" s="53"/>
      <c r="K28" s="53"/>
      <c r="L28" s="74"/>
      <c r="M28" s="74"/>
      <c r="N28" s="74"/>
      <c r="O28" s="74"/>
      <c r="P28" s="74"/>
      <c r="Q28" s="48"/>
      <c r="R28" s="48"/>
      <c r="S28" s="42"/>
    </row>
    <row r="29" spans="1:19" ht="21" customHeight="1">
      <c r="A29" s="73" t="s">
        <v>79</v>
      </c>
      <c r="C29" s="68"/>
      <c r="D29" s="53"/>
      <c r="E29" s="53"/>
      <c r="F29" s="53"/>
      <c r="G29" s="53"/>
      <c r="H29" s="53"/>
      <c r="I29" s="53"/>
      <c r="J29" s="53"/>
      <c r="K29" s="53"/>
      <c r="L29" s="48"/>
      <c r="M29" s="48"/>
      <c r="N29" s="53"/>
      <c r="O29" s="48"/>
      <c r="P29" s="48"/>
      <c r="Q29" s="48"/>
      <c r="R29" s="48"/>
      <c r="S29" s="42"/>
    </row>
    <row r="30" spans="1:19" ht="21" customHeight="1">
      <c r="A30" s="46" t="s">
        <v>80</v>
      </c>
      <c r="B30" s="82"/>
      <c r="C30" s="68"/>
      <c r="D30" s="81">
        <v>17</v>
      </c>
      <c r="E30" s="53"/>
      <c r="F30" s="81">
        <v>-182</v>
      </c>
      <c r="G30" s="53"/>
      <c r="H30" s="83">
        <v>0</v>
      </c>
      <c r="I30" s="53"/>
      <c r="J30" s="83">
        <v>0</v>
      </c>
      <c r="K30" s="53"/>
      <c r="L30" s="74"/>
      <c r="M30" s="74"/>
      <c r="N30" s="74"/>
      <c r="O30" s="74"/>
      <c r="P30" s="74"/>
      <c r="Q30" s="48"/>
      <c r="R30" s="48"/>
      <c r="S30" s="42"/>
    </row>
    <row r="31" spans="1:19" ht="21" customHeight="1">
      <c r="A31" s="73" t="s">
        <v>81</v>
      </c>
      <c r="B31" s="82"/>
      <c r="C31" s="68"/>
      <c r="D31" s="81">
        <v>17</v>
      </c>
      <c r="E31" s="53"/>
      <c r="F31" s="81">
        <v>-182</v>
      </c>
      <c r="G31" s="53"/>
      <c r="H31" s="81">
        <v>0</v>
      </c>
      <c r="I31" s="53"/>
      <c r="J31" s="81">
        <v>0</v>
      </c>
      <c r="K31" s="48"/>
      <c r="L31" s="48"/>
      <c r="M31" s="48"/>
      <c r="N31" s="53"/>
      <c r="O31" s="48"/>
      <c r="P31" s="48"/>
      <c r="Q31" s="48"/>
      <c r="R31" s="48"/>
      <c r="S31" s="42"/>
    </row>
    <row r="32" spans="1:19" ht="3" customHeight="1">
      <c r="A32" s="73"/>
      <c r="B32" s="82"/>
      <c r="C32" s="68"/>
      <c r="D32" s="48"/>
      <c r="E32" s="53"/>
      <c r="F32" s="48"/>
      <c r="G32" s="53"/>
      <c r="H32" s="48"/>
      <c r="I32" s="53"/>
      <c r="J32" s="48"/>
      <c r="K32" s="48"/>
      <c r="L32" s="74"/>
      <c r="M32" s="74"/>
      <c r="N32" s="74"/>
      <c r="O32" s="74"/>
      <c r="P32" s="74"/>
      <c r="Q32" s="48"/>
      <c r="R32" s="48"/>
      <c r="S32" s="42"/>
    </row>
    <row r="33" spans="1:19" ht="21" customHeight="1">
      <c r="A33" s="73" t="s">
        <v>82</v>
      </c>
      <c r="C33" s="68"/>
      <c r="D33" s="53"/>
      <c r="E33" s="53"/>
      <c r="F33" s="53"/>
      <c r="G33" s="53"/>
      <c r="H33" s="53"/>
      <c r="I33" s="53"/>
      <c r="J33" s="53"/>
      <c r="K33" s="53"/>
      <c r="L33" s="48"/>
      <c r="M33" s="48"/>
      <c r="N33" s="53"/>
      <c r="O33" s="48"/>
      <c r="P33" s="48"/>
      <c r="Q33" s="48"/>
      <c r="R33" s="48"/>
      <c r="S33" s="42"/>
    </row>
    <row r="34" spans="1:19" ht="21" customHeight="1">
      <c r="A34" s="46" t="s">
        <v>194</v>
      </c>
      <c r="C34" s="68"/>
      <c r="D34" s="53"/>
      <c r="E34" s="53"/>
      <c r="F34" s="53"/>
      <c r="G34" s="53"/>
      <c r="H34" s="53"/>
      <c r="I34" s="53"/>
      <c r="J34" s="53"/>
      <c r="K34" s="53"/>
      <c r="L34" s="48"/>
      <c r="M34" s="48"/>
      <c r="N34" s="53"/>
      <c r="O34" s="48"/>
      <c r="P34" s="48"/>
      <c r="Q34" s="48"/>
      <c r="R34" s="48"/>
      <c r="S34" s="42"/>
    </row>
    <row r="35" spans="1:19" ht="21" customHeight="1">
      <c r="A35" s="46" t="s">
        <v>211</v>
      </c>
      <c r="B35" s="47"/>
      <c r="C35" s="68"/>
      <c r="D35" s="81">
        <v>0</v>
      </c>
      <c r="E35" s="53"/>
      <c r="F35" s="81">
        <v>360</v>
      </c>
      <c r="G35" s="53"/>
      <c r="H35" s="83">
        <v>0</v>
      </c>
      <c r="I35" s="53"/>
      <c r="J35" s="83">
        <v>0</v>
      </c>
      <c r="K35" s="53"/>
      <c r="L35" s="74"/>
      <c r="M35" s="74"/>
      <c r="N35" s="74"/>
      <c r="O35" s="74"/>
      <c r="P35" s="74"/>
      <c r="Q35" s="48"/>
      <c r="R35" s="48"/>
      <c r="S35" s="42"/>
    </row>
    <row r="36" spans="1:19" ht="21" customHeight="1">
      <c r="A36" s="73" t="s">
        <v>83</v>
      </c>
      <c r="B36" s="82"/>
      <c r="C36" s="68"/>
      <c r="D36" s="81">
        <v>0</v>
      </c>
      <c r="E36" s="53"/>
      <c r="F36" s="81">
        <v>360</v>
      </c>
      <c r="G36" s="53"/>
      <c r="H36" s="81">
        <v>0</v>
      </c>
      <c r="I36" s="53"/>
      <c r="J36" s="81">
        <v>0</v>
      </c>
      <c r="K36" s="48"/>
      <c r="L36" s="48"/>
      <c r="M36" s="48"/>
      <c r="N36" s="53"/>
      <c r="O36" s="48"/>
      <c r="P36" s="48"/>
      <c r="Q36" s="48"/>
      <c r="R36" s="48"/>
      <c r="S36" s="42"/>
    </row>
    <row r="37" spans="1:19" ht="3" customHeight="1">
      <c r="A37" s="73"/>
      <c r="B37" s="82"/>
      <c r="C37" s="68"/>
      <c r="D37" s="48"/>
      <c r="E37" s="53"/>
      <c r="F37" s="48"/>
      <c r="G37" s="53"/>
      <c r="H37" s="48"/>
      <c r="I37" s="53"/>
      <c r="J37" s="48"/>
      <c r="K37" s="48"/>
      <c r="L37" s="74"/>
      <c r="M37" s="74"/>
      <c r="N37" s="74"/>
      <c r="O37" s="74"/>
      <c r="P37" s="74"/>
      <c r="Q37" s="48"/>
      <c r="R37" s="48"/>
      <c r="S37" s="42"/>
    </row>
    <row r="38" spans="1:19" ht="21" customHeight="1" thickBot="1">
      <c r="A38" s="73" t="s">
        <v>171</v>
      </c>
      <c r="C38" s="68"/>
      <c r="D38" s="85">
        <v>55929</v>
      </c>
      <c r="E38" s="53"/>
      <c r="F38" s="85">
        <v>28174</v>
      </c>
      <c r="G38" s="53"/>
      <c r="H38" s="85">
        <v>55951</v>
      </c>
      <c r="I38" s="53"/>
      <c r="J38" s="85">
        <v>28220</v>
      </c>
      <c r="K38" s="53"/>
      <c r="L38" s="48"/>
      <c r="M38" s="48"/>
      <c r="N38" s="53"/>
      <c r="O38" s="48"/>
      <c r="P38" s="48"/>
      <c r="Q38" s="48"/>
      <c r="R38" s="48"/>
      <c r="S38" s="42"/>
    </row>
    <row r="39" spans="1:19" ht="3" customHeight="1" thickTop="1">
      <c r="C39" s="68"/>
      <c r="D39" s="68"/>
      <c r="E39" s="68"/>
      <c r="F39" s="68"/>
      <c r="G39" s="68"/>
      <c r="H39" s="68"/>
      <c r="I39" s="68"/>
      <c r="J39" s="68"/>
      <c r="K39" s="68"/>
      <c r="L39" s="74"/>
      <c r="M39" s="74"/>
      <c r="N39" s="74"/>
      <c r="O39" s="74"/>
      <c r="P39" s="74"/>
      <c r="Q39" s="48"/>
      <c r="R39" s="48"/>
      <c r="S39" s="42"/>
    </row>
    <row r="40" spans="1:19" ht="21" customHeight="1">
      <c r="A40" s="73" t="s">
        <v>84</v>
      </c>
      <c r="C40" s="68"/>
      <c r="D40" s="68"/>
      <c r="E40" s="68"/>
      <c r="F40" s="68"/>
      <c r="G40" s="68"/>
      <c r="H40" s="68"/>
      <c r="I40" s="68"/>
      <c r="J40" s="68"/>
      <c r="K40" s="68"/>
      <c r="L40" s="48"/>
      <c r="M40" s="48"/>
      <c r="N40" s="53"/>
      <c r="O40" s="48"/>
      <c r="P40" s="48"/>
      <c r="Q40" s="48"/>
      <c r="R40" s="48"/>
      <c r="S40" s="42"/>
    </row>
    <row r="41" spans="1:19" ht="21" customHeight="1" thickBot="1">
      <c r="A41" s="46" t="s">
        <v>85</v>
      </c>
      <c r="B41" s="47"/>
      <c r="C41" s="68"/>
      <c r="D41" s="76">
        <v>55898</v>
      </c>
      <c r="E41" s="76"/>
      <c r="F41" s="76">
        <v>27967</v>
      </c>
      <c r="G41" s="76"/>
      <c r="H41" s="84">
        <v>55951</v>
      </c>
      <c r="I41" s="53"/>
      <c r="J41" s="84">
        <v>28220</v>
      </c>
      <c r="K41" s="76"/>
      <c r="L41" s="74"/>
      <c r="M41" s="74"/>
      <c r="N41" s="74"/>
      <c r="O41" s="74"/>
      <c r="P41" s="74"/>
      <c r="Q41" s="48"/>
      <c r="R41" s="48"/>
      <c r="S41" s="42"/>
    </row>
    <row r="42" spans="1:19" ht="21" customHeight="1" thickTop="1">
      <c r="A42" s="46" t="s">
        <v>86</v>
      </c>
      <c r="B42" s="86"/>
      <c r="C42" s="68"/>
      <c r="D42" s="83">
        <v>14</v>
      </c>
      <c r="E42" s="53"/>
      <c r="F42" s="83">
        <v>29</v>
      </c>
      <c r="G42" s="53"/>
      <c r="H42" s="53"/>
      <c r="I42" s="53"/>
      <c r="J42" s="53"/>
      <c r="K42" s="53"/>
      <c r="L42" s="48"/>
      <c r="M42" s="48"/>
      <c r="N42" s="53"/>
      <c r="O42" s="48"/>
      <c r="P42" s="48"/>
      <c r="Q42" s="48"/>
      <c r="R42" s="48"/>
      <c r="S42" s="42"/>
    </row>
    <row r="43" spans="1:19" ht="21" customHeight="1" thickBot="1">
      <c r="C43" s="68"/>
      <c r="D43" s="85">
        <v>55912</v>
      </c>
      <c r="E43" s="53"/>
      <c r="F43" s="85">
        <v>27996</v>
      </c>
      <c r="G43" s="53"/>
      <c r="H43" s="53"/>
      <c r="I43" s="53"/>
      <c r="J43" s="53"/>
      <c r="K43" s="53"/>
      <c r="L43" s="74"/>
      <c r="M43" s="74"/>
      <c r="N43" s="74"/>
      <c r="O43" s="74"/>
      <c r="P43" s="74"/>
      <c r="Q43" s="48"/>
      <c r="R43" s="48"/>
      <c r="S43" s="42"/>
    </row>
    <row r="44" spans="1:19" ht="3" customHeight="1" thickTop="1">
      <c r="C44" s="68"/>
      <c r="D44" s="53"/>
      <c r="E44" s="53"/>
      <c r="F44" s="53"/>
      <c r="G44" s="53"/>
      <c r="H44" s="53"/>
      <c r="I44" s="53"/>
      <c r="J44" s="53"/>
      <c r="K44" s="53"/>
      <c r="L44" s="48"/>
      <c r="M44" s="48"/>
      <c r="N44" s="53"/>
      <c r="O44" s="48"/>
      <c r="P44" s="48"/>
      <c r="Q44" s="48"/>
      <c r="R44" s="48"/>
      <c r="S44" s="42"/>
    </row>
    <row r="45" spans="1:19" ht="21" customHeight="1">
      <c r="A45" s="73" t="s">
        <v>87</v>
      </c>
      <c r="C45" s="68"/>
      <c r="D45" s="53"/>
      <c r="E45" s="53"/>
      <c r="F45" s="53"/>
      <c r="G45" s="53"/>
      <c r="H45" s="53"/>
      <c r="I45" s="53"/>
      <c r="J45" s="53"/>
      <c r="K45" s="53"/>
      <c r="L45" s="74"/>
      <c r="M45" s="74"/>
      <c r="N45" s="74"/>
      <c r="O45" s="74"/>
      <c r="P45" s="74"/>
      <c r="Q45" s="48"/>
      <c r="R45" s="48"/>
      <c r="S45" s="42"/>
    </row>
    <row r="46" spans="1:19" ht="21" customHeight="1" thickBot="1">
      <c r="A46" s="46" t="s">
        <v>85</v>
      </c>
      <c r="C46" s="68"/>
      <c r="D46" s="76">
        <v>55915</v>
      </c>
      <c r="E46" s="53"/>
      <c r="F46" s="53">
        <v>28145</v>
      </c>
      <c r="G46" s="53"/>
      <c r="H46" s="85">
        <v>55951</v>
      </c>
      <c r="I46" s="53"/>
      <c r="J46" s="85">
        <v>28220</v>
      </c>
      <c r="K46" s="53"/>
      <c r="L46" s="48"/>
      <c r="M46" s="48"/>
      <c r="N46" s="53"/>
      <c r="O46" s="48"/>
      <c r="P46" s="48"/>
      <c r="Q46" s="48"/>
      <c r="R46" s="48"/>
      <c r="S46" s="42"/>
    </row>
    <row r="47" spans="1:19" ht="21" customHeight="1" thickTop="1">
      <c r="A47" s="46" t="s">
        <v>86</v>
      </c>
      <c r="C47" s="68"/>
      <c r="D47" s="83">
        <v>14</v>
      </c>
      <c r="E47" s="53"/>
      <c r="F47" s="83">
        <v>29</v>
      </c>
      <c r="G47" s="53"/>
      <c r="H47" s="53"/>
      <c r="I47" s="53"/>
      <c r="J47" s="53"/>
      <c r="K47" s="53"/>
      <c r="L47" s="74"/>
      <c r="M47" s="74"/>
      <c r="N47" s="74"/>
      <c r="O47" s="74"/>
      <c r="P47" s="74"/>
      <c r="Q47" s="48"/>
      <c r="R47" s="48"/>
      <c r="S47" s="42"/>
    </row>
    <row r="48" spans="1:19" ht="21" customHeight="1" thickBot="1">
      <c r="C48" s="68"/>
      <c r="D48" s="88">
        <v>55929</v>
      </c>
      <c r="E48" s="53"/>
      <c r="F48" s="88">
        <v>28174</v>
      </c>
      <c r="G48" s="53"/>
      <c r="H48" s="53"/>
      <c r="I48" s="53"/>
      <c r="J48" s="53"/>
      <c r="K48" s="53"/>
      <c r="L48" s="48"/>
      <c r="M48" s="48"/>
      <c r="N48" s="53"/>
      <c r="O48" s="48"/>
      <c r="P48" s="48"/>
      <c r="Q48" s="48"/>
      <c r="R48" s="48"/>
      <c r="S48" s="42"/>
    </row>
    <row r="49" spans="1:19" ht="3" customHeight="1" thickTop="1">
      <c r="C49" s="68"/>
      <c r="D49" s="68"/>
      <c r="E49" s="68"/>
      <c r="F49" s="68"/>
      <c r="G49" s="68"/>
      <c r="H49" s="68"/>
      <c r="I49" s="68"/>
      <c r="J49" s="68"/>
      <c r="K49" s="68"/>
      <c r="L49" s="74"/>
      <c r="M49" s="74"/>
      <c r="N49" s="74"/>
      <c r="O49" s="74"/>
      <c r="P49" s="74"/>
      <c r="Q49" s="48"/>
      <c r="R49" s="48"/>
      <c r="S49" s="42"/>
    </row>
    <row r="50" spans="1:19" ht="21" customHeight="1">
      <c r="A50" s="42" t="s">
        <v>88</v>
      </c>
      <c r="B50" s="47"/>
      <c r="C50" s="89"/>
      <c r="L50" s="48"/>
      <c r="M50" s="48"/>
      <c r="N50" s="53"/>
      <c r="O50" s="48"/>
      <c r="P50" s="48"/>
      <c r="Q50" s="48"/>
      <c r="R50" s="48"/>
      <c r="S50" s="42"/>
    </row>
    <row r="51" spans="1:19" ht="21" customHeight="1" thickBot="1">
      <c r="A51" s="61" t="s">
        <v>89</v>
      </c>
      <c r="B51" s="47"/>
      <c r="C51" s="90"/>
      <c r="D51" s="92">
        <v>0.19963571428571428</v>
      </c>
      <c r="E51" s="89"/>
      <c r="F51" s="92">
        <v>9.9882142857142864E-2</v>
      </c>
      <c r="G51" s="89"/>
      <c r="H51" s="92">
        <v>0.199825</v>
      </c>
      <c r="I51" s="89"/>
      <c r="J51" s="92">
        <v>0.10078571428571428</v>
      </c>
      <c r="K51" s="89"/>
      <c r="L51" s="74"/>
      <c r="M51" s="74"/>
      <c r="N51" s="74"/>
      <c r="O51" s="74"/>
      <c r="P51" s="74"/>
      <c r="Q51" s="48"/>
      <c r="R51" s="48"/>
      <c r="S51" s="42"/>
    </row>
    <row r="52" spans="1:19" ht="21" customHeight="1" thickTop="1">
      <c r="A52" s="61"/>
      <c r="E52" s="90"/>
      <c r="G52" s="90"/>
      <c r="I52" s="90"/>
      <c r="L52" s="48"/>
      <c r="M52" s="48"/>
      <c r="N52" s="53"/>
      <c r="O52" s="48"/>
      <c r="P52" s="48"/>
      <c r="Q52" s="59"/>
      <c r="R52" s="3"/>
      <c r="S52" s="42"/>
    </row>
    <row r="53" spans="1:19" s="59" customFormat="1" ht="21" customHeight="1">
      <c r="A53" s="46"/>
      <c r="B53" s="93"/>
      <c r="L53" s="74"/>
      <c r="M53" s="74"/>
      <c r="N53" s="74"/>
      <c r="O53" s="74"/>
      <c r="P53" s="74"/>
      <c r="R53" s="3"/>
      <c r="S53" s="42"/>
    </row>
    <row r="54" spans="1:19" ht="21" customHeight="1">
      <c r="L54" s="48"/>
      <c r="M54" s="48"/>
      <c r="N54" s="53"/>
      <c r="O54" s="48"/>
      <c r="P54" s="48"/>
      <c r="S54" s="42"/>
    </row>
    <row r="55" spans="1:19" ht="21" customHeight="1">
      <c r="L55" s="74"/>
      <c r="M55" s="74"/>
      <c r="N55" s="74"/>
      <c r="O55" s="74"/>
      <c r="P55" s="74"/>
      <c r="S55" s="42"/>
    </row>
    <row r="56" spans="1:19" ht="21" customHeight="1">
      <c r="L56" s="48"/>
      <c r="M56" s="48"/>
      <c r="N56" s="53"/>
      <c r="O56" s="48"/>
      <c r="P56" s="48"/>
      <c r="S56" s="42"/>
    </row>
    <row r="57" spans="1:19" ht="21" customHeight="1">
      <c r="L57" s="74"/>
      <c r="M57" s="74"/>
      <c r="N57" s="74"/>
      <c r="O57" s="74"/>
      <c r="P57" s="74"/>
      <c r="Q57" s="90"/>
      <c r="S57" s="42"/>
    </row>
    <row r="58" spans="1:19" ht="21" customHeight="1">
      <c r="J58" s="90"/>
      <c r="K58" s="90"/>
      <c r="L58" s="48"/>
      <c r="M58" s="48"/>
      <c r="N58" s="53"/>
      <c r="O58" s="48"/>
      <c r="P58" s="48"/>
      <c r="S58" s="42"/>
    </row>
    <row r="61" spans="1:19" ht="21" customHeight="1">
      <c r="J61" s="90"/>
      <c r="K61" s="90"/>
      <c r="L61" s="90"/>
      <c r="M61" s="90"/>
      <c r="N61" s="90"/>
      <c r="O61" s="90"/>
      <c r="P61" s="90"/>
    </row>
  </sheetData>
  <mergeCells count="3">
    <mergeCell ref="A3:G3"/>
    <mergeCell ref="D7:F7"/>
    <mergeCell ref="H7:J7"/>
  </mergeCells>
  <pageMargins left="0.86614173228346458" right="0.31496062992125984" top="0.43307086614173229" bottom="0.15748031496062992" header="0.19685039370078741" footer="0.19685039370078741"/>
  <pageSetup paperSize="9" scale="81" firstPageNumber="5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B647E-1C05-4846-8833-C500F2E9A36E}">
  <sheetPr>
    <pageSetUpPr fitToPage="1"/>
  </sheetPr>
  <dimension ref="A1:AA23"/>
  <sheetViews>
    <sheetView view="pageBreakPreview" zoomScale="69" zoomScaleNormal="85" zoomScaleSheetLayoutView="69" workbookViewId="0">
      <selection activeCell="F26" sqref="F26"/>
    </sheetView>
  </sheetViews>
  <sheetFormatPr defaultColWidth="9.109375" defaultRowHeight="23.1" customHeight="1"/>
  <cols>
    <col min="1" max="1" width="35.33203125" style="7" customWidth="1"/>
    <col min="2" max="2" width="1.44140625" style="7" customWidth="1"/>
    <col min="3" max="3" width="7.44140625" style="7" customWidth="1"/>
    <col min="4" max="4" width="1.109375" style="7" customWidth="1"/>
    <col min="5" max="5" width="10" style="7" customWidth="1"/>
    <col min="6" max="6" width="1.109375" style="7" customWidth="1"/>
    <col min="7" max="7" width="11.21875" style="7" customWidth="1"/>
    <col min="8" max="8" width="1.109375" style="7" customWidth="1"/>
    <col min="9" max="9" width="14.6640625" style="7" customWidth="1"/>
    <col min="10" max="10" width="1.109375" style="8" customWidth="1"/>
    <col min="11" max="11" width="10.44140625" style="7" customWidth="1"/>
    <col min="12" max="12" width="1.109375" style="7" customWidth="1"/>
    <col min="13" max="13" width="11.6640625" style="7" customWidth="1"/>
    <col min="14" max="14" width="1.21875" style="7" customWidth="1"/>
    <col min="15" max="15" width="9.88671875" style="7" customWidth="1"/>
    <col min="16" max="16" width="1.44140625" style="7" customWidth="1"/>
    <col min="17" max="17" width="23.109375" style="7" customWidth="1"/>
    <col min="18" max="18" width="1.109375" style="7" customWidth="1"/>
    <col min="19" max="19" width="16.88671875" style="7" customWidth="1"/>
    <col min="20" max="20" width="1.21875" style="7" customWidth="1"/>
    <col min="21" max="21" width="14.5546875" style="7" customWidth="1"/>
    <col min="22" max="22" width="1.5546875" style="7" customWidth="1"/>
    <col min="23" max="23" width="12.21875" style="7" customWidth="1"/>
    <col min="24" max="24" width="1.44140625" style="7" customWidth="1"/>
    <col min="25" max="25" width="11.109375" style="7" customWidth="1"/>
    <col min="26" max="26" width="1.109375" style="7" customWidth="1"/>
    <col min="27" max="27" width="10.109375" style="7" customWidth="1"/>
    <col min="28" max="16384" width="9.109375" style="7"/>
  </cols>
  <sheetData>
    <row r="1" spans="1:27" ht="23.1" customHeight="1">
      <c r="AA1" s="5" t="s">
        <v>165</v>
      </c>
    </row>
    <row r="2" spans="1:27" ht="23.1" customHeight="1">
      <c r="AA2" s="5" t="s">
        <v>167</v>
      </c>
    </row>
    <row r="3" spans="1:27" ht="23.1" customHeight="1">
      <c r="A3" s="132" t="s">
        <v>0</v>
      </c>
      <c r="B3" s="132"/>
      <c r="C3" s="132"/>
      <c r="D3" s="132"/>
      <c r="E3" s="132"/>
      <c r="F3" s="132"/>
      <c r="G3" s="132"/>
      <c r="H3" s="132"/>
      <c r="I3" s="132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</row>
    <row r="4" spans="1:27" ht="23.1" customHeight="1">
      <c r="A4" s="10" t="s">
        <v>90</v>
      </c>
      <c r="B4" s="10"/>
      <c r="C4" s="10"/>
      <c r="D4" s="1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</row>
    <row r="5" spans="1:27" ht="23.1" customHeight="1">
      <c r="A5" s="42" t="s">
        <v>200</v>
      </c>
      <c r="B5" s="10"/>
      <c r="C5" s="10"/>
      <c r="D5" s="10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</row>
    <row r="6" spans="1:27" ht="20.399999999999999" customHeight="1"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6" t="s">
        <v>169</v>
      </c>
    </row>
    <row r="7" spans="1:27" ht="23.1" customHeight="1">
      <c r="A7" s="9"/>
      <c r="B7" s="9"/>
      <c r="C7" s="9"/>
      <c r="D7" s="9"/>
      <c r="E7" s="134" t="s">
        <v>2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</row>
    <row r="8" spans="1:27" s="9" customFormat="1" ht="23.1" customHeight="1">
      <c r="E8" s="135" t="s">
        <v>91</v>
      </c>
      <c r="F8" s="135"/>
      <c r="G8" s="135"/>
      <c r="H8" s="135"/>
      <c r="I8" s="135"/>
      <c r="J8" s="135"/>
      <c r="K8" s="135"/>
      <c r="L8" s="135"/>
      <c r="M8" s="135"/>
      <c r="N8" s="136"/>
      <c r="O8" s="136"/>
      <c r="P8" s="136"/>
      <c r="Q8" s="136"/>
      <c r="R8" s="136"/>
      <c r="S8" s="136"/>
      <c r="T8" s="136"/>
      <c r="U8" s="136"/>
      <c r="V8" s="136"/>
      <c r="W8" s="135"/>
      <c r="X8" s="11"/>
      <c r="Y8" s="11"/>
      <c r="Z8" s="11"/>
      <c r="AA8" s="11"/>
    </row>
    <row r="9" spans="1:27" s="9" customFormat="1" ht="23.1" customHeight="1">
      <c r="E9" s="11"/>
      <c r="F9" s="11"/>
      <c r="G9" s="11"/>
      <c r="H9" s="11"/>
      <c r="I9" s="11"/>
      <c r="J9" s="11"/>
      <c r="K9" s="11"/>
      <c r="L9" s="11"/>
      <c r="M9" s="11"/>
      <c r="N9" s="12"/>
      <c r="O9" s="137" t="s">
        <v>58</v>
      </c>
      <c r="P9" s="137"/>
      <c r="Q9" s="137"/>
      <c r="R9" s="137"/>
      <c r="S9" s="137"/>
      <c r="T9" s="137"/>
      <c r="U9" s="137"/>
      <c r="V9" s="12"/>
      <c r="W9" s="11"/>
      <c r="X9" s="11"/>
      <c r="Y9" s="11"/>
      <c r="Z9" s="11"/>
      <c r="AA9" s="11"/>
    </row>
    <row r="10" spans="1:27" s="9" customFormat="1" ht="23.1" customHeight="1">
      <c r="E10" s="11"/>
      <c r="F10" s="11"/>
      <c r="G10" s="11" t="s">
        <v>92</v>
      </c>
      <c r="H10" s="11"/>
      <c r="I10" s="11" t="s">
        <v>93</v>
      </c>
      <c r="J10" s="11"/>
      <c r="K10" s="11"/>
      <c r="L10" s="11"/>
      <c r="M10" s="13"/>
      <c r="N10" s="11"/>
      <c r="O10" s="11"/>
      <c r="P10" s="11"/>
      <c r="Q10" s="11" t="s">
        <v>94</v>
      </c>
      <c r="R10" s="11"/>
      <c r="S10" s="11" t="s">
        <v>95</v>
      </c>
      <c r="T10" s="11"/>
      <c r="U10" s="11" t="s">
        <v>96</v>
      </c>
      <c r="V10" s="11"/>
      <c r="W10" s="11" t="s">
        <v>96</v>
      </c>
      <c r="X10" s="11"/>
      <c r="Z10" s="11"/>
      <c r="AA10" s="11" t="s">
        <v>96</v>
      </c>
    </row>
    <row r="11" spans="1:27" s="9" customFormat="1" ht="23.1" customHeight="1">
      <c r="E11" s="11" t="s">
        <v>97</v>
      </c>
      <c r="F11" s="11"/>
      <c r="G11" s="11" t="s">
        <v>98</v>
      </c>
      <c r="H11" s="11"/>
      <c r="I11" s="11" t="s">
        <v>99</v>
      </c>
      <c r="J11" s="11"/>
      <c r="K11" s="134" t="s">
        <v>100</v>
      </c>
      <c r="L11" s="134"/>
      <c r="M11" s="134"/>
      <c r="N11" s="11"/>
      <c r="O11" s="11" t="s">
        <v>101</v>
      </c>
      <c r="P11" s="11"/>
      <c r="Q11" s="11" t="s">
        <v>102</v>
      </c>
      <c r="R11" s="14"/>
      <c r="S11" s="11" t="s">
        <v>103</v>
      </c>
      <c r="T11" s="14"/>
      <c r="U11" s="14" t="s">
        <v>104</v>
      </c>
      <c r="V11" s="14"/>
      <c r="W11" s="11" t="s">
        <v>47</v>
      </c>
      <c r="X11" s="11"/>
      <c r="Y11" s="11" t="s">
        <v>105</v>
      </c>
      <c r="Z11" s="11"/>
      <c r="AA11" s="11" t="s">
        <v>106</v>
      </c>
    </row>
    <row r="12" spans="1:27" s="9" customFormat="1" ht="23.1" customHeight="1">
      <c r="C12" s="43" t="s">
        <v>5</v>
      </c>
      <c r="E12" s="43" t="s">
        <v>107</v>
      </c>
      <c r="F12" s="11"/>
      <c r="G12" s="43" t="s">
        <v>108</v>
      </c>
      <c r="H12" s="11"/>
      <c r="I12" s="43" t="s">
        <v>109</v>
      </c>
      <c r="J12" s="15"/>
      <c r="K12" s="43" t="s">
        <v>110</v>
      </c>
      <c r="L12" s="11"/>
      <c r="M12" s="43" t="s">
        <v>111</v>
      </c>
      <c r="N12" s="11"/>
      <c r="O12" s="43" t="s">
        <v>112</v>
      </c>
      <c r="P12" s="11"/>
      <c r="Q12" s="43" t="s">
        <v>113</v>
      </c>
      <c r="R12" s="11"/>
      <c r="S12" s="43" t="s">
        <v>114</v>
      </c>
      <c r="T12" s="11"/>
      <c r="U12" s="43" t="s">
        <v>47</v>
      </c>
      <c r="V12" s="11"/>
      <c r="W12" s="43" t="s">
        <v>115</v>
      </c>
      <c r="X12" s="11"/>
      <c r="Y12" s="43" t="s">
        <v>116</v>
      </c>
      <c r="Z12" s="11"/>
      <c r="AA12" s="43" t="s">
        <v>117</v>
      </c>
    </row>
    <row r="13" spans="1:27" ht="23.1" customHeight="1">
      <c r="A13" s="14" t="s">
        <v>180</v>
      </c>
      <c r="B13" s="14"/>
      <c r="C13" s="9"/>
      <c r="D13" s="14"/>
      <c r="E13" s="16">
        <v>140000</v>
      </c>
      <c r="F13" s="16"/>
      <c r="G13" s="16">
        <v>146725</v>
      </c>
      <c r="H13" s="16"/>
      <c r="I13" s="16">
        <v>955</v>
      </c>
      <c r="J13" s="16"/>
      <c r="K13" s="16">
        <v>14000</v>
      </c>
      <c r="L13" s="16"/>
      <c r="M13" s="45">
        <v>43035</v>
      </c>
      <c r="N13" s="16"/>
      <c r="O13" s="45">
        <v>-149</v>
      </c>
      <c r="P13" s="16"/>
      <c r="Q13" s="45">
        <v>0</v>
      </c>
      <c r="R13" s="16"/>
      <c r="S13" s="45">
        <v>1360</v>
      </c>
      <c r="T13" s="16"/>
      <c r="U13" s="16">
        <v>1211</v>
      </c>
      <c r="V13" s="16"/>
      <c r="W13" s="16">
        <v>345926</v>
      </c>
      <c r="X13" s="16"/>
      <c r="Y13" s="45">
        <v>-226</v>
      </c>
      <c r="Z13" s="16"/>
      <c r="AA13" s="16">
        <v>345700</v>
      </c>
    </row>
    <row r="14" spans="1:27" ht="23.1" customHeight="1">
      <c r="A14" s="7" t="s">
        <v>189</v>
      </c>
      <c r="B14" s="14"/>
      <c r="C14" s="9">
        <v>12</v>
      </c>
      <c r="D14" s="14"/>
      <c r="E14" s="36">
        <v>0</v>
      </c>
      <c r="F14" s="16"/>
      <c r="G14" s="36">
        <v>0</v>
      </c>
      <c r="H14" s="36"/>
      <c r="I14" s="36">
        <v>0</v>
      </c>
      <c r="J14" s="16"/>
      <c r="K14" s="36">
        <v>0</v>
      </c>
      <c r="L14" s="16"/>
      <c r="M14" s="16">
        <v>-39200</v>
      </c>
      <c r="N14" s="16"/>
      <c r="O14" s="16">
        <v>0</v>
      </c>
      <c r="P14" s="16"/>
      <c r="Q14" s="36">
        <v>0</v>
      </c>
      <c r="R14" s="16"/>
      <c r="S14" s="36">
        <v>0</v>
      </c>
      <c r="T14" s="16"/>
      <c r="U14" s="16">
        <v>0</v>
      </c>
      <c r="V14" s="16"/>
      <c r="W14" s="16">
        <v>-39200</v>
      </c>
      <c r="X14" s="16"/>
      <c r="Y14" s="16">
        <v>0</v>
      </c>
      <c r="Z14" s="16"/>
      <c r="AA14" s="16">
        <v>-39200</v>
      </c>
    </row>
    <row r="15" spans="1:27" ht="23.1" customHeight="1">
      <c r="A15" s="7" t="s">
        <v>171</v>
      </c>
      <c r="B15" s="17"/>
      <c r="C15" s="9"/>
      <c r="D15" s="17"/>
      <c r="E15" s="36">
        <v>0</v>
      </c>
      <c r="F15" s="16"/>
      <c r="G15" s="36">
        <v>0</v>
      </c>
      <c r="H15" s="36"/>
      <c r="I15" s="36">
        <v>0</v>
      </c>
      <c r="J15" s="16"/>
      <c r="K15" s="36">
        <v>0</v>
      </c>
      <c r="L15" s="16"/>
      <c r="M15" s="16">
        <v>55898</v>
      </c>
      <c r="N15" s="16"/>
      <c r="O15" s="16">
        <v>17</v>
      </c>
      <c r="P15" s="16"/>
      <c r="Q15" s="36">
        <v>0</v>
      </c>
      <c r="R15" s="16"/>
      <c r="S15" s="36">
        <v>0</v>
      </c>
      <c r="T15" s="16"/>
      <c r="U15" s="16">
        <v>17</v>
      </c>
      <c r="V15" s="16"/>
      <c r="W15" s="16">
        <v>55915</v>
      </c>
      <c r="X15" s="16"/>
      <c r="Y15" s="16">
        <v>14</v>
      </c>
      <c r="Z15" s="16"/>
      <c r="AA15" s="16">
        <v>55929</v>
      </c>
    </row>
    <row r="16" spans="1:27" ht="23.1" customHeight="1" thickBot="1">
      <c r="A16" s="14" t="s">
        <v>198</v>
      </c>
      <c r="B16" s="14"/>
      <c r="C16" s="14"/>
      <c r="D16" s="14"/>
      <c r="E16" s="18">
        <v>140000</v>
      </c>
      <c r="F16" s="16"/>
      <c r="G16" s="18">
        <v>146725</v>
      </c>
      <c r="H16" s="16"/>
      <c r="I16" s="18">
        <v>955</v>
      </c>
      <c r="J16" s="16"/>
      <c r="K16" s="18">
        <v>14000</v>
      </c>
      <c r="L16" s="16"/>
      <c r="M16" s="18">
        <v>59733</v>
      </c>
      <c r="N16" s="16"/>
      <c r="O16" s="18">
        <v>-132</v>
      </c>
      <c r="P16" s="16"/>
      <c r="Q16" s="18">
        <v>0</v>
      </c>
      <c r="R16" s="16"/>
      <c r="S16" s="18">
        <v>1360</v>
      </c>
      <c r="T16" s="16"/>
      <c r="U16" s="18">
        <v>1228</v>
      </c>
      <c r="V16" s="16"/>
      <c r="W16" s="18">
        <v>362641</v>
      </c>
      <c r="X16" s="16"/>
      <c r="Y16" s="18">
        <v>-212</v>
      </c>
      <c r="Z16" s="16"/>
      <c r="AA16" s="18">
        <v>362429</v>
      </c>
    </row>
    <row r="17" spans="1:27" ht="23.1" customHeight="1" thickTop="1">
      <c r="A17" s="14"/>
      <c r="B17" s="14"/>
      <c r="C17" s="14"/>
      <c r="D17" s="14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23.1" customHeight="1">
      <c r="A18" s="14" t="s">
        <v>178</v>
      </c>
      <c r="B18" s="14"/>
      <c r="C18" s="9"/>
      <c r="D18" s="14"/>
      <c r="E18" s="19">
        <v>140000</v>
      </c>
      <c r="F18" s="19"/>
      <c r="G18" s="19">
        <v>146725</v>
      </c>
      <c r="H18" s="19"/>
      <c r="I18" s="19">
        <v>955</v>
      </c>
      <c r="J18" s="19" t="e">
        <v>#REF!</v>
      </c>
      <c r="K18" s="19">
        <v>14000</v>
      </c>
      <c r="L18" s="19"/>
      <c r="M18" s="19">
        <v>53767</v>
      </c>
      <c r="N18" s="19"/>
      <c r="O18" s="19">
        <v>655</v>
      </c>
      <c r="P18" s="19"/>
      <c r="Q18" s="19">
        <v>0</v>
      </c>
      <c r="R18" s="19"/>
      <c r="S18" s="19">
        <v>1360</v>
      </c>
      <c r="T18" s="16"/>
      <c r="U18" s="16">
        <v>2015</v>
      </c>
      <c r="V18" s="16"/>
      <c r="W18" s="16">
        <v>357462</v>
      </c>
      <c r="X18" s="16"/>
      <c r="Y18" s="16">
        <v>-251</v>
      </c>
      <c r="Z18" s="16"/>
      <c r="AA18" s="16">
        <v>357211</v>
      </c>
    </row>
    <row r="19" spans="1:27" ht="23.1" customHeight="1">
      <c r="A19" s="7" t="s">
        <v>189</v>
      </c>
      <c r="B19" s="14"/>
      <c r="C19" s="9">
        <v>12</v>
      </c>
      <c r="D19" s="14"/>
      <c r="E19" s="19">
        <v>0</v>
      </c>
      <c r="F19" s="19"/>
      <c r="G19" s="19">
        <v>0</v>
      </c>
      <c r="H19" s="19"/>
      <c r="I19" s="19">
        <v>0</v>
      </c>
      <c r="J19" s="19"/>
      <c r="K19" s="19">
        <v>0</v>
      </c>
      <c r="L19" s="19"/>
      <c r="M19" s="16">
        <v>-56000</v>
      </c>
      <c r="N19" s="19"/>
      <c r="O19" s="19">
        <v>0</v>
      </c>
      <c r="P19" s="19"/>
      <c r="Q19" s="19">
        <v>0</v>
      </c>
      <c r="R19" s="19"/>
      <c r="S19" s="19">
        <v>0</v>
      </c>
      <c r="T19" s="16"/>
      <c r="U19" s="16">
        <v>0</v>
      </c>
      <c r="V19" s="16"/>
      <c r="W19" s="16">
        <v>-56000</v>
      </c>
      <c r="X19" s="16"/>
      <c r="Y19" s="16">
        <v>0</v>
      </c>
      <c r="Z19" s="16"/>
      <c r="AA19" s="16">
        <v>-56000</v>
      </c>
    </row>
    <row r="20" spans="1:27" ht="23.1" customHeight="1">
      <c r="A20" s="7" t="s">
        <v>171</v>
      </c>
      <c r="C20" s="9"/>
      <c r="E20" s="19">
        <v>0</v>
      </c>
      <c r="F20" s="19"/>
      <c r="G20" s="19">
        <v>0</v>
      </c>
      <c r="H20" s="19"/>
      <c r="I20" s="19">
        <v>0</v>
      </c>
      <c r="J20" s="19"/>
      <c r="K20" s="19">
        <v>0</v>
      </c>
      <c r="L20" s="19"/>
      <c r="M20" s="19">
        <v>27967</v>
      </c>
      <c r="N20" s="19"/>
      <c r="O20" s="20">
        <v>-182</v>
      </c>
      <c r="P20" s="19"/>
      <c r="Q20" s="16">
        <v>360</v>
      </c>
      <c r="R20" s="19"/>
      <c r="S20" s="19">
        <v>0</v>
      </c>
      <c r="T20" s="16"/>
      <c r="U20" s="16">
        <v>178</v>
      </c>
      <c r="V20" s="16"/>
      <c r="W20" s="16">
        <v>28145</v>
      </c>
      <c r="X20" s="16"/>
      <c r="Y20" s="16">
        <v>29</v>
      </c>
      <c r="Z20" s="16"/>
      <c r="AA20" s="16">
        <v>28174</v>
      </c>
    </row>
    <row r="21" spans="1:27" ht="23.1" customHeight="1">
      <c r="A21" s="7" t="s">
        <v>176</v>
      </c>
      <c r="C21" s="9"/>
      <c r="E21" s="19">
        <v>0</v>
      </c>
      <c r="F21" s="19"/>
      <c r="G21" s="19">
        <v>0</v>
      </c>
      <c r="H21" s="19"/>
      <c r="I21" s="19">
        <v>0</v>
      </c>
      <c r="J21" s="19"/>
      <c r="K21" s="19">
        <v>0</v>
      </c>
      <c r="L21" s="19"/>
      <c r="M21" s="16">
        <v>360</v>
      </c>
      <c r="N21" s="19"/>
      <c r="O21" s="19">
        <v>0</v>
      </c>
      <c r="P21" s="19"/>
      <c r="Q21" s="20">
        <v>-360</v>
      </c>
      <c r="R21" s="19"/>
      <c r="S21" s="19">
        <v>0</v>
      </c>
      <c r="T21" s="16"/>
      <c r="U21" s="16">
        <v>-360</v>
      </c>
      <c r="V21" s="16"/>
      <c r="W21" s="21">
        <v>0</v>
      </c>
      <c r="X21" s="16"/>
      <c r="Y21" s="19">
        <v>0</v>
      </c>
      <c r="Z21" s="16"/>
      <c r="AA21" s="16">
        <v>0</v>
      </c>
    </row>
    <row r="22" spans="1:27" ht="23.1" customHeight="1" thickBot="1">
      <c r="A22" s="14" t="s">
        <v>199</v>
      </c>
      <c r="B22" s="14"/>
      <c r="C22" s="14"/>
      <c r="D22" s="14"/>
      <c r="E22" s="18">
        <v>140000</v>
      </c>
      <c r="F22" s="16"/>
      <c r="G22" s="18">
        <v>146725</v>
      </c>
      <c r="H22" s="16"/>
      <c r="I22" s="18">
        <v>955</v>
      </c>
      <c r="J22" s="16" t="e">
        <v>#REF!</v>
      </c>
      <c r="K22" s="18">
        <v>14000</v>
      </c>
      <c r="L22" s="16"/>
      <c r="M22" s="18">
        <v>26094</v>
      </c>
      <c r="N22" s="16"/>
      <c r="O22" s="18">
        <v>473</v>
      </c>
      <c r="P22" s="16"/>
      <c r="Q22" s="18">
        <v>0</v>
      </c>
      <c r="R22" s="16"/>
      <c r="S22" s="18">
        <v>1360</v>
      </c>
      <c r="T22" s="16"/>
      <c r="U22" s="18">
        <v>1833</v>
      </c>
      <c r="V22" s="16"/>
      <c r="W22" s="18">
        <v>329607</v>
      </c>
      <c r="X22" s="16"/>
      <c r="Y22" s="18">
        <v>-222</v>
      </c>
      <c r="Z22" s="16"/>
      <c r="AA22" s="18">
        <v>329385</v>
      </c>
    </row>
    <row r="23" spans="1:27" ht="23.1" customHeight="1" thickTop="1"/>
  </sheetData>
  <mergeCells count="5">
    <mergeCell ref="A3:I3"/>
    <mergeCell ref="E7:AA7"/>
    <mergeCell ref="E8:W8"/>
    <mergeCell ref="O9:U9"/>
    <mergeCell ref="K11:M11"/>
  </mergeCells>
  <printOptions horizontalCentered="1"/>
  <pageMargins left="0.39370078740157499" right="0.39370078740157499" top="0.55118110236220497" bottom="0.196850393700787" header="0.196850393700787" footer="0.196850393700787"/>
  <pageSetup paperSize="9" scale="64" firstPageNumber="6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14890-0CC4-4F81-9DE5-DE61A341AF32}">
  <sheetPr>
    <pageSetUpPr fitToPage="1"/>
  </sheetPr>
  <dimension ref="A1:Q23"/>
  <sheetViews>
    <sheetView view="pageBreakPreview" zoomScale="70" zoomScaleNormal="93" zoomScaleSheetLayoutView="70" workbookViewId="0">
      <selection activeCell="U15" sqref="U15"/>
    </sheetView>
  </sheetViews>
  <sheetFormatPr defaultColWidth="9.109375" defaultRowHeight="23.1" customHeight="1"/>
  <cols>
    <col min="1" max="1" width="34.77734375" style="41" customWidth="1"/>
    <col min="2" max="2" width="7.6640625" style="41" customWidth="1"/>
    <col min="3" max="3" width="6.88671875" style="41" hidden="1" customWidth="1"/>
    <col min="4" max="4" width="1.44140625" style="41" customWidth="1"/>
    <col min="5" max="5" width="15.33203125" style="41" customWidth="1"/>
    <col min="6" max="6" width="1.5546875" style="41" customWidth="1"/>
    <col min="7" max="7" width="15.33203125" style="41" customWidth="1"/>
    <col min="8" max="8" width="1.5546875" style="41" customWidth="1"/>
    <col min="9" max="9" width="15.33203125" style="41" customWidth="1"/>
    <col min="10" max="10" width="1.5546875" style="41" customWidth="1"/>
    <col min="11" max="11" width="15.33203125" style="41" customWidth="1"/>
    <col min="12" max="12" width="1.6640625" style="41" customWidth="1"/>
    <col min="13" max="13" width="20" style="41" customWidth="1"/>
    <col min="14" max="14" width="1.6640625" style="41" customWidth="1"/>
    <col min="15" max="15" width="15.33203125" style="41" customWidth="1"/>
    <col min="16" max="16" width="1.5546875" style="41" customWidth="1"/>
    <col min="17" max="17" width="15.33203125" style="41" customWidth="1"/>
    <col min="18" max="16384" width="9.109375" style="41"/>
  </cols>
  <sheetData>
    <row r="1" spans="1:17" s="7" customFormat="1" ht="23.1" customHeight="1">
      <c r="J1" s="8"/>
      <c r="Q1" s="5" t="s">
        <v>165</v>
      </c>
    </row>
    <row r="2" spans="1:17" s="7" customFormat="1" ht="23.1" customHeight="1">
      <c r="J2" s="8"/>
      <c r="Q2" s="5" t="s">
        <v>167</v>
      </c>
    </row>
    <row r="3" spans="1:17" s="23" customFormat="1" ht="23.1" customHeight="1">
      <c r="A3" s="132" t="s">
        <v>0</v>
      </c>
      <c r="B3" s="132"/>
      <c r="C3" s="132"/>
      <c r="D3" s="132"/>
      <c r="E3" s="132"/>
      <c r="F3" s="132"/>
      <c r="G3" s="42"/>
      <c r="H3" s="42"/>
      <c r="I3" s="22"/>
      <c r="J3" s="22"/>
      <c r="K3" s="22"/>
      <c r="L3" s="22"/>
      <c r="M3" s="22"/>
      <c r="N3" s="22"/>
      <c r="O3" s="22"/>
      <c r="P3" s="22"/>
      <c r="Q3" s="22"/>
    </row>
    <row r="4" spans="1:17" s="23" customFormat="1" ht="23.1" customHeight="1">
      <c r="A4" s="24" t="s">
        <v>118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pans="1:17" s="23" customFormat="1" ht="23.1" customHeight="1">
      <c r="A5" s="42" t="s">
        <v>200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</row>
    <row r="6" spans="1:17" s="23" customFormat="1" ht="23.1" customHeight="1">
      <c r="B6" s="22"/>
      <c r="C6" s="22"/>
      <c r="D6" s="22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7" t="s">
        <v>169</v>
      </c>
    </row>
    <row r="7" spans="1:17" s="23" customFormat="1" ht="23.1" customHeight="1">
      <c r="A7" s="28"/>
      <c r="C7" s="29"/>
      <c r="D7" s="29"/>
      <c r="E7" s="138" t="s">
        <v>3</v>
      </c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</row>
    <row r="8" spans="1:17" s="23" customFormat="1" ht="23.1" customHeight="1">
      <c r="A8" s="28"/>
      <c r="C8" s="29"/>
      <c r="D8" s="29"/>
      <c r="E8" s="30"/>
      <c r="F8" s="30"/>
      <c r="G8" s="30"/>
      <c r="H8" s="30"/>
      <c r="I8" s="31"/>
      <c r="J8" s="31"/>
      <c r="K8" s="31"/>
      <c r="L8" s="30"/>
      <c r="M8" s="138" t="s">
        <v>58</v>
      </c>
      <c r="N8" s="138"/>
      <c r="O8" s="138"/>
      <c r="P8" s="30"/>
      <c r="Q8" s="30"/>
    </row>
    <row r="9" spans="1:17" s="23" customFormat="1" ht="23.1" customHeight="1">
      <c r="A9" s="28"/>
      <c r="C9" s="29"/>
      <c r="D9" s="29"/>
      <c r="E9" s="30"/>
      <c r="F9" s="30"/>
      <c r="G9" s="30"/>
      <c r="H9" s="30"/>
      <c r="I9" s="30"/>
      <c r="J9" s="30"/>
      <c r="K9" s="30"/>
      <c r="L9" s="30"/>
      <c r="M9" s="30" t="s">
        <v>119</v>
      </c>
      <c r="N9" s="30"/>
      <c r="O9" s="30"/>
      <c r="P9" s="30"/>
      <c r="Q9" s="30"/>
    </row>
    <row r="10" spans="1:17" s="23" customFormat="1" ht="23.1" customHeight="1">
      <c r="A10" s="28"/>
      <c r="C10" s="29"/>
      <c r="D10" s="29"/>
      <c r="E10" s="30"/>
      <c r="F10" s="30"/>
      <c r="G10" s="30"/>
      <c r="H10" s="30"/>
      <c r="I10" s="30"/>
      <c r="J10" s="30"/>
      <c r="K10" s="30"/>
      <c r="L10" s="30"/>
      <c r="M10" s="30" t="s">
        <v>120</v>
      </c>
      <c r="N10" s="30"/>
      <c r="O10" s="30" t="s">
        <v>96</v>
      </c>
      <c r="P10" s="30"/>
      <c r="Q10" s="30"/>
    </row>
    <row r="11" spans="1:17" s="25" customFormat="1" ht="23.1" customHeight="1">
      <c r="B11" s="23"/>
      <c r="E11" s="32" t="s">
        <v>97</v>
      </c>
      <c r="F11" s="32"/>
      <c r="G11" s="32" t="s">
        <v>121</v>
      </c>
      <c r="H11" s="32"/>
      <c r="I11" s="139" t="s">
        <v>100</v>
      </c>
      <c r="J11" s="139"/>
      <c r="K11" s="139"/>
      <c r="L11" s="32"/>
      <c r="M11" s="32" t="s">
        <v>122</v>
      </c>
      <c r="N11" s="32"/>
      <c r="O11" s="32" t="s">
        <v>104</v>
      </c>
      <c r="P11" s="32"/>
      <c r="Q11" s="32" t="s">
        <v>96</v>
      </c>
    </row>
    <row r="12" spans="1:17" s="25" customFormat="1" ht="23.1" customHeight="1">
      <c r="B12" s="33" t="s">
        <v>5</v>
      </c>
      <c r="C12" s="34"/>
      <c r="D12" s="34"/>
      <c r="E12" s="44" t="s">
        <v>107</v>
      </c>
      <c r="F12" s="32"/>
      <c r="G12" s="44" t="s">
        <v>123</v>
      </c>
      <c r="H12" s="32"/>
      <c r="I12" s="44" t="s">
        <v>124</v>
      </c>
      <c r="J12" s="32"/>
      <c r="K12" s="44" t="s">
        <v>111</v>
      </c>
      <c r="L12" s="32"/>
      <c r="M12" s="44" t="s">
        <v>125</v>
      </c>
      <c r="N12" s="32"/>
      <c r="O12" s="44" t="s">
        <v>47</v>
      </c>
      <c r="P12" s="32"/>
      <c r="Q12" s="44" t="s">
        <v>47</v>
      </c>
    </row>
    <row r="13" spans="1:17" s="23" customFormat="1" ht="23.1" customHeight="1">
      <c r="A13" s="14" t="s">
        <v>180</v>
      </c>
      <c r="B13" s="35"/>
      <c r="C13" s="36"/>
      <c r="D13" s="36"/>
      <c r="E13" s="36">
        <v>140000</v>
      </c>
      <c r="F13" s="36"/>
      <c r="G13" s="36">
        <v>146725</v>
      </c>
      <c r="H13" s="36"/>
      <c r="I13" s="37">
        <v>14000</v>
      </c>
      <c r="J13" s="36"/>
      <c r="K13" s="37">
        <v>52813</v>
      </c>
      <c r="L13" s="36"/>
      <c r="M13" s="37">
        <v>0</v>
      </c>
      <c r="N13" s="36"/>
      <c r="O13" s="37">
        <v>0</v>
      </c>
      <c r="P13" s="36"/>
      <c r="Q13" s="36">
        <v>353538</v>
      </c>
    </row>
    <row r="14" spans="1:17" s="23" customFormat="1" ht="23.1" customHeight="1">
      <c r="A14" s="7" t="s">
        <v>189</v>
      </c>
      <c r="B14" s="35">
        <v>12</v>
      </c>
      <c r="C14" s="36"/>
      <c r="D14" s="36"/>
      <c r="E14" s="36">
        <v>0</v>
      </c>
      <c r="F14" s="36"/>
      <c r="G14" s="36">
        <v>0</v>
      </c>
      <c r="H14" s="36"/>
      <c r="I14" s="36">
        <v>0</v>
      </c>
      <c r="J14" s="36"/>
      <c r="K14" s="36">
        <v>-39200</v>
      </c>
      <c r="L14" s="36"/>
      <c r="M14" s="36">
        <v>0</v>
      </c>
      <c r="N14" s="36"/>
      <c r="O14" s="36">
        <v>0</v>
      </c>
      <c r="P14" s="36"/>
      <c r="Q14" s="36">
        <v>-39200</v>
      </c>
    </row>
    <row r="15" spans="1:17" s="23" customFormat="1" ht="23.1" customHeight="1">
      <c r="A15" s="7" t="s">
        <v>171</v>
      </c>
      <c r="B15" s="35"/>
      <c r="C15" s="36"/>
      <c r="D15" s="36"/>
      <c r="E15" s="36">
        <v>0</v>
      </c>
      <c r="F15" s="36"/>
      <c r="G15" s="36">
        <v>0</v>
      </c>
      <c r="H15" s="36"/>
      <c r="I15" s="36">
        <v>0</v>
      </c>
      <c r="J15" s="36"/>
      <c r="K15" s="36">
        <v>55951</v>
      </c>
      <c r="L15" s="36"/>
      <c r="M15" s="36">
        <v>0</v>
      </c>
      <c r="N15" s="36"/>
      <c r="O15" s="36">
        <v>0</v>
      </c>
      <c r="P15" s="36"/>
      <c r="Q15" s="36">
        <v>55951</v>
      </c>
    </row>
    <row r="16" spans="1:17" s="7" customFormat="1" ht="23.1" customHeight="1" thickBot="1">
      <c r="A16" s="14" t="s">
        <v>198</v>
      </c>
      <c r="B16" s="38"/>
      <c r="C16" s="14"/>
      <c r="D16" s="14"/>
      <c r="E16" s="18">
        <v>140000</v>
      </c>
      <c r="F16" s="16"/>
      <c r="G16" s="18">
        <v>146725</v>
      </c>
      <c r="H16" s="16"/>
      <c r="I16" s="18">
        <v>14000</v>
      </c>
      <c r="J16" s="16"/>
      <c r="K16" s="18">
        <v>69564</v>
      </c>
      <c r="L16" s="16"/>
      <c r="M16" s="18">
        <v>0</v>
      </c>
      <c r="N16" s="16"/>
      <c r="O16" s="18">
        <v>0</v>
      </c>
      <c r="P16" s="16"/>
      <c r="Q16" s="18">
        <v>370289</v>
      </c>
    </row>
    <row r="17" spans="1:17" s="23" customFormat="1" ht="23.1" customHeight="1" thickTop="1">
      <c r="A17" s="14"/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</row>
    <row r="18" spans="1:17" s="23" customFormat="1" ht="23.1" customHeight="1">
      <c r="A18" s="14" t="s">
        <v>178</v>
      </c>
      <c r="B18" s="35"/>
      <c r="C18" s="36"/>
      <c r="D18" s="36"/>
      <c r="E18" s="39">
        <v>140000</v>
      </c>
      <c r="F18" s="39"/>
      <c r="G18" s="39">
        <v>146725</v>
      </c>
      <c r="H18" s="39"/>
      <c r="I18" s="39">
        <v>14000</v>
      </c>
      <c r="J18" s="39"/>
      <c r="K18" s="39">
        <v>63097</v>
      </c>
      <c r="L18" s="39"/>
      <c r="M18" s="39">
        <v>0</v>
      </c>
      <c r="N18" s="39"/>
      <c r="O18" s="39">
        <v>0</v>
      </c>
      <c r="P18" s="36"/>
      <c r="Q18" s="36">
        <v>363822</v>
      </c>
    </row>
    <row r="19" spans="1:17" s="23" customFormat="1" ht="23.1" customHeight="1">
      <c r="A19" s="7" t="s">
        <v>189</v>
      </c>
      <c r="B19" s="35">
        <v>12</v>
      </c>
      <c r="C19" s="36"/>
      <c r="D19" s="36"/>
      <c r="E19" s="39">
        <v>0</v>
      </c>
      <c r="F19" s="39"/>
      <c r="G19" s="39">
        <v>0</v>
      </c>
      <c r="H19" s="39"/>
      <c r="I19" s="39">
        <v>0</v>
      </c>
      <c r="J19" s="39"/>
      <c r="K19" s="36">
        <v>-56000</v>
      </c>
      <c r="L19" s="39"/>
      <c r="M19" s="39">
        <v>0</v>
      </c>
      <c r="N19" s="39"/>
      <c r="O19" s="39">
        <v>0</v>
      </c>
      <c r="P19" s="36"/>
      <c r="Q19" s="36">
        <v>-56000</v>
      </c>
    </row>
    <row r="20" spans="1:17" s="23" customFormat="1" ht="23.1" customHeight="1">
      <c r="A20" s="7" t="s">
        <v>171</v>
      </c>
      <c r="B20" s="35"/>
      <c r="C20" s="36"/>
      <c r="D20" s="36"/>
      <c r="E20" s="39">
        <v>0</v>
      </c>
      <c r="F20" s="39"/>
      <c r="G20" s="39">
        <v>0</v>
      </c>
      <c r="H20" s="39"/>
      <c r="I20" s="39">
        <v>0</v>
      </c>
      <c r="J20" s="39"/>
      <c r="K20" s="39">
        <v>28220</v>
      </c>
      <c r="L20" s="39"/>
      <c r="M20" s="36">
        <v>0</v>
      </c>
      <c r="N20" s="39"/>
      <c r="O20" s="39">
        <v>0</v>
      </c>
      <c r="P20" s="36"/>
      <c r="Q20" s="36">
        <v>28220</v>
      </c>
    </row>
    <row r="21" spans="1:17" s="23" customFormat="1" ht="23.1" customHeight="1">
      <c r="A21" s="7" t="s">
        <v>176</v>
      </c>
      <c r="B21" s="35"/>
      <c r="C21" s="36"/>
      <c r="D21" s="36"/>
      <c r="E21" s="39">
        <v>0</v>
      </c>
      <c r="F21" s="39"/>
      <c r="G21" s="39">
        <v>0</v>
      </c>
      <c r="H21" s="39"/>
      <c r="I21" s="39">
        <v>0</v>
      </c>
      <c r="J21" s="39"/>
      <c r="K21" s="36">
        <v>-1566</v>
      </c>
      <c r="L21" s="39"/>
      <c r="M21" s="39">
        <v>0</v>
      </c>
      <c r="N21" s="39"/>
      <c r="O21" s="39">
        <v>0</v>
      </c>
      <c r="P21" s="36"/>
      <c r="Q21" s="36">
        <v>-1566</v>
      </c>
    </row>
    <row r="22" spans="1:17" s="23" customFormat="1" ht="23.1" customHeight="1" thickBot="1">
      <c r="A22" s="14" t="s">
        <v>199</v>
      </c>
      <c r="B22" s="35"/>
      <c r="C22" s="36"/>
      <c r="D22" s="36"/>
      <c r="E22" s="40">
        <v>140000</v>
      </c>
      <c r="F22" s="36"/>
      <c r="G22" s="40">
        <v>146725</v>
      </c>
      <c r="H22" s="36"/>
      <c r="I22" s="40">
        <v>14000</v>
      </c>
      <c r="J22" s="36"/>
      <c r="K22" s="40">
        <v>33751</v>
      </c>
      <c r="L22" s="36"/>
      <c r="M22" s="40">
        <v>0</v>
      </c>
      <c r="N22" s="36"/>
      <c r="O22" s="40">
        <v>0</v>
      </c>
      <c r="P22" s="36"/>
      <c r="Q22" s="40">
        <v>334476</v>
      </c>
    </row>
    <row r="23" spans="1:17" ht="23.1" customHeight="1" thickTop="1"/>
  </sheetData>
  <mergeCells count="4">
    <mergeCell ref="A3:F3"/>
    <mergeCell ref="E7:Q7"/>
    <mergeCell ref="M8:O8"/>
    <mergeCell ref="I11:K11"/>
  </mergeCells>
  <printOptions horizontalCentered="1"/>
  <pageMargins left="0.86614173228346503" right="0.31496062992126" top="0.66929133858267698" bottom="0.15748031496063" header="0.196850393700787" footer="0.196850393700787"/>
  <pageSetup paperSize="9" scale="80" firstPageNumber="7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0C5A4-594B-41FF-AD85-B3ECA3F9BC99}">
  <sheetPr>
    <pageSetUpPr fitToPage="1"/>
  </sheetPr>
  <dimension ref="A1:J75"/>
  <sheetViews>
    <sheetView view="pageBreakPreview" zoomScale="85" zoomScaleNormal="68" zoomScaleSheetLayoutView="85" workbookViewId="0">
      <selection activeCell="D19" sqref="D19"/>
    </sheetView>
  </sheetViews>
  <sheetFormatPr defaultColWidth="10.6640625" defaultRowHeight="24" customHeight="1"/>
  <cols>
    <col min="1" max="1" width="53.109375" style="46" customWidth="1"/>
    <col min="2" max="2" width="7.33203125" style="47" customWidth="1"/>
    <col min="3" max="3" width="1.109375" style="50" customWidth="1"/>
    <col min="4" max="4" width="11.109375" style="50" customWidth="1"/>
    <col min="5" max="5" width="1.109375" style="50" customWidth="1"/>
    <col min="6" max="6" width="11.109375" style="50" customWidth="1"/>
    <col min="7" max="7" width="1.109375" style="50" customWidth="1"/>
    <col min="8" max="8" width="11.109375" style="50" customWidth="1"/>
    <col min="9" max="9" width="1.109375" style="50" customWidth="1"/>
    <col min="10" max="10" width="11.109375" style="50" customWidth="1"/>
    <col min="11" max="16384" width="10.6640625" style="50"/>
  </cols>
  <sheetData>
    <row r="1" spans="1:10" ht="21" customHeight="1">
      <c r="B1" s="46"/>
      <c r="J1" s="5" t="s">
        <v>165</v>
      </c>
    </row>
    <row r="2" spans="1:10" ht="21" customHeight="1">
      <c r="B2" s="46"/>
      <c r="J2" s="5" t="s">
        <v>167</v>
      </c>
    </row>
    <row r="3" spans="1:10" s="59" customFormat="1" ht="20.399999999999999">
      <c r="A3" s="73" t="s">
        <v>0</v>
      </c>
      <c r="B3" s="73"/>
      <c r="C3" s="73"/>
      <c r="D3" s="73"/>
      <c r="E3" s="73"/>
      <c r="F3" s="73"/>
      <c r="G3" s="73"/>
      <c r="J3" s="94"/>
    </row>
    <row r="4" spans="1:10" s="59" customFormat="1" ht="20.399999999999999">
      <c r="A4" s="73" t="s">
        <v>126</v>
      </c>
      <c r="B4" s="73"/>
      <c r="C4" s="73"/>
      <c r="D4" s="73"/>
    </row>
    <row r="5" spans="1:10" s="59" customFormat="1" ht="20.399999999999999">
      <c r="A5" s="10" t="s">
        <v>200</v>
      </c>
      <c r="B5" s="73"/>
      <c r="C5" s="73"/>
      <c r="D5" s="73"/>
    </row>
    <row r="6" spans="1:10" ht="20.399999999999999">
      <c r="D6" s="140" t="s">
        <v>169</v>
      </c>
      <c r="E6" s="140"/>
      <c r="F6" s="140"/>
      <c r="G6" s="140"/>
      <c r="H6" s="140"/>
      <c r="I6" s="140"/>
      <c r="J6" s="140"/>
    </row>
    <row r="7" spans="1:10" ht="20.399999999999999">
      <c r="C7" s="68"/>
      <c r="D7" s="133" t="s">
        <v>2</v>
      </c>
      <c r="E7" s="133"/>
      <c r="F7" s="133"/>
      <c r="G7" s="63"/>
      <c r="H7" s="133" t="s">
        <v>3</v>
      </c>
      <c r="I7" s="133"/>
      <c r="J7" s="133"/>
    </row>
    <row r="8" spans="1:10" ht="20.399999999999999">
      <c r="B8" s="95" t="s">
        <v>5</v>
      </c>
      <c r="C8" s="68"/>
      <c r="D8" s="71">
        <v>2566</v>
      </c>
      <c r="E8" s="72"/>
      <c r="F8" s="71">
        <v>2565</v>
      </c>
      <c r="G8" s="72"/>
      <c r="H8" s="71">
        <v>2566</v>
      </c>
      <c r="I8" s="96"/>
      <c r="J8" s="71">
        <v>2565</v>
      </c>
    </row>
    <row r="9" spans="1:10" ht="20.399999999999999">
      <c r="A9" s="73" t="s">
        <v>127</v>
      </c>
      <c r="B9" s="69"/>
      <c r="C9" s="73"/>
      <c r="F9" s="74"/>
      <c r="J9" s="74"/>
    </row>
    <row r="10" spans="1:10" ht="19.8">
      <c r="A10" s="46" t="s">
        <v>177</v>
      </c>
      <c r="C10" s="46"/>
      <c r="D10" s="48">
        <v>72551</v>
      </c>
      <c r="E10" s="48">
        <v>0</v>
      </c>
      <c r="F10" s="48">
        <v>36742</v>
      </c>
      <c r="G10" s="48">
        <v>0</v>
      </c>
      <c r="H10" s="48">
        <v>70247</v>
      </c>
      <c r="I10" s="48">
        <v>0</v>
      </c>
      <c r="J10" s="48">
        <v>36233</v>
      </c>
    </row>
    <row r="11" spans="1:10" ht="20.399999999999999">
      <c r="A11" s="73" t="s">
        <v>128</v>
      </c>
      <c r="B11" s="69"/>
      <c r="C11" s="46"/>
      <c r="D11" s="48"/>
      <c r="E11" s="48"/>
      <c r="F11" s="48"/>
      <c r="G11" s="48"/>
      <c r="H11" s="48"/>
      <c r="I11" s="48"/>
      <c r="J11" s="48"/>
    </row>
    <row r="12" spans="1:10" ht="19.8">
      <c r="A12" s="46" t="s">
        <v>129</v>
      </c>
      <c r="C12" s="46"/>
      <c r="D12" s="48">
        <v>544</v>
      </c>
      <c r="E12" s="48"/>
      <c r="F12" s="48">
        <v>490</v>
      </c>
      <c r="G12" s="48"/>
      <c r="H12" s="48">
        <v>452</v>
      </c>
      <c r="I12" s="48"/>
      <c r="J12" s="48">
        <v>419</v>
      </c>
    </row>
    <row r="13" spans="1:10" ht="19.8">
      <c r="A13" s="46" t="s">
        <v>130</v>
      </c>
      <c r="C13" s="46"/>
      <c r="D13" s="48">
        <v>-29037</v>
      </c>
      <c r="E13" s="48"/>
      <c r="F13" s="48">
        <v>-20353</v>
      </c>
      <c r="G13" s="48"/>
      <c r="H13" s="48">
        <v>-24081</v>
      </c>
      <c r="I13" s="48"/>
      <c r="J13" s="48">
        <v>-17977</v>
      </c>
    </row>
    <row r="14" spans="1:10" ht="19.8">
      <c r="A14" s="46" t="s">
        <v>131</v>
      </c>
      <c r="C14" s="46"/>
      <c r="D14" s="48">
        <v>-5473</v>
      </c>
      <c r="E14" s="48"/>
      <c r="F14" s="48">
        <v>-13780</v>
      </c>
      <c r="G14" s="48"/>
      <c r="H14" s="48">
        <v>-4847</v>
      </c>
      <c r="I14" s="48"/>
      <c r="J14" s="48">
        <v>-11886</v>
      </c>
    </row>
    <row r="15" spans="1:10" ht="19.8">
      <c r="A15" s="46" t="s">
        <v>132</v>
      </c>
      <c r="C15" s="46"/>
      <c r="D15" s="48">
        <v>13521</v>
      </c>
      <c r="E15" s="48"/>
      <c r="F15" s="48">
        <v>-2445</v>
      </c>
      <c r="G15" s="48"/>
      <c r="H15" s="48">
        <v>17170</v>
      </c>
      <c r="I15" s="48"/>
      <c r="J15" s="48">
        <v>809</v>
      </c>
    </row>
    <row r="16" spans="1:10" ht="19.8">
      <c r="A16" s="46" t="s">
        <v>133</v>
      </c>
      <c r="C16" s="46"/>
      <c r="D16" s="48">
        <v>1639</v>
      </c>
      <c r="E16" s="48"/>
      <c r="F16" s="48">
        <v>-4627</v>
      </c>
      <c r="G16" s="48"/>
      <c r="H16" s="48">
        <v>2141</v>
      </c>
      <c r="I16" s="48"/>
      <c r="J16" s="97">
        <v>-2321</v>
      </c>
    </row>
    <row r="17" spans="1:10" ht="19.8">
      <c r="A17" s="46" t="s">
        <v>134</v>
      </c>
      <c r="C17" s="46"/>
      <c r="D17" s="48">
        <v>-6264</v>
      </c>
      <c r="E17" s="48"/>
      <c r="F17" s="48">
        <v>30976</v>
      </c>
      <c r="G17" s="48"/>
      <c r="H17" s="48">
        <v>-11830</v>
      </c>
      <c r="I17" s="48"/>
      <c r="J17" s="48">
        <v>27510</v>
      </c>
    </row>
    <row r="18" spans="1:10" ht="19.8">
      <c r="A18" s="46" t="s">
        <v>164</v>
      </c>
      <c r="C18" s="46"/>
      <c r="D18" s="48">
        <v>8270</v>
      </c>
      <c r="E18" s="48"/>
      <c r="F18" s="48">
        <v>17566</v>
      </c>
      <c r="G18" s="48"/>
      <c r="H18" s="48">
        <v>7736</v>
      </c>
      <c r="I18" s="48"/>
      <c r="J18" s="48">
        <v>15614</v>
      </c>
    </row>
    <row r="19" spans="1:10" ht="19.8">
      <c r="A19" s="46" t="s">
        <v>175</v>
      </c>
      <c r="C19" s="46"/>
      <c r="D19" s="48">
        <v>3895</v>
      </c>
      <c r="E19" s="48"/>
      <c r="F19" s="48">
        <v>-518</v>
      </c>
      <c r="G19" s="48"/>
      <c r="H19" s="48">
        <v>6090</v>
      </c>
      <c r="I19" s="48"/>
      <c r="J19" s="48">
        <v>190</v>
      </c>
    </row>
    <row r="20" spans="1:10" ht="19.8">
      <c r="A20" s="46" t="s">
        <v>135</v>
      </c>
      <c r="B20" s="47" t="s">
        <v>173</v>
      </c>
      <c r="C20" s="46"/>
      <c r="D20" s="48">
        <v>21113</v>
      </c>
      <c r="E20" s="48"/>
      <c r="F20" s="48">
        <v>18857</v>
      </c>
      <c r="G20" s="48"/>
      <c r="H20" s="48">
        <v>17576</v>
      </c>
      <c r="I20" s="48"/>
      <c r="J20" s="48">
        <v>15235</v>
      </c>
    </row>
    <row r="21" spans="1:10" ht="19.8">
      <c r="A21" s="46" t="s">
        <v>182</v>
      </c>
      <c r="B21" s="47" t="s">
        <v>188</v>
      </c>
      <c r="C21" s="46"/>
      <c r="D21" s="48">
        <v>0</v>
      </c>
      <c r="E21" s="48"/>
      <c r="F21" s="48">
        <v>772</v>
      </c>
      <c r="G21" s="48"/>
      <c r="H21" s="48">
        <v>-2099</v>
      </c>
      <c r="I21" s="48"/>
      <c r="J21" s="48">
        <v>1505</v>
      </c>
    </row>
    <row r="22" spans="1:10" ht="19.8">
      <c r="A22" s="46" t="s">
        <v>136</v>
      </c>
      <c r="B22" s="47">
        <v>6</v>
      </c>
      <c r="C22" s="46"/>
      <c r="D22" s="48">
        <v>274</v>
      </c>
      <c r="E22" s="48"/>
      <c r="F22" s="48">
        <v>946</v>
      </c>
      <c r="G22" s="48"/>
      <c r="H22" s="48">
        <v>238</v>
      </c>
      <c r="I22" s="48"/>
      <c r="J22" s="48">
        <v>802</v>
      </c>
    </row>
    <row r="23" spans="1:10" ht="19.8">
      <c r="A23" s="46" t="s">
        <v>137</v>
      </c>
      <c r="C23" s="46"/>
      <c r="D23" s="48">
        <v>5534</v>
      </c>
      <c r="E23" s="48"/>
      <c r="F23" s="48">
        <v>6152</v>
      </c>
      <c r="G23" s="48"/>
      <c r="H23" s="48">
        <v>4615</v>
      </c>
      <c r="I23" s="48"/>
      <c r="J23" s="48">
        <v>5998</v>
      </c>
    </row>
    <row r="24" spans="1:10" ht="19.8">
      <c r="A24" s="46" t="s">
        <v>138</v>
      </c>
      <c r="C24" s="46"/>
      <c r="D24" s="48">
        <v>-290</v>
      </c>
      <c r="E24" s="48"/>
      <c r="F24" s="48">
        <v>-1514</v>
      </c>
      <c r="G24" s="48"/>
      <c r="H24" s="48">
        <v>-290</v>
      </c>
      <c r="I24" s="48"/>
      <c r="J24" s="48">
        <v>-1508</v>
      </c>
    </row>
    <row r="25" spans="1:10" ht="19.8">
      <c r="A25" s="46" t="s">
        <v>139</v>
      </c>
      <c r="B25" s="47">
        <v>4</v>
      </c>
      <c r="C25" s="46"/>
      <c r="D25" s="48">
        <v>-1269</v>
      </c>
      <c r="E25" s="48"/>
      <c r="F25" s="48">
        <v>1126</v>
      </c>
      <c r="G25" s="48"/>
      <c r="H25" s="48">
        <v>-1192</v>
      </c>
      <c r="I25" s="48"/>
      <c r="J25" s="48">
        <v>1438</v>
      </c>
    </row>
    <row r="26" spans="1:10" ht="19.8">
      <c r="A26" s="46" t="s">
        <v>140</v>
      </c>
      <c r="C26" s="46"/>
      <c r="D26" s="48"/>
      <c r="E26" s="48"/>
      <c r="F26" s="48"/>
      <c r="G26" s="48"/>
      <c r="H26" s="48"/>
      <c r="I26" s="48"/>
      <c r="J26" s="48"/>
    </row>
    <row r="27" spans="1:10" ht="19.8">
      <c r="A27" s="46" t="s">
        <v>141</v>
      </c>
      <c r="B27" s="47">
        <v>9</v>
      </c>
      <c r="C27" s="46"/>
      <c r="D27" s="48">
        <v>-3874</v>
      </c>
      <c r="E27" s="48"/>
      <c r="F27" s="48">
        <v>0</v>
      </c>
      <c r="G27" s="48"/>
      <c r="H27" s="48">
        <v>-3865</v>
      </c>
      <c r="I27" s="48"/>
      <c r="J27" s="48">
        <v>0</v>
      </c>
    </row>
    <row r="28" spans="1:10" ht="19.8" hidden="1">
      <c r="A28" s="46" t="s">
        <v>142</v>
      </c>
      <c r="C28" s="46"/>
      <c r="D28" s="48"/>
      <c r="E28" s="48"/>
      <c r="F28" s="48"/>
      <c r="G28" s="48"/>
      <c r="H28" s="48"/>
      <c r="I28" s="48"/>
      <c r="J28" s="48"/>
    </row>
    <row r="29" spans="1:10" ht="19.8">
      <c r="A29" s="46" t="s">
        <v>143</v>
      </c>
      <c r="C29" s="46"/>
      <c r="D29" s="48">
        <v>-2805</v>
      </c>
      <c r="E29" s="48"/>
      <c r="F29" s="48">
        <v>-465</v>
      </c>
      <c r="G29" s="48"/>
      <c r="H29" s="48">
        <v>-3615</v>
      </c>
      <c r="I29" s="48"/>
      <c r="J29" s="48">
        <v>-756</v>
      </c>
    </row>
    <row r="30" spans="1:10" ht="19.8">
      <c r="A30" s="46" t="s">
        <v>144</v>
      </c>
      <c r="B30" s="47" t="s">
        <v>191</v>
      </c>
      <c r="C30" s="46"/>
      <c r="D30" s="48">
        <v>439</v>
      </c>
      <c r="E30" s="48"/>
      <c r="F30" s="48">
        <v>147</v>
      </c>
      <c r="G30" s="48"/>
      <c r="H30" s="48">
        <v>379</v>
      </c>
      <c r="I30" s="48"/>
      <c r="J30" s="48">
        <v>130</v>
      </c>
    </row>
    <row r="31" spans="1:10" ht="20.399999999999999">
      <c r="A31" s="73" t="s">
        <v>145</v>
      </c>
      <c r="B31" s="69"/>
      <c r="C31" s="46"/>
      <c r="D31" s="98">
        <v>78768</v>
      </c>
      <c r="E31" s="48">
        <v>0</v>
      </c>
      <c r="F31" s="98">
        <v>70072</v>
      </c>
      <c r="G31" s="48">
        <v>0</v>
      </c>
      <c r="H31" s="98">
        <v>74825</v>
      </c>
      <c r="I31" s="48">
        <v>0</v>
      </c>
      <c r="J31" s="98">
        <v>71435</v>
      </c>
    </row>
    <row r="32" spans="1:10" ht="19.8">
      <c r="A32" s="46" t="s">
        <v>146</v>
      </c>
      <c r="C32" s="46"/>
      <c r="D32" s="48">
        <v>1548</v>
      </c>
      <c r="E32" s="48"/>
      <c r="F32" s="48">
        <v>0</v>
      </c>
      <c r="G32" s="48"/>
      <c r="H32" s="48">
        <v>1539</v>
      </c>
      <c r="I32" s="48"/>
      <c r="J32" s="48">
        <v>0</v>
      </c>
    </row>
    <row r="33" spans="1:10" ht="19.8">
      <c r="A33" s="46" t="s">
        <v>147</v>
      </c>
      <c r="C33" s="46"/>
      <c r="D33" s="48">
        <v>-15022</v>
      </c>
      <c r="E33" s="48"/>
      <c r="F33" s="48">
        <v>-12427</v>
      </c>
      <c r="G33" s="48"/>
      <c r="H33" s="48">
        <v>-14158</v>
      </c>
      <c r="I33" s="48"/>
      <c r="J33" s="48">
        <v>-15210</v>
      </c>
    </row>
    <row r="34" spans="1:10" ht="19.8">
      <c r="A34" s="46" t="s">
        <v>184</v>
      </c>
      <c r="C34" s="46"/>
      <c r="D34" s="48"/>
      <c r="E34" s="48"/>
      <c r="F34" s="48"/>
      <c r="G34" s="48"/>
      <c r="H34" s="48"/>
      <c r="I34" s="48"/>
      <c r="J34" s="48"/>
    </row>
    <row r="35" spans="1:10" ht="19.8">
      <c r="A35" s="46" t="s">
        <v>185</v>
      </c>
      <c r="C35" s="46"/>
      <c r="D35" s="48">
        <v>-875</v>
      </c>
      <c r="E35" s="48"/>
      <c r="F35" s="48">
        <v>-1425</v>
      </c>
      <c r="G35" s="48"/>
      <c r="H35" s="48">
        <v>-786</v>
      </c>
      <c r="I35" s="48"/>
      <c r="J35" s="48">
        <v>-1426</v>
      </c>
    </row>
    <row r="36" spans="1:10" ht="20.399999999999999">
      <c r="A36" s="73" t="s">
        <v>148</v>
      </c>
      <c r="B36" s="69"/>
      <c r="C36" s="46"/>
      <c r="D36" s="100">
        <v>64419</v>
      </c>
      <c r="E36" s="130"/>
      <c r="F36" s="100">
        <v>56220</v>
      </c>
      <c r="G36" s="130"/>
      <c r="H36" s="100">
        <v>61420</v>
      </c>
      <c r="I36" s="130"/>
      <c r="J36" s="100">
        <v>54799</v>
      </c>
    </row>
    <row r="37" spans="1:10" ht="20.399999999999999">
      <c r="A37" s="73"/>
      <c r="B37" s="69"/>
      <c r="C37" s="46"/>
      <c r="D37" s="130"/>
      <c r="E37" s="48"/>
      <c r="F37" s="130"/>
      <c r="G37" s="48"/>
      <c r="H37" s="130"/>
      <c r="I37" s="48"/>
      <c r="J37" s="130"/>
    </row>
    <row r="38" spans="1:10" ht="20.399999999999999">
      <c r="A38" s="73" t="s">
        <v>149</v>
      </c>
      <c r="B38" s="69"/>
      <c r="C38" s="73"/>
      <c r="D38" s="68"/>
      <c r="F38" s="74"/>
      <c r="H38" s="68"/>
      <c r="I38" s="68"/>
      <c r="J38" s="74"/>
    </row>
    <row r="39" spans="1:10" ht="19.8">
      <c r="A39" s="46" t="s">
        <v>150</v>
      </c>
      <c r="B39" s="47">
        <v>9</v>
      </c>
      <c r="C39" s="46"/>
      <c r="D39" s="48">
        <v>6424</v>
      </c>
      <c r="E39" s="48"/>
      <c r="F39" s="48">
        <v>8</v>
      </c>
      <c r="G39" s="48"/>
      <c r="H39" s="48">
        <v>6415</v>
      </c>
      <c r="I39" s="48"/>
      <c r="J39" s="48">
        <v>0</v>
      </c>
    </row>
    <row r="40" spans="1:10" ht="19.8">
      <c r="A40" s="46" t="s">
        <v>151</v>
      </c>
      <c r="B40" s="47">
        <v>9</v>
      </c>
      <c r="C40" s="46"/>
      <c r="D40" s="48">
        <v>-10489</v>
      </c>
      <c r="E40" s="48"/>
      <c r="F40" s="48">
        <v>-27252</v>
      </c>
      <c r="G40" s="48"/>
      <c r="H40" s="48">
        <v>-8351</v>
      </c>
      <c r="I40" s="48"/>
      <c r="J40" s="48">
        <v>-26342</v>
      </c>
    </row>
    <row r="41" spans="1:10" ht="19.8">
      <c r="A41" s="46" t="s">
        <v>152</v>
      </c>
      <c r="B41" s="47">
        <v>11</v>
      </c>
      <c r="C41" s="46"/>
      <c r="D41" s="48">
        <v>-2882</v>
      </c>
      <c r="E41" s="48"/>
      <c r="F41" s="48">
        <v>-5464</v>
      </c>
      <c r="G41" s="48"/>
      <c r="H41" s="48">
        <v>-2774</v>
      </c>
      <c r="I41" s="48"/>
      <c r="J41" s="48">
        <v>-5341</v>
      </c>
    </row>
    <row r="42" spans="1:10" ht="19.8">
      <c r="A42" s="46" t="s">
        <v>201</v>
      </c>
      <c r="B42" s="47">
        <v>3</v>
      </c>
      <c r="C42" s="46"/>
      <c r="D42" s="48">
        <v>0</v>
      </c>
      <c r="E42" s="48"/>
      <c r="F42" s="48">
        <v>0</v>
      </c>
      <c r="G42" s="48"/>
      <c r="H42" s="48">
        <v>-6000</v>
      </c>
      <c r="I42" s="48"/>
      <c r="J42" s="48">
        <v>-186</v>
      </c>
    </row>
    <row r="43" spans="1:10" ht="19.8">
      <c r="A43" s="46" t="s">
        <v>153</v>
      </c>
      <c r="C43" s="46"/>
      <c r="D43" s="48"/>
      <c r="E43" s="48"/>
      <c r="F43" s="48"/>
      <c r="G43" s="48"/>
      <c r="H43" s="48"/>
      <c r="I43" s="48"/>
      <c r="J43" s="48"/>
    </row>
    <row r="44" spans="1:10" ht="19.8">
      <c r="A44" s="46" t="s">
        <v>154</v>
      </c>
      <c r="B44" s="47">
        <v>3</v>
      </c>
      <c r="C44" s="46"/>
      <c r="D44" s="48">
        <v>0</v>
      </c>
      <c r="E44" s="48"/>
      <c r="F44" s="48">
        <v>0</v>
      </c>
      <c r="G44" s="48"/>
      <c r="H44" s="48">
        <v>85</v>
      </c>
      <c r="I44" s="48"/>
      <c r="J44" s="48">
        <v>6538</v>
      </c>
    </row>
    <row r="45" spans="1:10" ht="19.8">
      <c r="A45" s="46" t="s">
        <v>146</v>
      </c>
      <c r="B45" s="47">
        <v>3</v>
      </c>
      <c r="C45" s="46"/>
      <c r="D45" s="48">
        <v>0</v>
      </c>
      <c r="E45" s="48"/>
      <c r="F45" s="48">
        <v>0</v>
      </c>
      <c r="G45" s="48"/>
      <c r="H45" s="48">
        <v>9</v>
      </c>
      <c r="I45" s="48"/>
      <c r="J45" s="48">
        <v>344</v>
      </c>
    </row>
    <row r="46" spans="1:10" ht="19.8">
      <c r="A46" s="46" t="s">
        <v>183</v>
      </c>
      <c r="C46" s="46"/>
      <c r="D46" s="48">
        <v>55678</v>
      </c>
      <c r="E46" s="48"/>
      <c r="F46" s="48">
        <v>-140600</v>
      </c>
      <c r="G46" s="48"/>
      <c r="H46" s="48">
        <v>55678</v>
      </c>
      <c r="I46" s="48"/>
      <c r="J46" s="48">
        <v>-140600</v>
      </c>
    </row>
    <row r="47" spans="1:10" ht="20.399999999999999">
      <c r="A47" s="73" t="s">
        <v>155</v>
      </c>
      <c r="B47" s="69"/>
      <c r="C47" s="46"/>
      <c r="D47" s="100">
        <v>48731</v>
      </c>
      <c r="E47" s="130"/>
      <c r="F47" s="100">
        <v>-173308</v>
      </c>
      <c r="G47" s="130"/>
      <c r="H47" s="100">
        <v>45062</v>
      </c>
      <c r="I47" s="130"/>
      <c r="J47" s="100">
        <v>-165587</v>
      </c>
    </row>
    <row r="48" spans="1:10" ht="7.8" customHeight="1">
      <c r="A48" s="73"/>
      <c r="B48" s="69"/>
      <c r="C48" s="46"/>
      <c r="D48" s="130"/>
      <c r="E48" s="48"/>
      <c r="F48" s="130"/>
      <c r="G48" s="48"/>
      <c r="H48" s="130"/>
      <c r="I48" s="48"/>
      <c r="J48" s="130"/>
    </row>
    <row r="49" spans="1:10" ht="21" customHeight="1">
      <c r="B49" s="46"/>
      <c r="J49" s="5" t="s">
        <v>165</v>
      </c>
    </row>
    <row r="50" spans="1:10" ht="21" customHeight="1">
      <c r="B50" s="46"/>
      <c r="J50" s="5" t="s">
        <v>167</v>
      </c>
    </row>
    <row r="51" spans="1:10" s="59" customFormat="1" ht="20.399999999999999">
      <c r="A51" s="73" t="str">
        <f>+A3</f>
        <v>บริษัท แอพพลิแคด จำกัด (มหาชน) และบริษัทย่อย</v>
      </c>
      <c r="B51" s="73"/>
      <c r="C51" s="73"/>
      <c r="D51" s="73"/>
      <c r="J51" s="94"/>
    </row>
    <row r="52" spans="1:10" s="59" customFormat="1" ht="20.399999999999999">
      <c r="A52" s="73" t="s">
        <v>156</v>
      </c>
      <c r="B52" s="73"/>
      <c r="C52" s="73"/>
      <c r="D52" s="73"/>
    </row>
    <row r="53" spans="1:10" s="59" customFormat="1" ht="20.399999999999999">
      <c r="A53" s="73" t="str">
        <f>+A5</f>
        <v>สำหรับงวดเก้าเดือนสิ้นสุดวันที่ 30 กันยายน 2566</v>
      </c>
      <c r="B53" s="73"/>
      <c r="C53" s="73"/>
      <c r="D53" s="73"/>
    </row>
    <row r="54" spans="1:10" ht="20.399999999999999">
      <c r="D54" s="140" t="str">
        <f>+D6</f>
        <v>(หน่วย : พันบาท)</v>
      </c>
      <c r="E54" s="140"/>
      <c r="F54" s="140"/>
      <c r="G54" s="140"/>
      <c r="H54" s="140"/>
      <c r="I54" s="140"/>
      <c r="J54" s="140"/>
    </row>
    <row r="55" spans="1:10" ht="20.399999999999999">
      <c r="C55" s="93"/>
      <c r="D55" s="131" t="str">
        <f>+D7</f>
        <v>งบการเงินรวม</v>
      </c>
      <c r="E55" s="131"/>
      <c r="F55" s="131"/>
      <c r="G55" s="63"/>
      <c r="H55" s="131" t="str">
        <f>+H7</f>
        <v>งบการเงินเฉพาะกิจการ</v>
      </c>
      <c r="I55" s="131"/>
      <c r="J55" s="131"/>
    </row>
    <row r="56" spans="1:10" ht="20.399999999999999">
      <c r="B56" s="95" t="s">
        <v>5</v>
      </c>
      <c r="C56" s="93"/>
      <c r="D56" s="71">
        <v>2566</v>
      </c>
      <c r="E56" s="67"/>
      <c r="F56" s="71">
        <v>2565</v>
      </c>
      <c r="G56" s="63"/>
      <c r="H56" s="71">
        <v>2566</v>
      </c>
      <c r="I56" s="67"/>
      <c r="J56" s="71">
        <v>2565</v>
      </c>
    </row>
    <row r="57" spans="1:10" ht="20.399999999999999">
      <c r="A57" s="73" t="s">
        <v>157</v>
      </c>
      <c r="C57" s="73"/>
      <c r="D57" s="48"/>
      <c r="E57" s="48"/>
      <c r="F57" s="48"/>
      <c r="G57" s="48"/>
      <c r="H57" s="48"/>
      <c r="I57" s="48"/>
      <c r="J57" s="48"/>
    </row>
    <row r="58" spans="1:10" ht="20.399999999999999">
      <c r="A58" s="7" t="s">
        <v>172</v>
      </c>
      <c r="C58" s="73"/>
      <c r="D58" s="48">
        <v>-545</v>
      </c>
      <c r="E58" s="48"/>
      <c r="F58" s="48">
        <v>-490</v>
      </c>
      <c r="G58" s="48"/>
      <c r="H58" s="48">
        <v>-451</v>
      </c>
      <c r="I58" s="48"/>
      <c r="J58" s="48">
        <v>-420</v>
      </c>
    </row>
    <row r="59" spans="1:10" ht="20.399999999999999">
      <c r="A59" s="7" t="s">
        <v>190</v>
      </c>
      <c r="B59" s="47">
        <v>12</v>
      </c>
      <c r="C59" s="73"/>
      <c r="D59" s="48">
        <v>-39200</v>
      </c>
      <c r="E59" s="48"/>
      <c r="F59" s="48">
        <v>-56000</v>
      </c>
      <c r="G59" s="48"/>
      <c r="H59" s="48">
        <v>-39200</v>
      </c>
      <c r="I59" s="48"/>
      <c r="J59" s="48">
        <v>-56000</v>
      </c>
    </row>
    <row r="60" spans="1:10" ht="20.399999999999999">
      <c r="A60" s="7" t="s">
        <v>158</v>
      </c>
      <c r="C60" s="73"/>
      <c r="D60" s="48">
        <v>-3488</v>
      </c>
      <c r="E60" s="48"/>
      <c r="F60" s="48">
        <v>-3556</v>
      </c>
      <c r="G60" s="48"/>
      <c r="H60" s="48">
        <v>-2613</v>
      </c>
      <c r="I60" s="48"/>
      <c r="J60" s="48">
        <v>-2659</v>
      </c>
    </row>
    <row r="61" spans="1:10" ht="20.399999999999999">
      <c r="A61" s="73" t="s">
        <v>159</v>
      </c>
      <c r="B61" s="69"/>
      <c r="C61" s="46"/>
      <c r="D61" s="100">
        <v>-43233</v>
      </c>
      <c r="E61" s="48"/>
      <c r="F61" s="100">
        <v>-60046</v>
      </c>
      <c r="G61" s="48"/>
      <c r="H61" s="100">
        <v>-42264</v>
      </c>
      <c r="I61" s="48"/>
      <c r="J61" s="100">
        <v>-59079</v>
      </c>
    </row>
    <row r="62" spans="1:10" ht="20.399999999999999">
      <c r="A62" s="73" t="s">
        <v>160</v>
      </c>
      <c r="B62" s="69"/>
      <c r="C62" s="46"/>
      <c r="D62" s="98"/>
      <c r="E62" s="48"/>
      <c r="F62" s="98"/>
      <c r="G62" s="48"/>
      <c r="H62" s="48"/>
      <c r="I62" s="48"/>
      <c r="J62" s="98"/>
    </row>
    <row r="63" spans="1:10" ht="20.399999999999999">
      <c r="A63" s="73" t="s">
        <v>161</v>
      </c>
      <c r="B63" s="69"/>
      <c r="C63" s="46"/>
      <c r="D63" s="48">
        <v>69917</v>
      </c>
      <c r="E63" s="48"/>
      <c r="F63" s="48">
        <v>-177134</v>
      </c>
      <c r="G63" s="48"/>
      <c r="H63" s="48">
        <v>64218</v>
      </c>
      <c r="I63" s="48"/>
      <c r="J63" s="48">
        <v>-169867</v>
      </c>
    </row>
    <row r="64" spans="1:10" ht="19.8">
      <c r="A64" s="46" t="s">
        <v>162</v>
      </c>
      <c r="C64" s="46"/>
      <c r="D64" s="81">
        <v>17</v>
      </c>
      <c r="E64" s="48"/>
      <c r="F64" s="81">
        <v>-182</v>
      </c>
      <c r="G64" s="48"/>
      <c r="H64" s="81">
        <v>0</v>
      </c>
      <c r="I64" s="48"/>
      <c r="J64" s="81">
        <v>0</v>
      </c>
    </row>
    <row r="65" spans="1:10" ht="20.399999999999999">
      <c r="A65" s="73" t="s">
        <v>160</v>
      </c>
      <c r="B65" s="69"/>
      <c r="C65" s="46"/>
      <c r="D65" s="48">
        <v>69934</v>
      </c>
      <c r="E65" s="48"/>
      <c r="F65" s="48">
        <v>-177316</v>
      </c>
      <c r="G65" s="48"/>
      <c r="H65" s="48">
        <v>64218</v>
      </c>
      <c r="I65" s="48"/>
      <c r="J65" s="48">
        <v>-169867</v>
      </c>
    </row>
    <row r="66" spans="1:10" ht="20.399999999999999">
      <c r="A66" s="73" t="s">
        <v>186</v>
      </c>
      <c r="B66" s="69"/>
      <c r="C66" s="46"/>
      <c r="D66" s="48">
        <v>166237</v>
      </c>
      <c r="E66" s="48"/>
      <c r="F66" s="48">
        <v>360825</v>
      </c>
      <c r="G66" s="48"/>
      <c r="H66" s="48">
        <v>159345</v>
      </c>
      <c r="I66" s="48"/>
      <c r="J66" s="48">
        <v>346675</v>
      </c>
    </row>
    <row r="67" spans="1:10" ht="21" thickBot="1">
      <c r="A67" s="73" t="s">
        <v>187</v>
      </c>
      <c r="B67" s="69"/>
      <c r="C67" s="46"/>
      <c r="D67" s="99">
        <v>236171</v>
      </c>
      <c r="E67" s="48"/>
      <c r="F67" s="99">
        <v>183509</v>
      </c>
      <c r="G67" s="48"/>
      <c r="H67" s="99">
        <v>223563</v>
      </c>
      <c r="I67" s="48"/>
      <c r="J67" s="99">
        <v>176808</v>
      </c>
    </row>
    <row r="68" spans="1:10" ht="24" customHeight="1" thickTop="1">
      <c r="D68" s="4"/>
      <c r="E68" s="101"/>
      <c r="F68" s="4"/>
      <c r="G68" s="101"/>
      <c r="H68" s="4"/>
      <c r="I68" s="4"/>
      <c r="J68" s="4"/>
    </row>
    <row r="69" spans="1:10" ht="24" customHeight="1">
      <c r="A69" s="73" t="s">
        <v>163</v>
      </c>
      <c r="B69" s="69"/>
      <c r="D69" s="4"/>
      <c r="E69" s="101"/>
      <c r="F69" s="4"/>
      <c r="G69" s="101"/>
      <c r="H69" s="4"/>
      <c r="I69" s="76"/>
      <c r="J69" s="4"/>
    </row>
    <row r="70" spans="1:10" ht="24" customHeight="1">
      <c r="A70" s="46" t="s">
        <v>192</v>
      </c>
      <c r="D70" s="4"/>
      <c r="E70" s="101"/>
      <c r="F70" s="4"/>
      <c r="G70" s="101"/>
      <c r="H70" s="4"/>
      <c r="I70" s="76"/>
      <c r="J70" s="4"/>
    </row>
    <row r="71" spans="1:10" ht="24" customHeight="1">
      <c r="A71" s="46" t="s">
        <v>193</v>
      </c>
      <c r="D71" s="4"/>
      <c r="E71" s="101"/>
      <c r="F71" s="4"/>
      <c r="G71" s="101"/>
      <c r="H71" s="4"/>
      <c r="I71" s="76"/>
      <c r="J71" s="4"/>
    </row>
    <row r="72" spans="1:10" ht="24" customHeight="1">
      <c r="A72" s="49" t="s">
        <v>205</v>
      </c>
      <c r="D72" s="4"/>
      <c r="E72" s="101"/>
      <c r="F72" s="4"/>
      <c r="G72" s="101"/>
      <c r="H72" s="4"/>
      <c r="I72" s="76"/>
      <c r="J72" s="4"/>
    </row>
    <row r="73" spans="1:10" ht="24" customHeight="1">
      <c r="A73" s="49" t="s">
        <v>207</v>
      </c>
    </row>
    <row r="74" spans="1:10" ht="24" customHeight="1">
      <c r="A74" s="49" t="s">
        <v>208</v>
      </c>
    </row>
    <row r="75" spans="1:10" ht="24" customHeight="1">
      <c r="A75" s="49" t="s">
        <v>209</v>
      </c>
    </row>
  </sheetData>
  <mergeCells count="6">
    <mergeCell ref="D6:J6"/>
    <mergeCell ref="D7:F7"/>
    <mergeCell ref="H7:J7"/>
    <mergeCell ref="D54:J54"/>
    <mergeCell ref="D55:F55"/>
    <mergeCell ref="H55:J55"/>
  </mergeCells>
  <pageMargins left="0.86614173228346503" right="0.59055118110236204" top="0.66929133858267698" bottom="0.15748031496063" header="0.196850393700787" footer="0.196850393700787"/>
  <pageSetup paperSize="9" scale="79" firstPageNumber="8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New,Regular"&amp;14&amp;P&amp;16       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(3M)</vt:lpstr>
      <vt:lpstr>PL (9M)</vt:lpstr>
      <vt:lpstr>CE</vt:lpstr>
      <vt:lpstr>Separate </vt:lpstr>
      <vt:lpstr>CF</vt:lpstr>
      <vt:lpstr>BS!Print_Area</vt:lpstr>
      <vt:lpstr>CE!Print_Area</vt:lpstr>
      <vt:lpstr>CF!Print_Area</vt:lpstr>
      <vt:lpstr>'PL (3M)'!Print_Area</vt:lpstr>
      <vt:lpstr>'PL (9M)'!Print_Area</vt:lpstr>
      <vt:lpstr>'Separate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Wuttipong</dc:creator>
  <cp:lastModifiedBy>Namwan</cp:lastModifiedBy>
  <cp:lastPrinted>2023-11-03T10:04:39Z</cp:lastPrinted>
  <dcterms:created xsi:type="dcterms:W3CDTF">2022-02-14T06:27:29Z</dcterms:created>
  <dcterms:modified xsi:type="dcterms:W3CDTF">2023-11-03T10:05:13Z</dcterms:modified>
</cp:coreProperties>
</file>