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leela_kpmg_co_th/Documents/CRC/CRC Conso 2023/Q323/1.FS/2.Draft all version/1108/"/>
    </mc:Choice>
  </mc:AlternateContent>
  <xr:revisionPtr revIDLastSave="453" documentId="13_ncr:1_{F7E4FF8B-AF82-4EC5-A022-6442BEDA4917}" xr6:coauthVersionLast="47" xr6:coauthVersionMax="47" xr10:uidLastSave="{822FDC84-22FB-4E30-8C51-A6D1A9D05331}"/>
  <bookViews>
    <workbookView xWindow="-110" yWindow="-110" windowWidth="19420" windowHeight="10420" tabRatio="721" xr2:uid="{00000000-000D-0000-FFFF-FFFF00000000}"/>
  </bookViews>
  <sheets>
    <sheet name="SFP (3-5)" sheetId="19" r:id="rId1"/>
    <sheet name="SOCI (6-9)" sheetId="17" r:id="rId2"/>
    <sheet name="SCE-Conso (10-11)" sheetId="5" r:id="rId3"/>
    <sheet name="SCE-Separate (12)" sheetId="18" r:id="rId4"/>
    <sheet name="SCF (13-15)" sheetId="6" r:id="rId5"/>
  </sheets>
  <definedNames>
    <definedName name="_Hlk120336604" localSheetId="4">'SCF (13-15)'!#REF!</definedName>
    <definedName name="_xlnm.Print_Area" localSheetId="2">'SCE-Conso (10-11)'!$A$1:$AE$69</definedName>
    <definedName name="_xlnm.Print_Area" localSheetId="3">'SCE-Separate (12)'!$A$1:$R$41</definedName>
    <definedName name="_xlnm.Print_Area" localSheetId="4">'SCF (13-15)'!$A$1:$H$122</definedName>
    <definedName name="_xlnm.Print_Area" localSheetId="0">'SFP (3-5)'!$A$1:$J$98</definedName>
    <definedName name="_xlnm.Print_Area" localSheetId="1">'SOCI (6-9)'!$A$1:$J$151</definedName>
    <definedName name="Z_A3B3E038_AAE0_4F24_B01A_BCF5B017EAC3_.wvu.PrintArea" localSheetId="2" hidden="1">'SCE-Conso (10-11)'!$A$1:$AA$11</definedName>
    <definedName name="Z_A3B3E038_AAE0_4F24_B01A_BCF5B017EAC3_.wvu.PrintArea" localSheetId="3" hidden="1">'SCE-Separate (12)'!$A$1:$R$11</definedName>
    <definedName name="Z_A3B3E038_AAE0_4F24_B01A_BCF5B017EAC3_.wvu.PrintArea" localSheetId="4" hidden="1">'SCF (13-15)'!$A$1:$H$120</definedName>
    <definedName name="Z_A3B3E038_AAE0_4F24_B01A_BCF5B017EAC3_.wvu.PrintArea" localSheetId="1" hidden="1">'SOCI (6-9)'!$A$1:$J$76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51" i="5" l="1"/>
  <c r="B78" i="6" l="1"/>
  <c r="H78" i="6" l="1"/>
  <c r="F78" i="6"/>
  <c r="D78" i="6"/>
  <c r="H103" i="6"/>
  <c r="F103" i="6"/>
  <c r="D103" i="6"/>
  <c r="B103" i="6"/>
  <c r="B19" i="6" l="1"/>
  <c r="B12" i="6"/>
  <c r="N23" i="18" l="1"/>
  <c r="L23" i="18"/>
  <c r="H23" i="18"/>
  <c r="F23" i="18"/>
  <c r="D23" i="18"/>
  <c r="P22" i="18"/>
  <c r="R22" i="18" s="1"/>
  <c r="P18" i="18"/>
  <c r="N18" i="18"/>
  <c r="L18" i="18"/>
  <c r="J18" i="18"/>
  <c r="H18" i="18"/>
  <c r="F18" i="18"/>
  <c r="D18" i="18"/>
  <c r="R17" i="18"/>
  <c r="R18" i="18" s="1"/>
  <c r="W30" i="5"/>
  <c r="U30" i="5"/>
  <c r="S30" i="5"/>
  <c r="Q30" i="5"/>
  <c r="O30" i="5"/>
  <c r="K30" i="5"/>
  <c r="I30" i="5"/>
  <c r="G30" i="5"/>
  <c r="E30" i="5"/>
  <c r="C30" i="5"/>
  <c r="Y29" i="5"/>
  <c r="AA29" i="5" s="1"/>
  <c r="Y28" i="5"/>
  <c r="AC23" i="5"/>
  <c r="W23" i="5"/>
  <c r="U23" i="5"/>
  <c r="S23" i="5"/>
  <c r="Q23" i="5"/>
  <c r="O23" i="5"/>
  <c r="M23" i="5"/>
  <c r="K23" i="5"/>
  <c r="I23" i="5"/>
  <c r="G23" i="5"/>
  <c r="E23" i="5"/>
  <c r="C23" i="5"/>
  <c r="Y22" i="5"/>
  <c r="Y21" i="5"/>
  <c r="AC18" i="5"/>
  <c r="W18" i="5"/>
  <c r="U18" i="5"/>
  <c r="S18" i="5"/>
  <c r="Q18" i="5"/>
  <c r="O18" i="5"/>
  <c r="M18" i="5"/>
  <c r="K18" i="5"/>
  <c r="I18" i="5"/>
  <c r="G18" i="5"/>
  <c r="E18" i="5"/>
  <c r="C18" i="5"/>
  <c r="Y17" i="5"/>
  <c r="AA13" i="5"/>
  <c r="J148" i="17"/>
  <c r="F148" i="17"/>
  <c r="J143" i="17"/>
  <c r="F143" i="17"/>
  <c r="F136" i="17"/>
  <c r="F127" i="17"/>
  <c r="J136" i="17"/>
  <c r="H136" i="17"/>
  <c r="H127" i="17"/>
  <c r="J127" i="17"/>
  <c r="J104" i="17"/>
  <c r="H104" i="17"/>
  <c r="F104" i="17"/>
  <c r="D95" i="17"/>
  <c r="J52" i="17"/>
  <c r="H52" i="17"/>
  <c r="J95" i="17"/>
  <c r="F95" i="17"/>
  <c r="J72" i="17"/>
  <c r="F72" i="17"/>
  <c r="J67" i="17"/>
  <c r="F67" i="17"/>
  <c r="J60" i="17"/>
  <c r="J137" i="17" l="1"/>
  <c r="J106" i="17"/>
  <c r="J109" i="17" s="1"/>
  <c r="S25" i="5"/>
  <c r="AC30" i="5"/>
  <c r="E25" i="5"/>
  <c r="U25" i="5"/>
  <c r="K25" i="5"/>
  <c r="AA21" i="5"/>
  <c r="AE21" i="5" s="1"/>
  <c r="M25" i="5"/>
  <c r="AA22" i="5"/>
  <c r="C25" i="5"/>
  <c r="AE13" i="5"/>
  <c r="AE29" i="5"/>
  <c r="AA17" i="5"/>
  <c r="AA18" i="5" s="1"/>
  <c r="Y30" i="5"/>
  <c r="M30" i="5"/>
  <c r="D25" i="18"/>
  <c r="L25" i="18"/>
  <c r="H137" i="17"/>
  <c r="J61" i="17"/>
  <c r="F106" i="17"/>
  <c r="F109" i="17" s="1"/>
  <c r="G25" i="5"/>
  <c r="I25" i="5"/>
  <c r="Y18" i="5"/>
  <c r="W25" i="5"/>
  <c r="AC25" i="5"/>
  <c r="F137" i="17"/>
  <c r="O25" i="5"/>
  <c r="Q25" i="5"/>
  <c r="H25" i="18"/>
  <c r="F25" i="18"/>
  <c r="N25" i="18"/>
  <c r="P23" i="18"/>
  <c r="P25" i="18" s="1"/>
  <c r="AA23" i="5"/>
  <c r="Y23" i="5"/>
  <c r="AA28" i="5"/>
  <c r="J111" i="17" l="1"/>
  <c r="J138" i="17" s="1"/>
  <c r="F111" i="17"/>
  <c r="F138" i="17" s="1"/>
  <c r="C32" i="5"/>
  <c r="K32" i="5"/>
  <c r="O32" i="5"/>
  <c r="AE17" i="5"/>
  <c r="AE22" i="5"/>
  <c r="U32" i="5"/>
  <c r="AE23" i="5"/>
  <c r="Q32" i="5"/>
  <c r="G32" i="5"/>
  <c r="AC32" i="5"/>
  <c r="AA25" i="5"/>
  <c r="W32" i="5"/>
  <c r="E32" i="5"/>
  <c r="Y25" i="5"/>
  <c r="M32" i="5"/>
  <c r="S32" i="5"/>
  <c r="I32" i="5"/>
  <c r="AA30" i="5"/>
  <c r="AE28" i="5"/>
  <c r="AE18" i="5" l="1"/>
  <c r="AE25" i="5" s="1"/>
  <c r="AE30" i="5"/>
  <c r="AA32" i="5"/>
  <c r="Y32" i="5"/>
  <c r="P37" i="18"/>
  <c r="R37" i="18" s="1"/>
  <c r="P36" i="18"/>
  <c r="R32" i="18"/>
  <c r="R28" i="18"/>
  <c r="Y57" i="5"/>
  <c r="Y59" i="5"/>
  <c r="AA59" i="5" s="1"/>
  <c r="AE59" i="5" s="1"/>
  <c r="Y65" i="5"/>
  <c r="Y66" i="5"/>
  <c r="AA66" i="5" s="1"/>
  <c r="AC53" i="5"/>
  <c r="Q53" i="5"/>
  <c r="O53" i="5"/>
  <c r="M53" i="5"/>
  <c r="AC60" i="5"/>
  <c r="W60" i="5"/>
  <c r="U60" i="5"/>
  <c r="S60" i="5"/>
  <c r="Q60" i="5"/>
  <c r="O60" i="5"/>
  <c r="M60" i="5"/>
  <c r="K60" i="5"/>
  <c r="I60" i="5"/>
  <c r="G60" i="5"/>
  <c r="E60" i="5"/>
  <c r="C60" i="5"/>
  <c r="J23" i="18" l="1"/>
  <c r="J25" i="18" s="1"/>
  <c r="R21" i="18"/>
  <c r="R23" i="18" s="1"/>
  <c r="R25" i="18" s="1"/>
  <c r="AE32" i="5"/>
  <c r="M62" i="5"/>
  <c r="Q62" i="5"/>
  <c r="AA65" i="5"/>
  <c r="Y60" i="5"/>
  <c r="U53" i="5"/>
  <c r="U62" i="5" s="1"/>
  <c r="W53" i="5"/>
  <c r="W62" i="5" s="1"/>
  <c r="S53" i="5"/>
  <c r="S62" i="5" s="1"/>
  <c r="C53" i="5"/>
  <c r="C62" i="5" s="1"/>
  <c r="AC62" i="5"/>
  <c r="Y53" i="5"/>
  <c r="G53" i="5"/>
  <c r="G62" i="5" s="1"/>
  <c r="O62" i="5"/>
  <c r="E53" i="5"/>
  <c r="E62" i="5" s="1"/>
  <c r="K53" i="5"/>
  <c r="K62" i="5" s="1"/>
  <c r="I53" i="5"/>
  <c r="I62" i="5" s="1"/>
  <c r="Y67" i="5"/>
  <c r="AA57" i="5"/>
  <c r="AE57" i="5" s="1"/>
  <c r="AA60" i="5" l="1"/>
  <c r="AA52" i="5"/>
  <c r="AA53" i="5" s="1"/>
  <c r="Y62" i="5"/>
  <c r="AE51" i="5"/>
  <c r="AE60" i="5"/>
  <c r="AA62" i="5" l="1"/>
  <c r="H110" i="6"/>
  <c r="D110" i="6"/>
  <c r="H30" i="6"/>
  <c r="D30" i="6"/>
  <c r="D43" i="6" l="1"/>
  <c r="H43" i="6"/>
  <c r="D112" i="6"/>
  <c r="H112" i="6"/>
  <c r="F60" i="17"/>
  <c r="F52" i="17"/>
  <c r="J29" i="17"/>
  <c r="J20" i="17"/>
  <c r="F29" i="17"/>
  <c r="F20" i="17"/>
  <c r="J94" i="19"/>
  <c r="J96" i="19" s="1"/>
  <c r="F94" i="19"/>
  <c r="F96" i="19" s="1"/>
  <c r="J65" i="19"/>
  <c r="H65" i="19"/>
  <c r="F65" i="19"/>
  <c r="D65" i="19"/>
  <c r="J55" i="19"/>
  <c r="H55" i="19"/>
  <c r="F55" i="19"/>
  <c r="D55" i="19"/>
  <c r="J34" i="19"/>
  <c r="H34" i="19"/>
  <c r="F34" i="19"/>
  <c r="D34" i="19"/>
  <c r="J18" i="19"/>
  <c r="H18" i="19"/>
  <c r="F18" i="19"/>
  <c r="D18" i="19"/>
  <c r="J31" i="17" l="1"/>
  <c r="J34" i="17" s="1"/>
  <c r="J36" i="17" s="1"/>
  <c r="H45" i="6"/>
  <c r="D45" i="6"/>
  <c r="F61" i="17"/>
  <c r="F31" i="17"/>
  <c r="F34" i="17" s="1"/>
  <c r="F36" i="17" s="1"/>
  <c r="F67" i="19"/>
  <c r="F98" i="19" s="1"/>
  <c r="J67" i="19"/>
  <c r="J98" i="19" s="1"/>
  <c r="D36" i="19"/>
  <c r="F36" i="19"/>
  <c r="J36" i="19"/>
  <c r="H67" i="19"/>
  <c r="D67" i="19"/>
  <c r="H36" i="19"/>
  <c r="J62" i="17" l="1"/>
  <c r="F62" i="17"/>
  <c r="D20" i="17" l="1"/>
  <c r="AE46" i="5" l="1"/>
  <c r="N38" i="18" l="1"/>
  <c r="L38" i="18"/>
  <c r="H38" i="18"/>
  <c r="F38" i="18"/>
  <c r="D38" i="18"/>
  <c r="P33" i="18"/>
  <c r="N33" i="18"/>
  <c r="L33" i="18"/>
  <c r="J33" i="18"/>
  <c r="H33" i="18"/>
  <c r="F33" i="18"/>
  <c r="D33" i="18"/>
  <c r="R33" i="18"/>
  <c r="W67" i="5"/>
  <c r="U67" i="5"/>
  <c r="S67" i="5"/>
  <c r="Q67" i="5"/>
  <c r="O67" i="5"/>
  <c r="M67" i="5"/>
  <c r="K67" i="5"/>
  <c r="I67" i="5"/>
  <c r="G67" i="5"/>
  <c r="E67" i="5"/>
  <c r="C67" i="5"/>
  <c r="AE66" i="5"/>
  <c r="AA67" i="5"/>
  <c r="F40" i="18" l="1"/>
  <c r="S69" i="5"/>
  <c r="H40" i="18"/>
  <c r="O69" i="5"/>
  <c r="D92" i="19" s="1"/>
  <c r="D40" i="18"/>
  <c r="L40" i="18"/>
  <c r="N40" i="18"/>
  <c r="P38" i="18"/>
  <c r="P40" i="18" s="1"/>
  <c r="H94" i="19" s="1"/>
  <c r="M69" i="5"/>
  <c r="G69" i="5"/>
  <c r="W69" i="5"/>
  <c r="I69" i="5"/>
  <c r="Y69" i="5"/>
  <c r="K69" i="5"/>
  <c r="Q69" i="5"/>
  <c r="C69" i="5"/>
  <c r="E69" i="5"/>
  <c r="U69" i="5"/>
  <c r="AA69" i="5"/>
  <c r="AE52" i="5"/>
  <c r="AE53" i="5" s="1"/>
  <c r="AE62" i="5" s="1"/>
  <c r="H96" i="19" l="1"/>
  <c r="D127" i="17"/>
  <c r="D52" i="17"/>
  <c r="H98" i="19" l="1"/>
  <c r="D94" i="19"/>
  <c r="H60" i="17"/>
  <c r="H61" i="17" s="1"/>
  <c r="D29" i="17" l="1"/>
  <c r="D31" i="17" l="1"/>
  <c r="D136" i="17" l="1"/>
  <c r="D104" i="17" l="1"/>
  <c r="H29" i="17"/>
  <c r="D137" i="17" l="1"/>
  <c r="D60" i="17" l="1"/>
  <c r="D34" i="17"/>
  <c r="D36" i="17" l="1"/>
  <c r="H95" i="17"/>
  <c r="H106" i="17" s="1"/>
  <c r="H109" i="17" s="1"/>
  <c r="H111" i="17" l="1"/>
  <c r="H141" i="17" s="1"/>
  <c r="D106" i="17"/>
  <c r="H20" i="17"/>
  <c r="F30" i="6" l="1"/>
  <c r="H138" i="17"/>
  <c r="H146" i="17" s="1"/>
  <c r="D61" i="17"/>
  <c r="D62" i="17" l="1"/>
  <c r="A82" i="6" l="1"/>
  <c r="A49" i="6"/>
  <c r="H31" i="17" l="1"/>
  <c r="H34" i="17" l="1"/>
  <c r="H36" i="17" s="1"/>
  <c r="H65" i="17" s="1"/>
  <c r="D109" i="17" l="1"/>
  <c r="D111" i="17" l="1"/>
  <c r="H62" i="17"/>
  <c r="H70" i="17" s="1"/>
  <c r="D67" i="17" l="1"/>
  <c r="D138" i="17"/>
  <c r="B30" i="6" l="1"/>
  <c r="AC67" i="5"/>
  <c r="AC69" i="5" s="1"/>
  <c r="D143" i="17"/>
  <c r="H67" i="17"/>
  <c r="D72" i="17" l="1"/>
  <c r="AE65" i="5"/>
  <c r="D148" i="17"/>
  <c r="B43" i="6"/>
  <c r="H143" i="17"/>
  <c r="R36" i="18" l="1"/>
  <c r="R38" i="18" s="1"/>
  <c r="R40" i="18" s="1"/>
  <c r="J38" i="18"/>
  <c r="J40" i="18" s="1"/>
  <c r="AE67" i="5"/>
  <c r="B45" i="6"/>
  <c r="H148" i="17"/>
  <c r="H72" i="17"/>
  <c r="F43" i="6"/>
  <c r="B106" i="6" l="1"/>
  <c r="AE69" i="5"/>
  <c r="D96" i="19"/>
  <c r="F45" i="6"/>
  <c r="F106" i="6" l="1"/>
  <c r="B110" i="6"/>
  <c r="D98" i="19"/>
  <c r="F110" i="6" l="1"/>
  <c r="B112" i="6"/>
  <c r="F112" i="6"/>
</calcChain>
</file>

<file path=xl/sharedStrings.xml><?xml version="1.0" encoding="utf-8"?>
<sst xmlns="http://schemas.openxmlformats.org/spreadsheetml/2006/main" count="556" uniqueCount="304">
  <si>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</si>
  <si>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</si>
  <si>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</si>
  <si>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</si>
  <si>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</si>
  <si>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</si>
  <si>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</si>
  <si>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</si>
  <si>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</si>
  <si>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</si>
  <si>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</si>
  <si>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</si>
  <si>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</si>
  <si>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</si>
  <si>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</si>
  <si>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</si>
  <si>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</si>
  <si>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</si>
  <si>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</si>
  <si>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</si>
  <si>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</si>
  <si>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</si>
  <si>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</si>
  <si>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</si>
  <si>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</si>
  <si>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</si>
  <si>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</si>
  <si>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</si>
  <si>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</si>
  <si>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</si>
  <si>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</si>
  <si>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 xml:space="preserve">ที่ดิน อาคารและอุปกรณ์ 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</si>
  <si>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</si>
  <si>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</si>
  <si>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</si>
  <si>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</si>
  <si>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t>รายได้จากการให้บริการ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</si>
  <si>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</si>
  <si>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</si>
  <si>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</si>
  <si>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</si>
  <si>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</si>
  <si>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</si>
  <si>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</si>
  <si>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งบแสดงฐานะการเงิน</t>
  </si>
  <si>
    <t>กำไรขาดทุนเบ็ดเสร็จอื่น</t>
  </si>
  <si>
    <t>ส่วนได้เสียที่ไม่มีอำนาจควบคุม</t>
  </si>
  <si>
    <t>องค์ประกอบอื่นของส่วนของผู้ถือหุ้น</t>
  </si>
  <si>
    <t>ส่วนของผู้ถือหุ้น</t>
  </si>
  <si>
    <t>ค่าความนิยม</t>
  </si>
  <si>
    <t>เงินกู้ยืมระยะยาว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</si>
  <si>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</si>
  <si>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</si>
  <si>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</si>
  <si>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</si>
  <si>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</si>
  <si>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</si>
  <si>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</si>
  <si>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</si>
  <si>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</si>
  <si>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</si>
  <si>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รวมส่วนของบริษัทใหญ่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</si>
  <si>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</si>
  <si>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</si>
  <si>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</si>
  <si>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</si>
  <si>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</si>
  <si>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</si>
  <si>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</si>
  <si>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เงินเบิกเกินบัญชีและเงินกู้ยืมระยะสั้นจากสถาบันการเงิน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</si>
  <si>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</si>
  <si>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</si>
  <si>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</si>
  <si>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</si>
  <si>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หุ้นทุนซื้อคืน</t>
  </si>
  <si>
    <t>ค่าใช้จ่าย (รายได้) ภาษีเงินได้</t>
  </si>
  <si>
    <t>รายการที่อาจถูกจัดประเภทใหม่ไว้ในกำไรหรือขาดทุนในภายหลัง</t>
  </si>
  <si>
    <t>ส่วนเกิน</t>
  </si>
  <si>
    <t>อื่นของ</t>
  </si>
  <si>
    <t>เงินสดจ่ายเพื่อซื้อบริษัทย่อยสุทธิจากเงินสดที่ได้มา</t>
  </si>
  <si>
    <t>ดอกเบี้ยรับ</t>
  </si>
  <si>
    <r>
      <t>เงินปันผล</t>
    </r>
    <r>
      <rPr>
        <sz val="15"/>
        <rFont val="Angsana New"/>
        <family val="1"/>
      </rPr>
      <t>รับ</t>
    </r>
  </si>
  <si>
    <r>
      <t>ดอกเบี้ย</t>
    </r>
    <r>
      <rPr>
        <sz val="15"/>
        <rFont val="Angsana New"/>
        <family val="1"/>
      </rPr>
      <t>รับ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</si>
  <si>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</si>
  <si>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r>
      <t>ดอกเบี้ย</t>
    </r>
    <r>
      <rPr>
        <sz val="15"/>
        <rFont val="Angsana New"/>
        <family val="1"/>
      </rPr>
      <t>จ่าย</t>
    </r>
  </si>
  <si>
    <r>
      <t>เงินปันผล</t>
    </r>
    <r>
      <rPr>
        <sz val="15"/>
        <rFont val="Angsana New"/>
        <family val="1"/>
      </rPr>
      <t>จ่ายให้ผู้ถือหุ้นของบริษัท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</si>
  <si>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</si>
  <si>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t>เงินลงทุนในบริษัทร่วม</t>
  </si>
  <si>
    <t>เงินลงทุนในการร่วมค้า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</si>
  <si>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</si>
  <si>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เงินสดจ่ายเพื่อซื้ออสังหาริมทรัพย์เพื่อการลงทุน</t>
  </si>
  <si>
    <t>บริษัทใหญ่</t>
  </si>
  <si>
    <t>ผู้ถือหุ้นของ</t>
  </si>
  <si>
    <t>ประมาณการหนี้สินไม่หมุนเวียนสำหรับผลประโยชน์พนักงาน</t>
  </si>
  <si>
    <t>งบการเงินรวม</t>
  </si>
  <si>
    <t>งบการเงินเฉพาะกิจการ</t>
  </si>
  <si>
    <t>(บาท)</t>
  </si>
  <si>
    <t>รายได้ค่าเช่ารอรับรู้</t>
  </si>
  <si>
    <t>ผลต่างที่เกิดขึ้นจากการปรับโครงสร้างกิจการ</t>
  </si>
  <si>
    <t xml:space="preserve"> ภายใต้การควบคุมเดียวกัน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</si>
  <si>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</si>
  <si>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 xml:space="preserve">งบการเงินรวม </t>
  </si>
  <si>
    <t>งบกำไรขาดทุนเบ็ดเสร็จ (ไม่ได้ตรวจสอบ)</t>
  </si>
  <si>
    <t>รายได้จากการให้บริการเช่า</t>
  </si>
  <si>
    <t>รายได้อื่น</t>
  </si>
  <si>
    <t>ผลต่างที่เกิดขึ้น</t>
  </si>
  <si>
    <t>จากการปรับ</t>
  </si>
  <si>
    <t>จากการวัดมูลค่าใหม่</t>
  </si>
  <si>
    <t>โครงสร้างธุรกิจ</t>
  </si>
  <si>
    <t>พนักงาน</t>
  </si>
  <si>
    <t>ที่กำหนดไว้</t>
  </si>
  <si>
    <t>(รายได้รวม</t>
  </si>
  <si>
    <t>ต้นทุนการให้เช่าและการให้บริการ</t>
  </si>
  <si>
    <t>ค่าใช้จ่ายในการขาย</t>
  </si>
  <si>
    <t xml:space="preserve">   ไว้ในกำไรหรือขาดทุนในภายหลัง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</si>
  <si>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</si>
  <si>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</si>
  <si>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</si>
  <si>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</si>
  <si>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เงินให้กู้ยืมระยะสั้นแก่กิจการอื่น</t>
  </si>
  <si>
    <t>ส่วนเกินมูลค่าหุ้น</t>
  </si>
  <si>
    <t>กำไรสะสม</t>
  </si>
  <si>
    <t>ทุนสำรอง</t>
  </si>
  <si>
    <t>รวมส่วนของ</t>
  </si>
  <si>
    <t>ตามกฎหมาย</t>
  </si>
  <si>
    <t>รวมกำไรขาดทุนเบ็ดเสร็จสำหรับงวด</t>
  </si>
  <si>
    <t>รับรู้รายได้ค่าเช่ารับล่วงหน้า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</si>
  <si>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</si>
  <si>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การแปลงค่าหน่วยงานต่างประเทศ</t>
  </si>
  <si>
    <t>เจ้าหนี้จากการซื้อที่ดิน อาคารและอุปกรณ์</t>
  </si>
  <si>
    <t>เจ้าหนี้จากการซื้อสินทรัพย์ไม่มีตัวตนอื่น</t>
  </si>
  <si>
    <t>โอนที่ดิน อาคารและอุปกรณ์ไปอสังหาริมทรัพย์เพื่อการลงทุน</t>
  </si>
  <si>
    <t>ขาดทุนจากการปรับมูลค่าสินค้า</t>
  </si>
  <si>
    <t>เจ้าหนี้จากการซื้อบริษัทย่อย</t>
  </si>
  <si>
    <t>มูลค่าหุ้นสามัญ</t>
  </si>
  <si>
    <t>ส่วนเกินทุน</t>
  </si>
  <si>
    <t>รวมรายการกับผู้ถือหุ้นที่บันทึกโดยตรงเข้าส่วนของผู้ถือหุ้น</t>
  </si>
  <si>
    <t>ของผลประโยชน์</t>
  </si>
  <si>
    <t>เดียวกัน</t>
  </si>
  <si>
    <t>ภายใต้การควบคุม</t>
  </si>
  <si>
    <t>บริษัท เซ็นทรัล รีเทล คอร์ปอเรชั่น จำกัด (มหาชน) และบริษัทย่อย</t>
  </si>
  <si>
    <t>สินทรัพย์ทางการเงินหมุนเวียนอื่น</t>
  </si>
  <si>
    <t>ลูกหนี้หมุนเวียนอื่น</t>
  </si>
  <si>
    <t>สินทรัพย์ทางการเงินไม่หมุนเวียนอื่น</t>
  </si>
  <si>
    <t>ลูกหนี้สัญญาเช่าเงินทุน</t>
  </si>
  <si>
    <t>สินทรัพย์สิทธิการใช้</t>
  </si>
  <si>
    <t>สินทรัพย์ไม่มีตัวตนอื่นนอกจากค่าความนิยม</t>
  </si>
  <si>
    <t>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</si>
  <si>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</si>
  <si>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</si>
  <si>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</si>
  <si>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 xml:space="preserve">    (หุ้นสามัญจำนวน 6,320 ล้านหุ้น มูลค่า 1 บาทต่อหุ้น)</t>
  </si>
  <si>
    <t xml:space="preserve">    (หุ้นสามัญจำนวน 6,031 ล้านหุ้น มูลค่า 1 บาทต่อหุ้น)</t>
  </si>
  <si>
    <t xml:space="preserve">    ส่วนเกินมูลค่าหุ้นสามัญ</t>
  </si>
  <si>
    <t xml:space="preserve">    ส่วนเกินทุนหุ้นทุนซื้อคืน</t>
  </si>
  <si>
    <t xml:space="preserve">    จัดสรรแล้ว</t>
  </si>
  <si>
    <t xml:space="preserve">    ยังไม่ได้จัดสรร</t>
  </si>
  <si>
    <t>รายได้เงินปันผล</t>
  </si>
  <si>
    <t>รายได้ดอกเบี้ย</t>
  </si>
  <si>
    <t xml:space="preserve">   ด้วยมูลค่ายุติธรรมผ่านกำไรขาดทุนเบ็ดเสร็จอื่น</t>
  </si>
  <si>
    <t xml:space="preserve">     ที่ใช้วิธีส่วนได้เสีย (สุทธิจากภาษี)</t>
  </si>
  <si>
    <t>เงินปันผลรับ</t>
  </si>
  <si>
    <t>เงินสดรับจากการขายสินทรัพย์ทางการเงินหมุนเวียนอื่น</t>
  </si>
  <si>
    <t>เงินสดรับจากการขายสินทรัพย์ไม่มีตัวตนอื่น</t>
  </si>
  <si>
    <t>เงินสดจ่ายเพื่อซื้อสินทรัพย์ไม่มีตัวตนอื่น</t>
  </si>
  <si>
    <t>ผลต่างจาก</t>
  </si>
  <si>
    <t>อำนาจควบคุม</t>
  </si>
  <si>
    <t>เงินให้กู้ยืมระยะสั้น</t>
  </si>
  <si>
    <t>เงินสดจ่ายเพื่อซื้อสินทรัพย์ทางการเงินหมุนเวียนอื่น</t>
  </si>
  <si>
    <t>โอนสินทรัพย์สิทธิการใช้ไปอสังหาริมทรัพย์เพื่อการลงทุน</t>
  </si>
  <si>
    <t>หนี้สินตราสารอนุพันธ์</t>
  </si>
  <si>
    <t>หนี้สินตามสัญญาเช่า</t>
  </si>
  <si>
    <t>รวมรายการที่จะไม่ถูกจัดประเภทใหม่ ไว้ในกำไรหรือขาดทุนในภายหลัง</t>
  </si>
  <si>
    <t>สำรอง</t>
  </si>
  <si>
    <t>การแปลงค่า</t>
  </si>
  <si>
    <t>การป้องกัน</t>
  </si>
  <si>
    <t>ความเสี่ยง</t>
  </si>
  <si>
    <t>กระแสเงินสด</t>
  </si>
  <si>
    <t>การเปลี่ยนแปลง</t>
  </si>
  <si>
    <t>ในมูลค่ายุติธรรม</t>
  </si>
  <si>
    <t>ผลกำไร (ขาดทุน)</t>
  </si>
  <si>
    <t>รวมองค์ประกอบ</t>
  </si>
  <si>
    <t>ส่วนได้เสียที่ไม่มี</t>
  </si>
  <si>
    <t>ยังไม่ได้จัดสรร</t>
  </si>
  <si>
    <t>(กำไร) ขาดทุนจากการจำหน่ายอสังหาริมทรัพย์เพื่อการลงทุน</t>
  </si>
  <si>
    <t>เงินสดจ่ายเพื่อเพิ่มทุนในบริษัทย่อย</t>
  </si>
  <si>
    <t xml:space="preserve">เงินสดจ่ายชำระหนี้สินตามสัญญาเช่า 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</si>
  <si>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</si>
  <si>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</si>
  <si>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</si>
  <si>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</si>
  <si>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</si>
  <si>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</si>
  <si>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กำไร</t>
  </si>
  <si>
    <t xml:space="preserve"> เงินปันผล</t>
  </si>
  <si>
    <t>กระแสเงินสดสุทธิใช้ไปในกิจกรรมลงทุน</t>
  </si>
  <si>
    <t>ของผลประโยชน์พนักงานที่กำหนดไว้</t>
  </si>
  <si>
    <t>ด้วยมูลค่ายุติธรรมผ่านกำไรขาดทุนเบ็ดเสร็จอื่น</t>
  </si>
  <si>
    <t>ไว้ในกำไรหรือขาดทุนในภายหลัง</t>
  </si>
  <si>
    <t>เงินสดรับชำระคืนจากเงินให้กู้ยืมระยะสั้นแก่กิจการที่เกี่ยวข้องกัน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</si>
  <si>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</t>
  </si>
  <si>
    <t>ส่วนแบ่งกำไรของบริษัทร่วมและการร่วมค้าที่ใช้วิธีส่วนได้เสีย</t>
  </si>
  <si>
    <t>ภาษีเงินได้ของรายการที่อาจถูกจัดประเภทใหม่</t>
  </si>
  <si>
    <t>ภาษีเงินได้ของรายการที่จะไม่ถูกจัดประเภทใหม่</t>
  </si>
  <si>
    <t>ส่วนแบ่งกำไรของบริษัทร่วมและการร่วมค้า</t>
  </si>
  <si>
    <t>เงินสดรับชำระคืนจากเงินให้กู้ยืมระยะสั้นแก่กิจการอื่น</t>
  </si>
  <si>
    <t>สินทรัพย์ตราสารอนุพันธ์</t>
  </si>
  <si>
    <t>ยอดคงเหลือ ณ วันที่ 1 มกราคม 2565</t>
  </si>
  <si>
    <t>สินทรัพย์ตราสารอนุพันธ์ระยะยาว</t>
  </si>
  <si>
    <t>เงินสดรับจากการขายเงินลงทุนในบริษัทร่วม</t>
  </si>
  <si>
    <t>เงินสดจ่ายเพื่อซื้อสินทรัพย์ทางการเงินไม่หมุนเวียนอื่น</t>
  </si>
  <si>
    <t>กำไรจากกิจกรรมดำเนินงาน</t>
  </si>
  <si>
    <t>กำไรสำหรับงวด</t>
  </si>
  <si>
    <t>ผลกำไรจากวัดมูลค่าใหม่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</si>
  <si>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</si>
  <si>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</si>
  <si>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โอนอสังหาริมทรัพย์เพื่อการลงทุนไปสินทรัพย์สิทธิการใช้</t>
  </si>
  <si>
    <t>เงินสดรับจากการขายเงินลงทุนในบริษัทย่อย</t>
  </si>
  <si>
    <t>ขาดทุนจากการขายเงินลงทุนในบริษัทย่อย</t>
  </si>
  <si>
    <t xml:space="preserve">   เทียบเท่าเงินสด</t>
  </si>
  <si>
    <t>ผลกระทบของอัตราแลกเปลี่ยนที่มีต่อเงินสดและรายการ</t>
  </si>
  <si>
    <t>กลับรายการผลขาดทุนจากการด้อยค่า</t>
  </si>
  <si>
    <t>เงินกู้ยืมระยะสั้นจากกิจการที่เกี่ยวข้องกัน</t>
  </si>
  <si>
    <t>ผลต่างจากการเปลี่ยนแปลงส่วนได้เสียที่ไม่มีอำนาจควบคุม</t>
  </si>
  <si>
    <t>ยอดคงเหลือ ณ วันที่ 1 มกราคม 2566</t>
  </si>
  <si>
    <t>ทุน</t>
  </si>
  <si>
    <t xml:space="preserve">   การเสนอขายหุ้นใหม่ต่อประชาชนทั่วไป</t>
  </si>
  <si>
    <t xml:space="preserve">      เป็นครั้งแรกของบริษัทย่อย</t>
  </si>
  <si>
    <t>รวมเงินทุนที่ได้รับจากผู้ถือหุ้นและการจัดสรรส่วนทุนให้ผู้ถือหุ้น</t>
  </si>
  <si>
    <t>เงินทุนที่ได้รับจากผู้ถือหุ้นและการจัดสรรส่วนทุนให้ผู้ถือหุ้น</t>
  </si>
  <si>
    <t xml:space="preserve">      ไม่เปลี่ยนแปลง</t>
  </si>
  <si>
    <t xml:space="preserve">   การจำหน่ายส่วนได้เสียในบริษัทย่อยโดยอำนาจควบคุม</t>
  </si>
  <si>
    <t>โอนสินทรัพย์ไม่หมุนเวียนอื่นไปเงินกู้ยืมระยะยาว</t>
  </si>
  <si>
    <t>กำไรก่อนค่าใช้จ่าย (รายได้) ภาษีเงินได้</t>
  </si>
  <si>
    <t>การแบ่งปันกำไร</t>
  </si>
  <si>
    <t>กำไร (ขาดทุน) จากการป้องกันความเสี่ยงกระแสเงินสด</t>
  </si>
  <si>
    <t xml:space="preserve">   เงินปันผล</t>
  </si>
  <si>
    <t>ผลขาดทุน</t>
  </si>
  <si>
    <t>เงินสดรับจากการออกหุ้นสามัญของบริษัทย่อย</t>
  </si>
  <si>
    <t xml:space="preserve">   การได้มาซึ่งส่วนได้เสียที่ไม่มีอำนาจควบคุม</t>
  </si>
  <si>
    <t xml:space="preserve">      ซึ่งอำนาจควบคุมเปลี่ยนแปลง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</si>
  <si>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</si>
  <si>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</si>
  <si>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2565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</si>
  <si>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</si>
  <si>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</si>
  <si>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</si>
  <si>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>การได้มาซึ่งส่วนได้เสียที่ไม่มีอำนาจควบคุมโดยอำนาจควบคุมไม่เปลี่ยนแปลง</t>
  </si>
  <si>
    <t>การได้มาซึ่งส่วนได้เสียที่ไม่มีอำนาจควบคุมจากการซื้อธุรกิจ</t>
  </si>
  <si>
    <t xml:space="preserve">    รวมการเปลี่ยนแปลงในส่วนได้เสียในบริษัทย่อย</t>
  </si>
  <si>
    <t xml:space="preserve">     กำไร</t>
  </si>
  <si>
    <t xml:space="preserve">     กำไรขาดทุนเบ็ดเสร็จอื่น</t>
  </si>
  <si>
    <t>ยอดคงเหลือ ณ วันที่ 30 กันยายน 2565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</si>
  <si>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</si>
  <si>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</si>
  <si>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ขาดทุนจากตราสารอนุพันธ์ที่ยังไม่เกิดขึ้น</t>
  </si>
  <si>
    <t>ผลขาดทุนด้านเครดิตที่คาดว่าจะเกิดขึ้น</t>
  </si>
  <si>
    <t>ภาษีเงินได้จ่ายออก</t>
  </si>
  <si>
    <t>เงินสดจ่ายเพื่อลงทุนในการร่วมค้า</t>
  </si>
  <si>
    <t>เงินสดจ่ายเพื่อเพิ่มทุนในการร่วมค้า</t>
  </si>
  <si>
    <t>เงินสดรับจากการขายที่ดิน อาคารและอุปกรณ์</t>
  </si>
  <si>
    <r>
      <t>เงินปันผล</t>
    </r>
    <r>
      <rPr>
        <sz val="15"/>
        <rFont val="Angsana New"/>
        <family val="1"/>
      </rPr>
      <t>จ่ายให้ส่วนได้เสียที่ไม่มีอำนาจควบคุม</t>
    </r>
  </si>
  <si>
    <t>เงินสดและรายการเทียบเท่าเงินสด ณ 30 กันยายน</t>
  </si>
  <si>
    <t>2565 : 62,482 ล้านบาท)</t>
  </si>
  <si>
    <t>2565 : 640 ล้านบาท)</t>
  </si>
  <si>
    <t>2565 : 68,608 ล้านบาท)</t>
  </si>
  <si>
    <t>2565 : 182,427 ล้านบาท)</t>
  </si>
  <si>
    <t>2565 : 1,656  ล้านบาท)</t>
  </si>
  <si>
    <t>2565 : 200,168 ล้านบาท)</t>
  </si>
  <si>
    <t>เงินสดรับจากการขายบริษัทย่อยสุทธิ</t>
  </si>
  <si>
    <t>เงินสดรับจากการเสนอขายหุ้นใหม่ต่อประชาชนทั่วไปเป็นครั้งแรก</t>
  </si>
  <si>
    <t xml:space="preserve">     ของบริษัทย่อย</t>
  </si>
  <si>
    <t>หนี้สินตราสารอนุพันธ์ระยะยาว</t>
  </si>
  <si>
    <t>2566 : 704 ล้านบาท และ</t>
  </si>
  <si>
    <t>กำไร (ขาดทุน) สำหรับงวด</t>
  </si>
  <si>
    <t>ผลกำไรจากเงินลงทุนในตราสารทุนที่กำหนดให้วัดมูลค่า</t>
  </si>
  <si>
    <t>ผลกำไร (ขาดทุน) จากวัดมูลค่าใหม่ของผลประโยชน์พนักงานที่กำหนดไว้</t>
  </si>
  <si>
    <t xml:space="preserve">กระแสเงินสดสุทธิได้มาจากการดำเนินงาน </t>
  </si>
  <si>
    <t>การแบ่งปันกำไร (ขาดทุน)</t>
  </si>
  <si>
    <t>ขาดทุนจากอัตราแลกเปลี่ยนที่ยังไม่เกิดขึ้น</t>
  </si>
  <si>
    <t xml:space="preserve">กำไรสำหรับงวด 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</si>
  <si>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</si>
  <si>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</si>
  <si>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</si>
  <si>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รวมกำไร (ขาดทุน) เบ็ดเสร็จสำหรับงวด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</si>
  <si>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</si>
  <si>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</si>
  <si>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</si>
  <si>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</si>
  <si>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</si>
  <si>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ปรับรายการที่กระทบกำไรเป็นเงินสดรับ (จ่าย)</t>
  </si>
  <si>
    <t>กำไรจากการขายเงินลงทุนในบริษัทร่วม</t>
  </si>
  <si>
    <t xml:space="preserve">     ที่ดิน อาคารและอุปกรณ์ สินทรัพย์สิทธิการใช้</t>
  </si>
  <si>
    <t xml:space="preserve">     และสินทรัพย์ไม่มีตัวตน</t>
  </si>
  <si>
    <t xml:space="preserve">กระแสเงินสดสุทธิได้มาจากกิจกรรมดำเนินงาน </t>
  </si>
  <si>
    <t>กำไร (ขาดทุน) ก่อนค่าใช้จ่าย (รายได้) ภาษีเงินได้</t>
  </si>
  <si>
    <t>ผลกำไร (ขาดทุน) จากเงินลงทุนในตราสารทุนที่กำหนดให้วัดมูลค่า</t>
  </si>
  <si>
    <t>กำไร (ขาดทุน) เบ็ดเสร็จสำหรับงวด</t>
  </si>
  <si>
    <t>กำไร (ขาดทุน) เบ็ดเสร็จอื่น</t>
  </si>
  <si>
    <t>2566 : 196,254 ล้านบาท และ</t>
  </si>
  <si>
    <t>2566 : 2,115 ล้านบาท และ</t>
  </si>
  <si>
    <t>2566 : 216,514 ล้านบาท และ</t>
  </si>
  <si>
    <t>2566 : 64,020 ล้านบาท และ</t>
  </si>
  <si>
    <t>2566 : 70,726 ล้านบาท 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</si>
</sst>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25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i/>
      <sz val="15"/>
      <color rgb="FF0000FF"/>
      <name val="Angsana New"/>
      <family val="1"/>
    </font>
    <font>
      <strike/>
      <sz val="14"/>
      <color rgb="FFFF0000"/>
      <name val="Angsana New"/>
      <family val="1"/>
    </font>
    <font>
      <i/>
      <sz val="16"/>
      <name val="Angsana New"/>
      <family val="1"/>
    </font>
    <font>
      <strike/>
      <sz val="15"/>
      <color rgb="FFFF0000"/>
      <name val="Angsana New"/>
      <family val="1"/>
    </font>
    <font>
      <sz val="11"/>
      <color indexed="8"/>
      <name val="Tahoma"/>
      <family val="2"/>
      <charset val="222"/>
    </font>
    <font>
      <sz val="9"/>
      <name val="Angsana New"/>
      <family val="1"/>
    </font>
    <font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15" fillId="0" borderId="0" applyFill="0" applyBorder="0" applyAlignment="0" applyProtection="0"/>
    <xf numFmtId="9" fontId="3" fillId="0" borderId="0" applyFont="0" applyFill="0" applyBorder="0" applyAlignment="0" applyProtection="0"/>
    <xf numFmtId="43" fontId="15" fillId="0" borderId="0" applyFill="0" applyBorder="0" applyAlignment="0" applyProtection="0"/>
  </cellStyleXfs>
  <cellXfs count="223">
    <xf numFmtId="0" fontId="0" fillId="0" borderId="0" xfId="0"/>
    <xf numFmtId="37" fontId="4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/>
    <xf numFmtId="0" fontId="6" fillId="0" borderId="0" xfId="0" applyFont="1"/>
    <xf numFmtId="37" fontId="4" fillId="0" borderId="0" xfId="0" applyNumberFormat="1" applyFont="1" applyAlignment="1">
      <alignment horizontal="right"/>
    </xf>
    <xf numFmtId="37" fontId="3" fillId="0" borderId="0" xfId="0" applyNumberFormat="1" applyFont="1"/>
    <xf numFmtId="43" fontId="3" fillId="0" borderId="4" xfId="1" applyFont="1" applyFill="1" applyBorder="1" applyAlignment="1"/>
    <xf numFmtId="0" fontId="5" fillId="0" borderId="0" xfId="0" applyFont="1" applyAlignment="1">
      <alignment horizontal="left"/>
    </xf>
    <xf numFmtId="37" fontId="3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37" fontId="7" fillId="0" borderId="0" xfId="0" applyNumberFormat="1" applyFont="1" applyAlignment="1">
      <alignment horizontal="right"/>
    </xf>
    <xf numFmtId="0" fontId="14" fillId="0" borderId="0" xfId="0" applyFont="1" applyAlignment="1">
      <alignment horizontal="center"/>
    </xf>
    <xf numFmtId="165" fontId="8" fillId="0" borderId="0" xfId="1" applyNumberFormat="1" applyFont="1" applyFill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165" fontId="3" fillId="0" borderId="0" xfId="1" applyNumberFormat="1" applyFont="1" applyFill="1" applyAlignment="1"/>
    <xf numFmtId="165" fontId="4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37" fontId="0" fillId="0" borderId="0" xfId="0" applyNumberFormat="1"/>
    <xf numFmtId="2" fontId="8" fillId="0" borderId="0" xfId="0" applyNumberFormat="1" applyFont="1" applyAlignment="1">
      <alignment horizontal="center" wrapText="1"/>
    </xf>
    <xf numFmtId="0" fontId="7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8" fillId="0" borderId="0" xfId="0" applyFont="1" applyAlignment="1">
      <alignment wrapText="1"/>
    </xf>
    <xf numFmtId="43" fontId="3" fillId="0" borderId="0" xfId="1" applyFont="1" applyFill="1" applyBorder="1" applyAlignment="1"/>
    <xf numFmtId="37" fontId="0" fillId="0" borderId="0" xfId="0" applyNumberFormat="1" applyAlignment="1">
      <alignment horizontal="right"/>
    </xf>
    <xf numFmtId="0" fontId="17" fillId="0" borderId="0" xfId="0" applyFont="1" applyAlignment="1">
      <alignment horizontal="left"/>
    </xf>
    <xf numFmtId="0" fontId="5" fillId="0" borderId="0" xfId="0" applyFont="1"/>
    <xf numFmtId="165" fontId="0" fillId="0" borderId="0" xfId="1" applyNumberFormat="1" applyFont="1" applyFill="1" applyAlignment="1"/>
    <xf numFmtId="0" fontId="0" fillId="0" borderId="0" xfId="0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165" fontId="7" fillId="0" borderId="4" xfId="1" applyNumberFormat="1" applyFont="1" applyFill="1" applyBorder="1" applyAlignment="1">
      <alignment horizontal="right"/>
    </xf>
    <xf numFmtId="41" fontId="0" fillId="0" borderId="0" xfId="1" applyNumberFormat="1" applyFont="1" applyFill="1" applyAlignment="1"/>
    <xf numFmtId="43" fontId="0" fillId="0" borderId="0" xfId="1" applyFont="1" applyFill="1" applyAlignment="1"/>
    <xf numFmtId="43" fontId="0" fillId="0" borderId="4" xfId="1" applyFont="1" applyFill="1" applyBorder="1" applyAlignment="1"/>
    <xf numFmtId="41" fontId="0" fillId="0" borderId="0" xfId="1" applyNumberFormat="1" applyFont="1" applyFill="1" applyBorder="1" applyAlignment="1"/>
    <xf numFmtId="41" fontId="0" fillId="0" borderId="4" xfId="1" applyNumberFormat="1" applyFont="1" applyFill="1" applyBorder="1" applyAlignment="1"/>
    <xf numFmtId="0" fontId="12" fillId="0" borderId="0" xfId="0" applyFont="1" applyAlignment="1">
      <alignment horizontal="left"/>
    </xf>
    <xf numFmtId="41" fontId="4" fillId="0" borderId="0" xfId="0" applyNumberFormat="1" applyFont="1"/>
    <xf numFmtId="41" fontId="0" fillId="0" borderId="4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3" fontId="0" fillId="0" borderId="0" xfId="1" applyFont="1" applyFill="1" applyBorder="1" applyAlignme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1" applyNumberFormat="1" applyFont="1" applyFill="1" applyBorder="1" applyAlignment="1"/>
    <xf numFmtId="165" fontId="3" fillId="0" borderId="0" xfId="1" applyNumberFormat="1" applyFont="1" applyFill="1" applyBorder="1" applyAlignment="1"/>
    <xf numFmtId="41" fontId="7" fillId="0" borderId="0" xfId="0" applyNumberFormat="1" applyFont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43" fontId="4" fillId="0" borderId="0" xfId="1" applyFont="1" applyFill="1" applyBorder="1" applyAlignment="1"/>
    <xf numFmtId="43" fontId="4" fillId="0" borderId="0" xfId="1" applyFont="1" applyFill="1" applyAlignment="1"/>
    <xf numFmtId="43" fontId="4" fillId="0" borderId="0" xfId="1" applyFont="1" applyFill="1" applyAlignment="1">
      <alignment horizontal="center"/>
    </xf>
    <xf numFmtId="43" fontId="17" fillId="0" borderId="0" xfId="1" applyFont="1" applyFill="1" applyAlignment="1">
      <alignment horizontal="left"/>
    </xf>
    <xf numFmtId="43" fontId="18" fillId="0" borderId="0" xfId="1" applyFont="1" applyFill="1" applyAlignment="1">
      <alignment horizontal="left"/>
    </xf>
    <xf numFmtId="43" fontId="18" fillId="0" borderId="0" xfId="1" applyFont="1" applyFill="1" applyAlignment="1">
      <alignment horizontal="center"/>
    </xf>
    <xf numFmtId="0" fontId="0" fillId="0" borderId="0" xfId="1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0" fontId="0" fillId="0" borderId="0" xfId="0" applyAlignment="1">
      <alignment horizontal="left" indent="2"/>
    </xf>
    <xf numFmtId="41" fontId="4" fillId="0" borderId="2" xfId="1" applyNumberFormat="1" applyFont="1" applyFill="1" applyBorder="1" applyAlignment="1"/>
    <xf numFmtId="41" fontId="4" fillId="0" borderId="0" xfId="1" applyNumberFormat="1" applyFont="1" applyFill="1" applyBorder="1" applyAlignment="1"/>
    <xf numFmtId="41" fontId="4" fillId="0" borderId="0" xfId="1" applyNumberFormat="1" applyFont="1" applyFill="1" applyAlignment="1"/>
    <xf numFmtId="41" fontId="4" fillId="0" borderId="0" xfId="1" applyNumberFormat="1" applyFont="1" applyFill="1" applyAlignment="1">
      <alignment horizontal="center"/>
    </xf>
    <xf numFmtId="41" fontId="17" fillId="0" borderId="0" xfId="1" applyNumberFormat="1" applyFont="1" applyFill="1" applyAlignment="1">
      <alignment horizontal="left"/>
    </xf>
    <xf numFmtId="41" fontId="18" fillId="0" borderId="0" xfId="1" applyNumberFormat="1" applyFont="1" applyFill="1" applyAlignment="1">
      <alignment horizontal="left"/>
    </xf>
    <xf numFmtId="41" fontId="18" fillId="0" borderId="0" xfId="1" applyNumberFormat="1" applyFont="1" applyFill="1" applyAlignment="1">
      <alignment horizontal="center"/>
    </xf>
    <xf numFmtId="41" fontId="4" fillId="0" borderId="4" xfId="1" applyNumberFormat="1" applyFont="1" applyFill="1" applyBorder="1" applyAlignment="1"/>
    <xf numFmtId="41" fontId="4" fillId="0" borderId="1" xfId="1" applyNumberFormat="1" applyFont="1" applyFill="1" applyBorder="1" applyAlignment="1"/>
    <xf numFmtId="41" fontId="4" fillId="0" borderId="5" xfId="1" applyNumberFormat="1" applyFont="1" applyFill="1" applyBorder="1" applyAlignment="1"/>
    <xf numFmtId="41" fontId="4" fillId="0" borderId="0" xfId="1" applyNumberFormat="1" applyFont="1" applyFill="1" applyAlignment="1">
      <alignment wrapText="1"/>
    </xf>
    <xf numFmtId="41" fontId="4" fillId="0" borderId="0" xfId="1" applyNumberFormat="1" applyFont="1" applyFill="1" applyBorder="1" applyAlignment="1">
      <alignment wrapText="1"/>
    </xf>
    <xf numFmtId="165" fontId="7" fillId="0" borderId="2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right"/>
    </xf>
    <xf numFmtId="165" fontId="3" fillId="0" borderId="4" xfId="1" applyNumberFormat="1" applyFont="1" applyFill="1" applyBorder="1" applyAlignment="1"/>
    <xf numFmtId="43" fontId="0" fillId="0" borderId="0" xfId="1" applyFont="1" applyFill="1" applyAlignment="1">
      <alignment horizontal="center"/>
    </xf>
    <xf numFmtId="41" fontId="0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left"/>
    </xf>
    <xf numFmtId="41" fontId="6" fillId="0" borderId="0" xfId="1" applyNumberFormat="1" applyFont="1" applyFill="1" applyAlignment="1">
      <alignment horizontal="center"/>
    </xf>
    <xf numFmtId="43" fontId="3" fillId="0" borderId="4" xfId="1" applyFont="1" applyFill="1" applyBorder="1" applyAlignment="1">
      <alignment horizontal="right"/>
    </xf>
    <xf numFmtId="165" fontId="7" fillId="0" borderId="1" xfId="1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165" fontId="0" fillId="0" borderId="4" xfId="1" applyNumberFormat="1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37" fontId="5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0" fontId="20" fillId="0" borderId="0" xfId="0" applyFont="1"/>
    <xf numFmtId="0" fontId="13" fillId="0" borderId="0" xfId="0" applyFont="1"/>
    <xf numFmtId="41" fontId="3" fillId="0" borderId="4" xfId="1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0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/>
    <xf numFmtId="165" fontId="4" fillId="0" borderId="0" xfId="1" applyNumberFormat="1" applyFont="1" applyFill="1" applyAlignment="1"/>
    <xf numFmtId="165" fontId="0" fillId="0" borderId="4" xfId="1" applyNumberFormat="1" applyFont="1" applyFill="1" applyBorder="1" applyAlignment="1"/>
    <xf numFmtId="165" fontId="4" fillId="0" borderId="2" xfId="1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>
      <alignment horizontal="right"/>
    </xf>
    <xf numFmtId="0" fontId="0" fillId="0" borderId="0" xfId="0" applyAlignment="1">
      <alignment horizontal="left" indent="1"/>
    </xf>
    <xf numFmtId="43" fontId="4" fillId="0" borderId="1" xfId="1" applyFont="1" applyFill="1" applyBorder="1" applyAlignment="1"/>
    <xf numFmtId="37" fontId="0" fillId="0" borderId="0" xfId="1" applyNumberFormat="1" applyFont="1" applyFill="1" applyBorder="1" applyAlignment="1"/>
    <xf numFmtId="165" fontId="4" fillId="0" borderId="4" xfId="1" applyNumberFormat="1" applyFont="1" applyFill="1" applyBorder="1" applyAlignment="1"/>
    <xf numFmtId="41" fontId="0" fillId="0" borderId="1" xfId="1" applyNumberFormat="1" applyFont="1" applyFill="1" applyBorder="1" applyAlignment="1"/>
    <xf numFmtId="165" fontId="0" fillId="0" borderId="0" xfId="0" applyNumberFormat="1"/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left" indent="1"/>
    </xf>
    <xf numFmtId="0" fontId="14" fillId="0" borderId="0" xfId="0" applyFont="1" applyAlignment="1">
      <alignment horizontal="left" indent="1"/>
    </xf>
    <xf numFmtId="41" fontId="0" fillId="0" borderId="0" xfId="1" applyNumberFormat="1" applyFont="1" applyFill="1" applyAlignment="1">
      <alignment horizontal="left" indent="1"/>
    </xf>
    <xf numFmtId="0" fontId="2" fillId="0" borderId="0" xfId="0" applyFont="1" applyAlignment="1">
      <alignment horizontal="left" vertical="top"/>
    </xf>
    <xf numFmtId="0" fontId="2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65" fontId="7" fillId="0" borderId="0" xfId="2" applyNumberFormat="1" applyFont="1" applyFill="1" applyAlignment="1">
      <alignment horizontal="right" vertical="center"/>
    </xf>
    <xf numFmtId="9" fontId="4" fillId="0" borderId="0" xfId="5" applyFont="1" applyFill="1" applyAlignment="1"/>
    <xf numFmtId="10" fontId="4" fillId="0" borderId="0" xfId="1" applyNumberFormat="1" applyFont="1" applyFill="1" applyAlignment="1"/>
    <xf numFmtId="9" fontId="0" fillId="0" borderId="0" xfId="5" applyFont="1" applyFill="1" applyAlignment="1"/>
    <xf numFmtId="165" fontId="3" fillId="0" borderId="0" xfId="0" applyNumberFormat="1" applyFont="1" applyAlignment="1">
      <alignment horizontal="right"/>
    </xf>
    <xf numFmtId="165" fontId="4" fillId="0" borderId="1" xfId="1" applyNumberFormat="1" applyFont="1" applyFill="1" applyBorder="1"/>
    <xf numFmtId="165" fontId="4" fillId="0" borderId="0" xfId="1" applyNumberFormat="1" applyFont="1" applyFill="1" applyBorder="1"/>
    <xf numFmtId="0" fontId="6" fillId="0" borderId="0" xfId="0" applyFont="1" applyAlignment="1">
      <alignment horizontal="left" vertical="top"/>
    </xf>
    <xf numFmtId="165" fontId="4" fillId="0" borderId="6" xfId="1" applyNumberFormat="1" applyFont="1" applyFill="1" applyBorder="1" applyAlignment="1"/>
    <xf numFmtId="165" fontId="8" fillId="0" borderId="0" xfId="1" applyNumberFormat="1" applyFont="1" applyFill="1" applyAlignment="1"/>
    <xf numFmtId="165" fontId="8" fillId="0" borderId="0" xfId="1" applyNumberFormat="1" applyFont="1" applyFill="1" applyBorder="1" applyAlignment="1"/>
    <xf numFmtId="0" fontId="7" fillId="0" borderId="0" xfId="0" applyFont="1"/>
    <xf numFmtId="165" fontId="8" fillId="0" borderId="0" xfId="6" applyNumberFormat="1" applyFont="1" applyFill="1" applyBorder="1" applyAlignment="1">
      <alignment horizontal="right"/>
    </xf>
    <xf numFmtId="37" fontId="8" fillId="0" borderId="0" xfId="0" applyNumberFormat="1" applyFont="1" applyAlignment="1">
      <alignment horizontal="right"/>
    </xf>
    <xf numFmtId="41" fontId="4" fillId="0" borderId="3" xfId="1" applyNumberFormat="1" applyFont="1" applyFill="1" applyBorder="1" applyAlignment="1"/>
    <xf numFmtId="41" fontId="4" fillId="0" borderId="4" xfId="1" applyNumberFormat="1" applyFont="1" applyBorder="1"/>
    <xf numFmtId="41" fontId="4" fillId="0" borderId="1" xfId="1" applyNumberFormat="1" applyFont="1" applyBorder="1" applyAlignment="1">
      <alignment vertical="top"/>
    </xf>
    <xf numFmtId="41" fontId="4" fillId="0" borderId="3" xfId="1" applyNumberFormat="1" applyFont="1" applyFill="1" applyBorder="1" applyAlignment="1">
      <alignment vertical="top"/>
    </xf>
    <xf numFmtId="43" fontId="4" fillId="0" borderId="1" xfId="1" applyFont="1" applyFill="1" applyBorder="1" applyAlignment="1">
      <alignment vertical="top"/>
    </xf>
    <xf numFmtId="43" fontId="9" fillId="0" borderId="0" xfId="1" applyFont="1" applyFill="1" applyAlignment="1">
      <alignment horizontal="center"/>
    </xf>
    <xf numFmtId="165" fontId="7" fillId="0" borderId="0" xfId="1" applyNumberFormat="1" applyFont="1" applyBorder="1" applyAlignment="1">
      <alignment horizontal="right"/>
    </xf>
    <xf numFmtId="0" fontId="14" fillId="0" borderId="0" xfId="0" applyFont="1" applyAlignment="1">
      <alignment horizontal="left"/>
    </xf>
    <xf numFmtId="165" fontId="8" fillId="0" borderId="0" xfId="1" applyNumberFormat="1" applyFont="1" applyAlignment="1">
      <alignment horizontal="right"/>
    </xf>
    <xf numFmtId="165" fontId="8" fillId="0" borderId="0" xfId="1" applyNumberFormat="1" applyFont="1"/>
    <xf numFmtId="0" fontId="8" fillId="0" borderId="0" xfId="0" applyFont="1" applyAlignment="1">
      <alignment horizontal="left" indent="2"/>
    </xf>
    <xf numFmtId="43" fontId="8" fillId="0" borderId="4" xfId="1" applyFont="1" applyBorder="1" applyAlignment="1">
      <alignment horizontal="right"/>
    </xf>
    <xf numFmtId="41" fontId="8" fillId="0" borderId="0" xfId="1" applyNumberFormat="1" applyFont="1" applyAlignment="1">
      <alignment horizontal="right"/>
    </xf>
    <xf numFmtId="165" fontId="7" fillId="0" borderId="0" xfId="1" applyNumberFormat="1" applyFont="1" applyAlignment="1">
      <alignment horizontal="right"/>
    </xf>
    <xf numFmtId="165" fontId="7" fillId="0" borderId="2" xfId="1" applyNumberFormat="1" applyFont="1" applyBorder="1" applyAlignment="1">
      <alignment horizontal="right"/>
    </xf>
    <xf numFmtId="41" fontId="7" fillId="0" borderId="0" xfId="1" applyNumberFormat="1" applyFont="1" applyAlignment="1">
      <alignment horizontal="right"/>
    </xf>
    <xf numFmtId="41" fontId="7" fillId="0" borderId="0" xfId="1" applyNumberFormat="1" applyFont="1" applyBorder="1" applyAlignment="1">
      <alignment horizontal="right"/>
    </xf>
    <xf numFmtId="0" fontId="14" fillId="0" borderId="0" xfId="0" applyFont="1"/>
    <xf numFmtId="165" fontId="7" fillId="0" borderId="4" xfId="1" applyNumberFormat="1" applyFont="1" applyBorder="1" applyAlignment="1">
      <alignment horizontal="right"/>
    </xf>
    <xf numFmtId="165" fontId="8" fillId="0" borderId="4" xfId="1" applyNumberFormat="1" applyFont="1" applyFill="1" applyBorder="1" applyAlignment="1">
      <alignment horizontal="right"/>
    </xf>
    <xf numFmtId="165" fontId="7" fillId="0" borderId="1" xfId="1" applyNumberFormat="1" applyFont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65" fontId="3" fillId="0" borderId="0" xfId="0" applyNumberFormat="1" applyFont="1"/>
    <xf numFmtId="0" fontId="0" fillId="0" borderId="0" xfId="0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Fill="1"/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5" fillId="0" borderId="0" xfId="0" applyFont="1" applyFill="1"/>
    <xf numFmtId="0" fontId="13" fillId="0" borderId="0" xfId="0" applyFont="1" applyFill="1"/>
    <xf numFmtId="0" fontId="8" fillId="0" borderId="0" xfId="0" applyFont="1" applyFill="1"/>
    <xf numFmtId="0" fontId="21" fillId="0" borderId="0" xfId="0" applyFont="1" applyFill="1" applyAlignment="1">
      <alignment horizontal="center"/>
    </xf>
    <xf numFmtId="2" fontId="0" fillId="0" borderId="0" xfId="0" applyNumberFormat="1" applyFill="1" applyAlignment="1">
      <alignment horizontal="center" wrapText="1"/>
    </xf>
    <xf numFmtId="0" fontId="24" fillId="0" borderId="0" xfId="0" applyFont="1" applyFill="1"/>
    <xf numFmtId="0" fontId="6" fillId="0" borderId="0" xfId="0" applyFont="1" applyFill="1" applyAlignment="1">
      <alignment horizontal="center"/>
    </xf>
    <xf numFmtId="165" fontId="4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left" indent="2"/>
    </xf>
    <xf numFmtId="41" fontId="0" fillId="0" borderId="0" xfId="1" applyNumberFormat="1" applyFont="1" applyFill="1"/>
    <xf numFmtId="3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indent="1"/>
    </xf>
    <xf numFmtId="41" fontId="5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5" fontId="4" fillId="0" borderId="1" xfId="1" applyNumberFormat="1" applyFont="1" applyFill="1" applyBorder="1" applyAlignment="1">
      <alignment vertical="top"/>
    </xf>
    <xf numFmtId="0" fontId="6" fillId="0" borderId="0" xfId="0" applyFont="1" applyAlignment="1">
      <alignment horizontal="left" indent="1"/>
    </xf>
    <xf numFmtId="0" fontId="4" fillId="0" borderId="0" xfId="0" applyFont="1" applyFill="1" applyAlignment="1">
      <alignment horizontal="center"/>
    </xf>
    <xf numFmtId="37" fontId="3" fillId="0" borderId="0" xfId="0" applyNumberFormat="1" applyFont="1" applyFill="1"/>
    <xf numFmtId="0" fontId="3" fillId="0" borderId="0" xfId="0" applyFont="1" applyFill="1"/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/>
    <xf numFmtId="0" fontId="0" fillId="0" borderId="0" xfId="0" applyFill="1" applyAlignment="1">
      <alignment horizontal="right"/>
    </xf>
    <xf numFmtId="0" fontId="3" fillId="0" borderId="0" xfId="0" applyFont="1" applyFill="1" applyAlignment="1">
      <alignment horizontal="center"/>
    </xf>
    <xf numFmtId="37" fontId="0" fillId="0" borderId="0" xfId="0" applyNumberFormat="1" applyFill="1" applyAlignment="1">
      <alignment horizontal="right"/>
    </xf>
    <xf numFmtId="37" fontId="0" fillId="0" borderId="0" xfId="0" applyNumberFormat="1" applyFill="1"/>
    <xf numFmtId="37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3" fontId="0" fillId="0" borderId="0" xfId="1" applyFont="1" applyFill="1" applyAlignment="1">
      <alignment horizontal="center" wrapText="1"/>
    </xf>
    <xf numFmtId="41" fontId="5" fillId="0" borderId="0" xfId="1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3" fontId="4" fillId="0" borderId="0" xfId="1" applyFont="1" applyFill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4" xfId="0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</cellXfs>
  <cellStyles count="7">
    <cellStyle name="Comma" xfId="1" builtinId="3"/>
    <cellStyle name="Comma 10 3" xfId="3" xr:uid="{3EF4DA7B-8393-43B3-A031-400C7E01F717}"/>
    <cellStyle name="Comma 101" xfId="6" xr:uid="{34BBF4F9-4B05-4A0C-8CB8-D7D56CA90219}"/>
    <cellStyle name="Comma 2" xfId="2" xr:uid="{00000000-0005-0000-0000-000001000000}"/>
    <cellStyle name="Comma 290" xfId="4" xr:uid="{CDA6AD7E-E0B6-4448-BCD1-4C5358210259}"/>
    <cellStyle name="Normal" xfId="0" builtinId="0"/>
    <cellStyle name="Percent" xfId="5" builtinId="5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9"/>
  <sheetViews>
    <sheetView tabSelected="1" view="pageBreakPreview" zoomScaleNormal="100" zoomScaleSheetLayoutView="100" workbookViewId="0">
      <selection activeCell="A10" sqref="A10"/>
    </sheetView>
  </sheetViews>
  <sheetFormatPr defaultColWidth="9.09765625" defaultRowHeight="21.5" x14ac:dyDescent="0.65"/>
  <cols>
    <col min="1" max="1" width="58.3984375" style="26" customWidth="1"/>
    <col min="2" max="2" width="9.69921875" bestFit="1" customWidth="1"/>
    <col min="3" max="3" width="1.3984375" customWidth="1"/>
    <col min="4" max="4" width="16.09765625" customWidth="1"/>
    <col min="5" max="5" width="1.09765625" customWidth="1"/>
    <col min="6" max="6" width="17" bestFit="1" customWidth="1"/>
    <col min="7" max="7" width="1.09765625" customWidth="1"/>
    <col min="8" max="8" width="16.3984375" customWidth="1"/>
    <col min="9" max="9" width="1.09765625" customWidth="1"/>
    <col min="10" max="10" width="17" bestFit="1" customWidth="1"/>
  </cols>
  <sheetData>
    <row r="1" spans="1:10" ht="21.65" customHeight="1" x14ac:dyDescent="0.65">
      <c r="A1" s="127" t="s">
        <v>140</v>
      </c>
    </row>
    <row r="2" spans="1:10" ht="21.65" customHeight="1" x14ac:dyDescent="0.7">
      <c r="A2" s="5" t="s">
        <v>44</v>
      </c>
    </row>
    <row r="3" spans="1:10" ht="21.65" customHeight="1" x14ac:dyDescent="0.7">
      <c r="A3" s="5"/>
    </row>
    <row r="4" spans="1:10" ht="21.65" customHeight="1" x14ac:dyDescent="0.7">
      <c r="B4" s="59"/>
      <c r="C4" s="59"/>
      <c r="D4" s="204" t="s">
        <v>94</v>
      </c>
      <c r="E4" s="204"/>
      <c r="F4" s="204"/>
      <c r="G4" s="58"/>
      <c r="H4" s="204" t="s">
        <v>95</v>
      </c>
      <c r="I4" s="204"/>
      <c r="J4" s="204"/>
    </row>
    <row r="5" spans="1:10" ht="21.65" customHeight="1" x14ac:dyDescent="0.7">
      <c r="B5" s="59"/>
      <c r="C5" s="59"/>
      <c r="D5" s="59" t="s">
        <v>241</v>
      </c>
      <c r="E5" s="59"/>
      <c r="F5" s="59" t="s">
        <v>63</v>
      </c>
      <c r="G5" s="58"/>
      <c r="H5" s="59" t="s">
        <v>241</v>
      </c>
      <c r="I5" s="59"/>
      <c r="J5" s="59" t="s">
        <v>63</v>
      </c>
    </row>
    <row r="6" spans="1:10" ht="21.65" customHeight="1" x14ac:dyDescent="0.7">
      <c r="A6" s="5" t="s">
        <v>0</v>
      </c>
      <c r="B6" s="66" t="s">
        <v>1</v>
      </c>
      <c r="C6" s="66"/>
      <c r="D6" s="59">
        <v>2566</v>
      </c>
      <c r="E6" s="59"/>
      <c r="F6" s="59">
        <v>2565</v>
      </c>
      <c r="G6" s="59"/>
      <c r="H6" s="59">
        <v>2566</v>
      </c>
      <c r="I6" s="59"/>
      <c r="J6" s="59">
        <v>2565</v>
      </c>
    </row>
    <row r="7" spans="1:10" ht="21.65" customHeight="1" x14ac:dyDescent="0.7">
      <c r="A7" s="5"/>
      <c r="B7" s="66"/>
      <c r="C7" s="66"/>
      <c r="D7" s="59" t="s">
        <v>65</v>
      </c>
      <c r="F7" s="103"/>
      <c r="G7" s="59"/>
      <c r="H7" s="59" t="s">
        <v>65</v>
      </c>
      <c r="I7" s="59"/>
      <c r="J7" s="103"/>
    </row>
    <row r="8" spans="1:10" ht="21.65" customHeight="1" x14ac:dyDescent="0.65">
      <c r="A8" s="128"/>
      <c r="B8" s="59"/>
      <c r="C8" s="59"/>
      <c r="D8" s="205" t="s">
        <v>96</v>
      </c>
      <c r="E8" s="205"/>
      <c r="F8" s="205"/>
      <c r="G8" s="205"/>
      <c r="H8" s="205"/>
      <c r="I8" s="205"/>
      <c r="J8" s="205"/>
    </row>
    <row r="9" spans="1:10" ht="21.65" customHeight="1" x14ac:dyDescent="0.7">
      <c r="A9" s="11" t="s">
        <v>2</v>
      </c>
      <c r="B9" s="66"/>
      <c r="C9" s="66"/>
    </row>
    <row r="10" spans="1:10" ht="21.65" customHeight="1" x14ac:dyDescent="0.65">
      <c r="A10" s="26" t="s">
        <v>3</v>
      </c>
      <c r="B10" s="66"/>
      <c r="C10" s="66"/>
      <c r="D10" s="40">
        <v>9888527771</v>
      </c>
      <c r="E10" s="31"/>
      <c r="F10" s="40">
        <v>14715999461</v>
      </c>
      <c r="G10" s="31"/>
      <c r="H10" s="40">
        <v>1761726502</v>
      </c>
      <c r="I10" s="31"/>
      <c r="J10" s="40">
        <v>4797731999</v>
      </c>
    </row>
    <row r="11" spans="1:10" ht="21.65" customHeight="1" x14ac:dyDescent="0.65">
      <c r="A11" s="26" t="s">
        <v>141</v>
      </c>
      <c r="B11" s="66">
        <v>11</v>
      </c>
      <c r="C11" s="66"/>
      <c r="D11" s="40">
        <v>1139237249</v>
      </c>
      <c r="E11" s="31"/>
      <c r="F11" s="40">
        <v>900654976</v>
      </c>
      <c r="G11" s="31"/>
      <c r="H11" s="40">
        <v>0</v>
      </c>
      <c r="I11" s="57"/>
      <c r="J11" s="40">
        <v>0</v>
      </c>
    </row>
    <row r="12" spans="1:10" ht="21.65" customHeight="1" x14ac:dyDescent="0.65">
      <c r="A12" s="26" t="s">
        <v>26</v>
      </c>
      <c r="B12" s="66">
        <v>3</v>
      </c>
      <c r="C12" s="66"/>
      <c r="D12" s="40">
        <v>4901630034</v>
      </c>
      <c r="E12" s="31"/>
      <c r="F12" s="40">
        <v>5420915039</v>
      </c>
      <c r="G12" s="31"/>
      <c r="H12" s="40">
        <v>409131174</v>
      </c>
      <c r="I12" s="31"/>
      <c r="J12" s="40">
        <v>517109493</v>
      </c>
    </row>
    <row r="13" spans="1:10" ht="21.65" customHeight="1" x14ac:dyDescent="0.65">
      <c r="A13" s="26" t="s">
        <v>142</v>
      </c>
      <c r="B13" s="66"/>
      <c r="C13" s="66"/>
      <c r="D13" s="40">
        <v>11527870397</v>
      </c>
      <c r="E13" s="31"/>
      <c r="F13" s="40">
        <v>11270464404</v>
      </c>
      <c r="G13" s="31"/>
      <c r="H13" s="40">
        <v>479496955</v>
      </c>
      <c r="I13" s="31"/>
      <c r="J13" s="40">
        <v>2002991465</v>
      </c>
    </row>
    <row r="14" spans="1:10" ht="21.65" customHeight="1" x14ac:dyDescent="0.65">
      <c r="A14" s="26" t="s">
        <v>167</v>
      </c>
      <c r="B14" s="66">
        <v>3</v>
      </c>
      <c r="C14" s="66"/>
      <c r="D14" s="40">
        <v>42745138</v>
      </c>
      <c r="E14" s="31"/>
      <c r="F14" s="40">
        <v>43495135</v>
      </c>
      <c r="G14" s="31"/>
      <c r="H14" s="40">
        <v>35691184192</v>
      </c>
      <c r="I14" s="31"/>
      <c r="J14" s="40">
        <v>29335618119</v>
      </c>
    </row>
    <row r="15" spans="1:10" ht="21.65" customHeight="1" x14ac:dyDescent="0.65">
      <c r="A15" s="26" t="s">
        <v>4</v>
      </c>
      <c r="B15" s="66"/>
      <c r="C15" s="66"/>
      <c r="D15" s="40">
        <v>45882956499</v>
      </c>
      <c r="E15" s="31"/>
      <c r="F15" s="40">
        <v>43675110136</v>
      </c>
      <c r="G15" s="31"/>
      <c r="H15" s="40">
        <v>0</v>
      </c>
      <c r="I15" s="57"/>
      <c r="J15" s="40">
        <v>0</v>
      </c>
    </row>
    <row r="16" spans="1:10" ht="21.65" customHeight="1" x14ac:dyDescent="0.65">
      <c r="A16" s="26" t="s">
        <v>206</v>
      </c>
      <c r="B16" s="66">
        <v>11</v>
      </c>
      <c r="C16" s="66"/>
      <c r="D16" s="40">
        <v>77658072</v>
      </c>
      <c r="E16" s="31"/>
      <c r="F16" s="40">
        <v>73551150</v>
      </c>
      <c r="G16" s="31"/>
      <c r="H16" s="40">
        <v>77537206</v>
      </c>
      <c r="I16" s="57"/>
      <c r="J16" s="40">
        <v>69895116</v>
      </c>
    </row>
    <row r="17" spans="1:10" ht="21.65" customHeight="1" x14ac:dyDescent="0.65">
      <c r="A17" s="26" t="s">
        <v>5</v>
      </c>
      <c r="B17" s="66"/>
      <c r="C17" s="66"/>
      <c r="D17" s="114">
        <v>317282912</v>
      </c>
      <c r="E17" s="31"/>
      <c r="F17" s="40">
        <v>431341910</v>
      </c>
      <c r="G17" s="31"/>
      <c r="H17" s="114">
        <v>0</v>
      </c>
      <c r="I17" s="57"/>
      <c r="J17" s="40">
        <v>0</v>
      </c>
    </row>
    <row r="18" spans="1:10" ht="21.65" customHeight="1" x14ac:dyDescent="0.7">
      <c r="A18" s="12" t="s">
        <v>6</v>
      </c>
      <c r="B18" s="66"/>
      <c r="C18" s="66"/>
      <c r="D18" s="120">
        <f>SUM(D10:D17)</f>
        <v>73777908072</v>
      </c>
      <c r="E18" s="77"/>
      <c r="F18" s="76">
        <f>SUM(F10:F17)</f>
        <v>76531532211</v>
      </c>
      <c r="G18" s="77"/>
      <c r="H18" s="120">
        <f>SUM(H10:H17)</f>
        <v>38419076029</v>
      </c>
      <c r="I18" s="77"/>
      <c r="J18" s="76">
        <f>SUM(J10:J17)</f>
        <v>36723346192</v>
      </c>
    </row>
    <row r="19" spans="1:10" x14ac:dyDescent="0.65">
      <c r="B19" s="31"/>
      <c r="C19" s="66"/>
      <c r="D19" s="48"/>
      <c r="E19" s="57"/>
      <c r="F19" s="48"/>
      <c r="G19" s="57"/>
      <c r="H19" s="48"/>
      <c r="I19" s="57"/>
      <c r="J19" s="48"/>
    </row>
    <row r="20" spans="1:10" ht="21.65" customHeight="1" x14ac:dyDescent="0.7">
      <c r="A20" s="11" t="s">
        <v>7</v>
      </c>
      <c r="B20" s="104"/>
      <c r="C20" s="66"/>
      <c r="E20" s="31"/>
      <c r="G20" s="31"/>
      <c r="H20" s="31"/>
      <c r="I20" s="31"/>
      <c r="J20" s="31"/>
    </row>
    <row r="21" spans="1:10" ht="21.65" customHeight="1" x14ac:dyDescent="0.65">
      <c r="A21" s="105" t="s">
        <v>34</v>
      </c>
      <c r="B21" s="66"/>
      <c r="C21" s="66"/>
      <c r="D21" s="40">
        <v>0</v>
      </c>
      <c r="E21" s="60"/>
      <c r="F21" s="40">
        <v>0</v>
      </c>
      <c r="G21" s="60"/>
      <c r="H21" s="40">
        <v>116459175246</v>
      </c>
      <c r="I21" s="60"/>
      <c r="J21" s="40">
        <v>116459175246</v>
      </c>
    </row>
    <row r="22" spans="1:10" ht="19.5" customHeight="1" x14ac:dyDescent="0.65">
      <c r="A22" s="105" t="s">
        <v>87</v>
      </c>
      <c r="B22" s="66"/>
      <c r="C22" s="66"/>
      <c r="D22" s="40">
        <v>550163310</v>
      </c>
      <c r="E22" s="60"/>
      <c r="F22" s="40">
        <v>480964437</v>
      </c>
      <c r="G22" s="60"/>
      <c r="H22" s="40">
        <v>52501000</v>
      </c>
      <c r="I22" s="60"/>
      <c r="J22" s="40">
        <v>52501000</v>
      </c>
    </row>
    <row r="23" spans="1:10" ht="21.65" customHeight="1" x14ac:dyDescent="0.65">
      <c r="A23" s="105" t="s">
        <v>88</v>
      </c>
      <c r="B23" s="66">
        <v>4</v>
      </c>
      <c r="C23" s="66"/>
      <c r="D23" s="40">
        <v>6541245029</v>
      </c>
      <c r="E23" s="60"/>
      <c r="F23" s="40">
        <v>5837217433</v>
      </c>
      <c r="G23" s="60"/>
      <c r="H23" s="40">
        <v>0</v>
      </c>
      <c r="I23" s="60"/>
      <c r="J23" s="40">
        <v>0</v>
      </c>
    </row>
    <row r="24" spans="1:10" ht="21.65" customHeight="1" x14ac:dyDescent="0.65">
      <c r="A24" s="26" t="s">
        <v>143</v>
      </c>
      <c r="B24" s="66">
        <v>11</v>
      </c>
      <c r="C24" s="66"/>
      <c r="D24" s="40">
        <v>2058430663</v>
      </c>
      <c r="E24" s="60"/>
      <c r="F24" s="40">
        <v>1978288010</v>
      </c>
      <c r="G24" s="60"/>
      <c r="H24" s="40">
        <v>15286514</v>
      </c>
      <c r="I24" s="60"/>
      <c r="J24" s="40">
        <v>15033427</v>
      </c>
    </row>
    <row r="25" spans="1:10" ht="21.65" customHeight="1" x14ac:dyDescent="0.65">
      <c r="A25" s="26" t="s">
        <v>144</v>
      </c>
      <c r="B25" s="66">
        <v>3</v>
      </c>
      <c r="C25" s="66"/>
      <c r="D25" s="40">
        <v>2218080692</v>
      </c>
      <c r="E25" s="60"/>
      <c r="F25" s="40">
        <v>2170721443</v>
      </c>
      <c r="G25" s="60"/>
      <c r="H25" s="40">
        <v>0</v>
      </c>
      <c r="I25" s="60"/>
      <c r="J25" s="40">
        <v>0</v>
      </c>
    </row>
    <row r="26" spans="1:10" ht="21.65" customHeight="1" x14ac:dyDescent="0.65">
      <c r="A26" s="26" t="s">
        <v>33</v>
      </c>
      <c r="B26" s="66">
        <v>5</v>
      </c>
      <c r="C26" s="66"/>
      <c r="D26" s="40">
        <v>17854902420</v>
      </c>
      <c r="E26" s="60"/>
      <c r="F26" s="40">
        <v>17291765248</v>
      </c>
      <c r="G26" s="60"/>
      <c r="H26" s="40">
        <v>0</v>
      </c>
      <c r="I26" s="60"/>
      <c r="J26" s="40">
        <v>0</v>
      </c>
    </row>
    <row r="27" spans="1:10" ht="21.65" customHeight="1" x14ac:dyDescent="0.65">
      <c r="A27" s="26" t="s">
        <v>31</v>
      </c>
      <c r="B27" s="66">
        <v>6</v>
      </c>
      <c r="C27" s="66"/>
      <c r="D27" s="40">
        <v>53608136261</v>
      </c>
      <c r="E27" s="60"/>
      <c r="F27" s="40">
        <v>49044595698</v>
      </c>
      <c r="G27" s="60"/>
      <c r="H27" s="40">
        <v>19674940</v>
      </c>
      <c r="I27" s="60"/>
      <c r="J27" s="40">
        <v>21827940</v>
      </c>
    </row>
    <row r="28" spans="1:10" ht="21.65" customHeight="1" x14ac:dyDescent="0.65">
      <c r="A28" s="26" t="s">
        <v>145</v>
      </c>
      <c r="B28" s="66">
        <v>7</v>
      </c>
      <c r="C28" s="66"/>
      <c r="D28" s="40">
        <v>63574274072</v>
      </c>
      <c r="E28" s="60"/>
      <c r="F28" s="40">
        <v>63279440898</v>
      </c>
      <c r="G28" s="60"/>
      <c r="H28" s="40">
        <v>246778978</v>
      </c>
      <c r="I28" s="60"/>
      <c r="J28" s="40">
        <v>20989386</v>
      </c>
    </row>
    <row r="29" spans="1:10" ht="21.65" customHeight="1" x14ac:dyDescent="0.65">
      <c r="A29" s="26" t="s">
        <v>49</v>
      </c>
      <c r="B29" s="66"/>
      <c r="C29" s="66"/>
      <c r="D29" s="40">
        <v>38882107504</v>
      </c>
      <c r="E29" s="60"/>
      <c r="F29" s="40">
        <v>38019489741</v>
      </c>
      <c r="G29" s="60"/>
      <c r="H29" s="40">
        <v>0</v>
      </c>
      <c r="I29" s="60"/>
      <c r="J29" s="40">
        <v>0</v>
      </c>
    </row>
    <row r="30" spans="1:10" ht="21.65" customHeight="1" x14ac:dyDescent="0.65">
      <c r="A30" s="26" t="s">
        <v>146</v>
      </c>
      <c r="B30" s="66"/>
      <c r="C30" s="66"/>
      <c r="D30" s="40">
        <v>9850143315</v>
      </c>
      <c r="E30" s="60"/>
      <c r="F30" s="40">
        <v>9426387532</v>
      </c>
      <c r="G30" s="60"/>
      <c r="H30" s="40">
        <v>158402875</v>
      </c>
      <c r="I30" s="60"/>
      <c r="J30" s="40">
        <v>126086292</v>
      </c>
    </row>
    <row r="31" spans="1:10" ht="21.65" customHeight="1" x14ac:dyDescent="0.65">
      <c r="A31" s="26" t="s">
        <v>8</v>
      </c>
      <c r="B31" s="66"/>
      <c r="C31" s="66"/>
      <c r="D31" s="40">
        <v>4824705342</v>
      </c>
      <c r="E31" s="119"/>
      <c r="F31" s="40">
        <v>4599526342</v>
      </c>
      <c r="G31" s="119"/>
      <c r="H31" s="40">
        <v>42215844</v>
      </c>
      <c r="I31" s="31"/>
      <c r="J31" s="40">
        <v>0</v>
      </c>
    </row>
    <row r="32" spans="1:10" ht="21.65" customHeight="1" x14ac:dyDescent="0.65">
      <c r="A32" s="26" t="s">
        <v>208</v>
      </c>
      <c r="B32" s="66">
        <v>11</v>
      </c>
      <c r="C32" s="66"/>
      <c r="D32" s="40">
        <v>10814929</v>
      </c>
      <c r="E32" s="119"/>
      <c r="F32" s="40">
        <v>138649323</v>
      </c>
      <c r="G32" s="119"/>
      <c r="H32" s="40">
        <v>0</v>
      </c>
      <c r="I32" s="31"/>
      <c r="J32" s="40">
        <v>110386957</v>
      </c>
    </row>
    <row r="33" spans="1:10" ht="21.65" customHeight="1" x14ac:dyDescent="0.65">
      <c r="A33" s="26" t="s">
        <v>9</v>
      </c>
      <c r="B33" s="104"/>
      <c r="C33" s="66"/>
      <c r="D33" s="114">
        <v>7480485497</v>
      </c>
      <c r="E33" s="119"/>
      <c r="F33" s="40">
        <v>7185858232</v>
      </c>
      <c r="G33" s="119"/>
      <c r="H33" s="114">
        <v>429709865</v>
      </c>
      <c r="I33" s="31"/>
      <c r="J33" s="40">
        <v>371330285</v>
      </c>
    </row>
    <row r="34" spans="1:10" ht="21" customHeight="1" x14ac:dyDescent="0.7">
      <c r="A34" s="12" t="s">
        <v>10</v>
      </c>
      <c r="B34" s="104"/>
      <c r="C34" s="66"/>
      <c r="D34" s="120">
        <f>SUM(D21:D33)</f>
        <v>207453489034</v>
      </c>
      <c r="E34" s="77"/>
      <c r="F34" s="76">
        <f>SUM(F21:F33)</f>
        <v>199452904337</v>
      </c>
      <c r="G34" s="77"/>
      <c r="H34" s="120">
        <f>SUM(H21:H33)</f>
        <v>117423745262</v>
      </c>
      <c r="I34" s="77"/>
      <c r="J34" s="76">
        <f>SUM(J21:J33)</f>
        <v>117177330533</v>
      </c>
    </row>
    <row r="35" spans="1:10" ht="21" customHeight="1" x14ac:dyDescent="0.7">
      <c r="A35" s="12"/>
      <c r="B35" s="104"/>
      <c r="C35" s="66"/>
      <c r="D35" s="1"/>
      <c r="E35" s="1"/>
      <c r="F35" s="1"/>
      <c r="G35" s="1"/>
      <c r="H35" s="1"/>
      <c r="I35" s="1"/>
      <c r="J35" s="1"/>
    </row>
    <row r="36" spans="1:10" ht="22.5" thickBot="1" x14ac:dyDescent="0.75">
      <c r="A36" s="12" t="s">
        <v>11</v>
      </c>
      <c r="B36" s="104"/>
      <c r="C36" s="66"/>
      <c r="D36" s="135">
        <f>D18+D34</f>
        <v>281231397106</v>
      </c>
      <c r="E36" s="136"/>
      <c r="F36" s="135">
        <f>F18+F34</f>
        <v>275984436548</v>
      </c>
      <c r="G36" s="136"/>
      <c r="H36" s="135">
        <f>H34+H18</f>
        <v>155842821291</v>
      </c>
      <c r="I36" s="136"/>
      <c r="J36" s="135">
        <f>J34+J18</f>
        <v>153900676725</v>
      </c>
    </row>
    <row r="37" spans="1:10" ht="21.65" customHeight="1" thickTop="1" x14ac:dyDescent="0.7">
      <c r="A37" s="129"/>
      <c r="B37" s="66"/>
      <c r="C37" s="66"/>
      <c r="D37" s="1"/>
      <c r="E37" s="1"/>
      <c r="F37" s="1"/>
      <c r="G37" s="1"/>
      <c r="H37" s="1"/>
      <c r="I37" s="1"/>
      <c r="J37" s="1"/>
    </row>
    <row r="38" spans="1:10" ht="21.65" customHeight="1" x14ac:dyDescent="0.65">
      <c r="A38" s="127" t="s">
        <v>140</v>
      </c>
    </row>
    <row r="39" spans="1:10" ht="21.65" customHeight="1" x14ac:dyDescent="0.7">
      <c r="A39" s="5" t="s">
        <v>44</v>
      </c>
    </row>
    <row r="40" spans="1:10" ht="21.65" customHeight="1" x14ac:dyDescent="0.7">
      <c r="A40" s="5"/>
    </row>
    <row r="41" spans="1:10" ht="21.65" customHeight="1" x14ac:dyDescent="0.7">
      <c r="A41" s="128"/>
      <c r="B41" s="59"/>
      <c r="C41" s="59"/>
      <c r="D41" s="204" t="s">
        <v>94</v>
      </c>
      <c r="E41" s="204"/>
      <c r="F41" s="204"/>
      <c r="G41" s="58"/>
      <c r="H41" s="204" t="s">
        <v>95</v>
      </c>
      <c r="I41" s="204"/>
      <c r="J41" s="204"/>
    </row>
    <row r="42" spans="1:10" ht="21.65" customHeight="1" x14ac:dyDescent="0.7">
      <c r="B42" s="59"/>
      <c r="C42" s="59"/>
      <c r="D42" s="59" t="s">
        <v>241</v>
      </c>
      <c r="E42" s="59"/>
      <c r="F42" s="59" t="s">
        <v>63</v>
      </c>
      <c r="G42" s="58"/>
      <c r="H42" s="59" t="s">
        <v>241</v>
      </c>
      <c r="I42" s="59"/>
      <c r="J42" s="59" t="s">
        <v>63</v>
      </c>
    </row>
    <row r="43" spans="1:10" ht="21.65" customHeight="1" x14ac:dyDescent="0.7">
      <c r="A43" s="5" t="s">
        <v>57</v>
      </c>
      <c r="B43" s="66" t="s">
        <v>1</v>
      </c>
      <c r="C43" s="59"/>
      <c r="D43" s="59">
        <v>2566</v>
      </c>
      <c r="E43" s="59"/>
      <c r="F43" s="59">
        <v>2565</v>
      </c>
      <c r="G43" s="59"/>
      <c r="H43" s="59">
        <v>2566</v>
      </c>
      <c r="I43" s="59"/>
      <c r="J43" s="59">
        <v>2565</v>
      </c>
    </row>
    <row r="44" spans="1:10" ht="21.65" customHeight="1" x14ac:dyDescent="0.7">
      <c r="A44" s="5"/>
      <c r="B44" s="66"/>
      <c r="C44" s="59"/>
      <c r="D44" s="59" t="s">
        <v>65</v>
      </c>
      <c r="F44" s="103"/>
      <c r="G44" s="59"/>
      <c r="H44" s="59" t="s">
        <v>65</v>
      </c>
      <c r="I44" s="59"/>
      <c r="J44" s="103"/>
    </row>
    <row r="45" spans="1:10" ht="21.65" customHeight="1" x14ac:dyDescent="0.65">
      <c r="A45" s="128"/>
      <c r="C45" s="66"/>
      <c r="D45" s="205" t="s">
        <v>96</v>
      </c>
      <c r="E45" s="205"/>
      <c r="F45" s="205"/>
      <c r="G45" s="205"/>
      <c r="H45" s="205"/>
      <c r="I45" s="205"/>
      <c r="J45" s="205"/>
    </row>
    <row r="46" spans="1:10" ht="23.65" customHeight="1" x14ac:dyDescent="0.7">
      <c r="A46" s="11" t="s">
        <v>12</v>
      </c>
      <c r="B46" s="59"/>
      <c r="C46" s="59"/>
      <c r="D46" s="31"/>
      <c r="E46" s="31"/>
      <c r="F46" s="31"/>
      <c r="G46" s="31"/>
      <c r="H46" s="31"/>
      <c r="I46" s="31"/>
      <c r="J46" s="31"/>
    </row>
    <row r="47" spans="1:10" ht="21.65" customHeight="1" x14ac:dyDescent="0.65">
      <c r="A47" s="26" t="s">
        <v>69</v>
      </c>
      <c r="B47" s="66">
        <v>8</v>
      </c>
      <c r="C47" s="66"/>
      <c r="D47" s="40">
        <v>32923588257</v>
      </c>
      <c r="E47" s="60"/>
      <c r="F47" s="40">
        <v>34953665329</v>
      </c>
      <c r="G47" s="60"/>
      <c r="H47" s="40">
        <v>24046653439</v>
      </c>
      <c r="I47" s="60"/>
      <c r="J47" s="40">
        <v>26445377885</v>
      </c>
    </row>
    <row r="48" spans="1:10" ht="21.65" customHeight="1" x14ac:dyDescent="0.65">
      <c r="A48" s="26" t="s">
        <v>13</v>
      </c>
      <c r="B48" s="66"/>
      <c r="C48" s="66"/>
      <c r="D48" s="40">
        <v>36020456957</v>
      </c>
      <c r="E48" s="60"/>
      <c r="F48" s="40">
        <v>39828144351</v>
      </c>
      <c r="G48" s="60"/>
      <c r="H48" s="40">
        <v>0</v>
      </c>
      <c r="I48" s="60"/>
      <c r="J48" s="40">
        <v>0</v>
      </c>
    </row>
    <row r="49" spans="1:10" ht="21.65" customHeight="1" x14ac:dyDescent="0.65">
      <c r="A49" s="26" t="s">
        <v>147</v>
      </c>
      <c r="B49" s="66"/>
      <c r="C49" s="66"/>
      <c r="D49" s="40">
        <v>18638530541</v>
      </c>
      <c r="E49" s="60"/>
      <c r="F49" s="40">
        <v>19838548576</v>
      </c>
      <c r="G49" s="60"/>
      <c r="H49" s="40">
        <v>400644379</v>
      </c>
      <c r="I49" s="60"/>
      <c r="J49" s="40">
        <v>496734777</v>
      </c>
    </row>
    <row r="50" spans="1:10" ht="21.65" customHeight="1" x14ac:dyDescent="0.65">
      <c r="A50" s="26" t="s">
        <v>170</v>
      </c>
      <c r="B50" s="66">
        <v>11</v>
      </c>
      <c r="C50" s="66"/>
      <c r="D50" s="40">
        <v>88026612</v>
      </c>
      <c r="E50" s="60"/>
      <c r="F50" s="40">
        <v>59798671</v>
      </c>
      <c r="G50" s="60"/>
      <c r="H50" s="40">
        <v>88026612</v>
      </c>
      <c r="I50" s="60"/>
      <c r="J50" s="40">
        <v>0</v>
      </c>
    </row>
    <row r="51" spans="1:10" ht="21.65" customHeight="1" x14ac:dyDescent="0.65">
      <c r="A51" s="26" t="s">
        <v>148</v>
      </c>
      <c r="B51" s="66">
        <v>8</v>
      </c>
      <c r="C51" s="66"/>
      <c r="D51" s="40">
        <v>14281052143</v>
      </c>
      <c r="E51" s="60"/>
      <c r="F51" s="40">
        <v>6561383424</v>
      </c>
      <c r="G51" s="60"/>
      <c r="H51" s="40">
        <v>13000000000</v>
      </c>
      <c r="I51" s="60"/>
      <c r="J51" s="40">
        <v>1500000000</v>
      </c>
    </row>
    <row r="52" spans="1:10" ht="21.65" customHeight="1" x14ac:dyDescent="0.65">
      <c r="A52" s="26" t="s">
        <v>149</v>
      </c>
      <c r="B52" s="66"/>
      <c r="C52" s="66"/>
      <c r="D52" s="40">
        <v>6611754827</v>
      </c>
      <c r="E52" s="60"/>
      <c r="F52" s="40">
        <v>6524040110</v>
      </c>
      <c r="G52" s="60"/>
      <c r="H52" s="40">
        <v>8948155</v>
      </c>
      <c r="I52" s="60"/>
      <c r="J52" s="40">
        <v>17055690</v>
      </c>
    </row>
    <row r="53" spans="1:10" ht="21.65" customHeight="1" x14ac:dyDescent="0.65">
      <c r="A53" s="26" t="s">
        <v>222</v>
      </c>
      <c r="B53" s="66">
        <v>3</v>
      </c>
      <c r="C53" s="66"/>
      <c r="D53" s="40">
        <v>0</v>
      </c>
      <c r="E53" s="60"/>
      <c r="F53" s="40">
        <v>0</v>
      </c>
      <c r="G53" s="60"/>
      <c r="H53" s="40">
        <v>3353542889</v>
      </c>
      <c r="I53" s="60"/>
      <c r="J53" s="40">
        <v>7166440733</v>
      </c>
    </row>
    <row r="54" spans="1:10" ht="21.65" customHeight="1" x14ac:dyDescent="0.65">
      <c r="A54" s="26" t="s">
        <v>150</v>
      </c>
      <c r="B54" s="66"/>
      <c r="C54" s="66"/>
      <c r="D54" s="40">
        <v>950575267</v>
      </c>
      <c r="E54" s="60"/>
      <c r="F54" s="40">
        <v>722583501</v>
      </c>
      <c r="G54" s="60"/>
      <c r="H54" s="40">
        <v>0</v>
      </c>
      <c r="I54" s="60"/>
      <c r="J54" s="40">
        <v>0</v>
      </c>
    </row>
    <row r="55" spans="1:10" ht="21.65" customHeight="1" x14ac:dyDescent="0.7">
      <c r="A55" s="12" t="s">
        <v>14</v>
      </c>
      <c r="B55" s="66"/>
      <c r="C55" s="66"/>
      <c r="D55" s="29">
        <f>SUM(D47:D54)</f>
        <v>109513984604</v>
      </c>
      <c r="E55" s="30"/>
      <c r="F55" s="29">
        <f>SUM(F47:F54)</f>
        <v>108488163962</v>
      </c>
      <c r="G55" s="30"/>
      <c r="H55" s="29">
        <f>SUM(H47:H54)</f>
        <v>40897815474</v>
      </c>
      <c r="I55" s="30"/>
      <c r="J55" s="29">
        <f>SUM(J47:J54)</f>
        <v>35625609085</v>
      </c>
    </row>
    <row r="56" spans="1:10" x14ac:dyDescent="0.65">
      <c r="B56" s="66"/>
      <c r="C56" s="66"/>
      <c r="D56" s="48"/>
      <c r="E56" s="31"/>
      <c r="F56" s="48"/>
      <c r="G56" s="31"/>
      <c r="H56" s="48"/>
      <c r="I56" s="31"/>
      <c r="J56" s="48"/>
    </row>
    <row r="57" spans="1:10" ht="21.65" customHeight="1" x14ac:dyDescent="0.65">
      <c r="A57" s="137" t="s">
        <v>15</v>
      </c>
      <c r="B57" s="66"/>
      <c r="C57" s="66"/>
      <c r="D57" s="31"/>
      <c r="E57" s="31"/>
      <c r="F57" s="31"/>
      <c r="G57" s="31"/>
      <c r="H57" s="31"/>
      <c r="I57" s="31"/>
      <c r="J57" s="31"/>
    </row>
    <row r="58" spans="1:10" ht="21.65" customHeight="1" x14ac:dyDescent="0.65">
      <c r="A58" s="26" t="s">
        <v>50</v>
      </c>
      <c r="B58" s="66">
        <v>8</v>
      </c>
      <c r="C58" s="66"/>
      <c r="D58" s="40">
        <v>37401853174</v>
      </c>
      <c r="E58" s="60"/>
      <c r="F58" s="40">
        <v>39779750937</v>
      </c>
      <c r="G58" s="60"/>
      <c r="H58" s="40">
        <v>36449687500</v>
      </c>
      <c r="I58" s="60"/>
      <c r="J58" s="40">
        <v>37950000000</v>
      </c>
    </row>
    <row r="59" spans="1:10" ht="21.65" customHeight="1" x14ac:dyDescent="0.65">
      <c r="A59" s="26" t="s">
        <v>171</v>
      </c>
      <c r="B59" s="66"/>
      <c r="C59" s="66"/>
      <c r="D59" s="40">
        <v>49846451608</v>
      </c>
      <c r="E59" s="60"/>
      <c r="F59" s="40">
        <v>49252536583</v>
      </c>
      <c r="G59" s="60"/>
      <c r="H59" s="40">
        <v>119252705</v>
      </c>
      <c r="I59" s="60"/>
      <c r="J59" s="40">
        <v>9070952</v>
      </c>
    </row>
    <row r="60" spans="1:10" ht="21.65" customHeight="1" x14ac:dyDescent="0.65">
      <c r="A60" s="26" t="s">
        <v>16</v>
      </c>
      <c r="B60" s="66"/>
      <c r="C60" s="66"/>
      <c r="D60" s="40">
        <v>2881268216</v>
      </c>
      <c r="E60" s="119"/>
      <c r="F60" s="40">
        <v>2917913582</v>
      </c>
      <c r="G60" s="119"/>
      <c r="H60" s="40">
        <v>0</v>
      </c>
      <c r="I60" s="31"/>
      <c r="J60" s="40">
        <v>3890187</v>
      </c>
    </row>
    <row r="61" spans="1:10" ht="21.65" customHeight="1" x14ac:dyDescent="0.65">
      <c r="A61" s="26" t="s">
        <v>93</v>
      </c>
      <c r="B61" s="66"/>
      <c r="C61" s="66"/>
      <c r="D61" s="40">
        <v>2277763183</v>
      </c>
      <c r="E61" s="60"/>
      <c r="F61" s="40">
        <v>2234671300</v>
      </c>
      <c r="G61" s="60"/>
      <c r="H61" s="40">
        <v>119463736</v>
      </c>
      <c r="I61" s="60"/>
      <c r="J61" s="40">
        <v>105794714</v>
      </c>
    </row>
    <row r="62" spans="1:10" s="170" customFormat="1" ht="21.65" customHeight="1" x14ac:dyDescent="0.65">
      <c r="A62" s="168" t="s">
        <v>272</v>
      </c>
      <c r="B62" s="169">
        <v>11</v>
      </c>
      <c r="C62" s="169"/>
      <c r="D62" s="40">
        <v>8843147</v>
      </c>
      <c r="E62" s="60"/>
      <c r="F62" s="40">
        <v>0</v>
      </c>
      <c r="G62" s="60"/>
      <c r="H62" s="40">
        <v>8157728</v>
      </c>
      <c r="I62" s="60"/>
      <c r="J62" s="40">
        <v>0</v>
      </c>
    </row>
    <row r="63" spans="1:10" ht="21.65" customHeight="1" x14ac:dyDescent="0.65">
      <c r="A63" s="26" t="s">
        <v>97</v>
      </c>
      <c r="B63" s="66"/>
      <c r="C63" s="66"/>
      <c r="D63" s="40">
        <v>5379060347</v>
      </c>
      <c r="E63" s="60"/>
      <c r="F63" s="40">
        <v>5480988159</v>
      </c>
      <c r="G63" s="60"/>
      <c r="H63" s="40">
        <v>0</v>
      </c>
      <c r="I63" s="60"/>
      <c r="J63" s="40">
        <v>0</v>
      </c>
    </row>
    <row r="64" spans="1:10" ht="21" customHeight="1" x14ac:dyDescent="0.65">
      <c r="A64" s="26" t="s">
        <v>17</v>
      </c>
      <c r="B64" s="66"/>
      <c r="C64" s="66"/>
      <c r="D64" s="114">
        <v>3036082427</v>
      </c>
      <c r="E64" s="60"/>
      <c r="F64" s="114">
        <v>2945262060</v>
      </c>
      <c r="G64" s="60"/>
      <c r="H64" s="114">
        <v>41338827</v>
      </c>
      <c r="I64" s="60"/>
      <c r="J64" s="114">
        <v>34552614</v>
      </c>
    </row>
    <row r="65" spans="1:10" ht="21" customHeight="1" x14ac:dyDescent="0.7">
      <c r="A65" s="123" t="s">
        <v>18</v>
      </c>
      <c r="B65" s="66"/>
      <c r="C65" s="66"/>
      <c r="D65" s="120">
        <f>SUM(D58:D64)</f>
        <v>100831322102</v>
      </c>
      <c r="E65" s="30"/>
      <c r="F65" s="120">
        <f>SUM(F58:F64)</f>
        <v>102611122621</v>
      </c>
      <c r="G65" s="30"/>
      <c r="H65" s="120">
        <f>SUM(H58:H64)</f>
        <v>36737900496</v>
      </c>
      <c r="I65" s="30"/>
      <c r="J65" s="120">
        <f>SUM(J58:J64)</f>
        <v>38103308467</v>
      </c>
    </row>
    <row r="66" spans="1:10" ht="21" customHeight="1" x14ac:dyDescent="0.7">
      <c r="A66" s="12"/>
      <c r="B66" s="66"/>
      <c r="C66" s="66"/>
      <c r="D66" s="30"/>
      <c r="E66" s="30"/>
      <c r="F66" s="30"/>
      <c r="G66" s="30"/>
      <c r="H66" s="30"/>
      <c r="I66" s="30"/>
      <c r="J66" s="30"/>
    </row>
    <row r="67" spans="1:10" ht="21.65" customHeight="1" x14ac:dyDescent="0.7">
      <c r="A67" s="123" t="s">
        <v>19</v>
      </c>
      <c r="B67" s="66"/>
      <c r="C67" s="66"/>
      <c r="D67" s="120">
        <f>D65+D55</f>
        <v>210345306706</v>
      </c>
      <c r="E67" s="30"/>
      <c r="F67" s="120">
        <f>F65+F55</f>
        <v>211099286583</v>
      </c>
      <c r="G67" s="30"/>
      <c r="H67" s="120">
        <f>H65+H55</f>
        <v>77635715970</v>
      </c>
      <c r="I67" s="30"/>
      <c r="J67" s="120">
        <f>J65+J55</f>
        <v>73728917552</v>
      </c>
    </row>
    <row r="68" spans="1:10" ht="21.65" customHeight="1" x14ac:dyDescent="0.7">
      <c r="A68" s="12"/>
      <c r="B68" s="66"/>
      <c r="C68" s="66"/>
      <c r="D68" s="30"/>
      <c r="E68" s="30"/>
      <c r="F68" s="30"/>
      <c r="G68" s="30"/>
      <c r="H68" s="30"/>
      <c r="I68" s="30"/>
      <c r="J68" s="30"/>
    </row>
    <row r="69" spans="1:10" ht="21.65" customHeight="1" x14ac:dyDescent="0.65">
      <c r="A69" s="127" t="s">
        <v>140</v>
      </c>
    </row>
    <row r="70" spans="1:10" ht="21.65" customHeight="1" x14ac:dyDescent="0.7">
      <c r="A70" s="5" t="s">
        <v>44</v>
      </c>
    </row>
    <row r="71" spans="1:10" ht="21.65" customHeight="1" x14ac:dyDescent="0.7">
      <c r="A71" s="5"/>
    </row>
    <row r="72" spans="1:10" ht="21.65" customHeight="1" x14ac:dyDescent="0.7">
      <c r="A72" s="128"/>
      <c r="B72" s="59"/>
      <c r="C72" s="59"/>
      <c r="D72" s="204" t="s">
        <v>94</v>
      </c>
      <c r="E72" s="204"/>
      <c r="F72" s="204"/>
      <c r="G72" s="58"/>
      <c r="H72" s="204" t="s">
        <v>95</v>
      </c>
      <c r="I72" s="204"/>
      <c r="J72" s="204"/>
    </row>
    <row r="73" spans="1:10" ht="21.65" customHeight="1" x14ac:dyDescent="0.7">
      <c r="B73" s="59"/>
      <c r="C73" s="59"/>
      <c r="D73" s="59" t="s">
        <v>241</v>
      </c>
      <c r="E73" s="59"/>
      <c r="F73" s="59" t="s">
        <v>63</v>
      </c>
      <c r="G73" s="58"/>
      <c r="H73" s="59" t="s">
        <v>241</v>
      </c>
      <c r="I73" s="59"/>
      <c r="J73" s="59" t="s">
        <v>63</v>
      </c>
    </row>
    <row r="74" spans="1:10" ht="23.15" customHeight="1" x14ac:dyDescent="0.7">
      <c r="A74" s="12" t="s">
        <v>57</v>
      </c>
      <c r="B74" s="66" t="s">
        <v>1</v>
      </c>
      <c r="C74" s="66"/>
      <c r="D74" s="59">
        <v>2566</v>
      </c>
      <c r="E74" s="59"/>
      <c r="F74" s="59">
        <v>2565</v>
      </c>
      <c r="G74" s="59"/>
      <c r="H74" s="59">
        <v>2566</v>
      </c>
      <c r="I74" s="59"/>
      <c r="J74" s="59">
        <v>2565</v>
      </c>
    </row>
    <row r="75" spans="1:10" ht="21.65" customHeight="1" x14ac:dyDescent="0.65">
      <c r="A75" s="127"/>
      <c r="B75" s="66"/>
      <c r="C75" s="66"/>
      <c r="D75" s="59" t="s">
        <v>65</v>
      </c>
      <c r="F75" s="103"/>
      <c r="G75" s="59"/>
      <c r="H75" s="59" t="s">
        <v>65</v>
      </c>
      <c r="I75" s="59"/>
      <c r="J75" s="103"/>
    </row>
    <row r="76" spans="1:10" ht="21.65" customHeight="1" x14ac:dyDescent="0.65">
      <c r="B76" s="66"/>
      <c r="C76" s="66"/>
      <c r="D76" s="205" t="s">
        <v>96</v>
      </c>
      <c r="E76" s="205"/>
      <c r="F76" s="205"/>
      <c r="G76" s="205"/>
      <c r="H76" s="205"/>
      <c r="I76" s="205"/>
      <c r="J76" s="205"/>
    </row>
    <row r="77" spans="1:10" ht="21.65" customHeight="1" x14ac:dyDescent="0.7">
      <c r="A77" s="11" t="s">
        <v>48</v>
      </c>
      <c r="B77" s="66"/>
      <c r="C77" s="66"/>
      <c r="D77" s="31"/>
      <c r="E77" s="31"/>
      <c r="F77" s="31"/>
      <c r="G77" s="31"/>
      <c r="H77" s="31"/>
      <c r="I77" s="31"/>
      <c r="J77" s="31"/>
    </row>
    <row r="78" spans="1:10" ht="21.65" customHeight="1" x14ac:dyDescent="0.65">
      <c r="A78" s="26" t="s">
        <v>20</v>
      </c>
      <c r="B78" s="66"/>
      <c r="C78" s="66"/>
      <c r="D78" s="31"/>
      <c r="E78" s="31"/>
      <c r="F78" s="31"/>
      <c r="G78" s="31"/>
      <c r="H78" s="31"/>
      <c r="I78" s="31"/>
      <c r="J78" s="31"/>
    </row>
    <row r="79" spans="1:10" ht="21.65" customHeight="1" x14ac:dyDescent="0.65">
      <c r="A79" s="26" t="s">
        <v>52</v>
      </c>
      <c r="B79" s="66"/>
      <c r="C79" s="66"/>
      <c r="D79" s="31"/>
      <c r="E79" s="31"/>
      <c r="F79" s="31"/>
      <c r="G79" s="31"/>
      <c r="H79" s="31"/>
      <c r="I79" s="31"/>
      <c r="J79" s="31"/>
    </row>
    <row r="80" spans="1:10" ht="21.65" customHeight="1" thickBot="1" x14ac:dyDescent="0.7">
      <c r="A80" s="18" t="s">
        <v>151</v>
      </c>
      <c r="B80" s="66"/>
      <c r="C80" s="66"/>
      <c r="D80" s="121">
        <v>6320000000</v>
      </c>
      <c r="E80" s="31"/>
      <c r="F80" s="121">
        <v>6320000000</v>
      </c>
      <c r="G80" s="31"/>
      <c r="H80" s="121">
        <v>6320000000</v>
      </c>
      <c r="I80" s="31"/>
      <c r="J80" s="121">
        <v>6320000000</v>
      </c>
    </row>
    <row r="81" spans="1:10" ht="21.65" customHeight="1" thickTop="1" x14ac:dyDescent="0.65">
      <c r="A81" s="26" t="s">
        <v>53</v>
      </c>
      <c r="B81" s="66"/>
      <c r="C81" s="66"/>
      <c r="D81" s="50"/>
      <c r="E81" s="31"/>
      <c r="F81" s="50"/>
      <c r="G81" s="31"/>
      <c r="H81" s="50"/>
      <c r="I81" s="31"/>
      <c r="J81" s="50"/>
    </row>
    <row r="82" spans="1:10" ht="21.65" customHeight="1" x14ac:dyDescent="0.65">
      <c r="A82" s="18" t="s">
        <v>152</v>
      </c>
      <c r="B82" s="66"/>
      <c r="C82" s="66"/>
      <c r="D82" s="60">
        <v>6031000000</v>
      </c>
      <c r="E82" s="31"/>
      <c r="F82" s="60">
        <v>6031000000</v>
      </c>
      <c r="G82" s="31"/>
      <c r="H82" s="60">
        <v>6031000000</v>
      </c>
      <c r="I82" s="31"/>
      <c r="J82" s="60">
        <v>6031000000</v>
      </c>
    </row>
    <row r="83" spans="1:10" ht="21.65" customHeight="1" x14ac:dyDescent="0.65">
      <c r="A83" s="26" t="s">
        <v>120</v>
      </c>
      <c r="B83" s="66"/>
      <c r="C83" s="66"/>
      <c r="H83" s="57"/>
      <c r="J83" s="57"/>
    </row>
    <row r="84" spans="1:10" ht="21.65" customHeight="1" x14ac:dyDescent="0.65">
      <c r="A84" s="26" t="s">
        <v>153</v>
      </c>
      <c r="B84" s="66"/>
      <c r="C84" s="66"/>
      <c r="D84" s="47">
        <v>66761460014</v>
      </c>
      <c r="F84" s="47">
        <v>66761460014</v>
      </c>
      <c r="H84" s="47">
        <v>66761460014</v>
      </c>
      <c r="J84" s="47">
        <v>66761460014</v>
      </c>
    </row>
    <row r="85" spans="1:10" ht="21.65" customHeight="1" x14ac:dyDescent="0.65">
      <c r="A85" s="26" t="s">
        <v>154</v>
      </c>
      <c r="B85" s="66"/>
      <c r="C85" s="66"/>
      <c r="D85" s="47">
        <v>123358563</v>
      </c>
      <c r="F85" s="47">
        <v>123358563</v>
      </c>
      <c r="H85" s="48">
        <v>0</v>
      </c>
      <c r="J85" s="48">
        <v>0</v>
      </c>
    </row>
    <row r="86" spans="1:10" ht="21.65" customHeight="1" x14ac:dyDescent="0.65">
      <c r="A86" s="26" t="s">
        <v>98</v>
      </c>
      <c r="B86" s="66"/>
      <c r="C86" s="66"/>
    </row>
    <row r="87" spans="1:10" ht="21.65" customHeight="1" x14ac:dyDescent="0.65">
      <c r="A87" s="117" t="s">
        <v>99</v>
      </c>
      <c r="B87" s="66"/>
      <c r="C87" s="66"/>
      <c r="D87" s="47">
        <v>-2833147597</v>
      </c>
      <c r="F87" s="47">
        <v>-2833147597</v>
      </c>
      <c r="H87" s="48">
        <v>0</v>
      </c>
      <c r="J87" s="48">
        <v>0</v>
      </c>
    </row>
    <row r="88" spans="1:10" ht="21.65" customHeight="1" x14ac:dyDescent="0.65">
      <c r="A88" s="26" t="s">
        <v>121</v>
      </c>
      <c r="B88" s="66"/>
      <c r="C88" s="66"/>
      <c r="D88" s="31"/>
      <c r="E88" s="31"/>
      <c r="F88" s="31"/>
      <c r="G88" s="31"/>
      <c r="H88" s="31"/>
      <c r="I88" s="31"/>
      <c r="J88" s="31"/>
    </row>
    <row r="89" spans="1:10" ht="21.65" customHeight="1" x14ac:dyDescent="0.65">
      <c r="A89" s="26" t="s">
        <v>155</v>
      </c>
      <c r="B89" s="66"/>
      <c r="C89" s="66"/>
      <c r="D89" s="31"/>
      <c r="E89" s="31"/>
      <c r="F89" s="31"/>
      <c r="G89" s="31"/>
      <c r="H89" s="31"/>
      <c r="I89" s="31"/>
      <c r="J89" s="31"/>
    </row>
    <row r="90" spans="1:10" ht="20.25" customHeight="1" x14ac:dyDescent="0.65">
      <c r="A90" s="26" t="s">
        <v>54</v>
      </c>
      <c r="B90" s="66"/>
      <c r="C90" s="66"/>
      <c r="D90" s="47">
        <v>632000000</v>
      </c>
      <c r="F90" s="47">
        <v>632000000</v>
      </c>
      <c r="H90" s="47">
        <v>632000000</v>
      </c>
      <c r="J90" s="47">
        <v>632000000</v>
      </c>
    </row>
    <row r="91" spans="1:10" ht="21.65" customHeight="1" x14ac:dyDescent="0.65">
      <c r="A91" s="26" t="s">
        <v>156</v>
      </c>
      <c r="B91" s="66"/>
      <c r="C91" s="66"/>
      <c r="D91" s="47">
        <v>15140701846</v>
      </c>
      <c r="F91" s="47">
        <v>13157564259</v>
      </c>
      <c r="H91" s="47">
        <v>4807352425</v>
      </c>
      <c r="J91" s="47">
        <v>6772208747</v>
      </c>
    </row>
    <row r="92" spans="1:10" ht="21.65" customHeight="1" x14ac:dyDescent="0.65">
      <c r="A92" s="26" t="s">
        <v>223</v>
      </c>
      <c r="B92" s="66">
        <v>2</v>
      </c>
      <c r="C92" s="66"/>
      <c r="D92" s="47">
        <f>'SCE-Conso (10-11)'!O69</f>
        <v>-21819359112</v>
      </c>
      <c r="F92" s="47">
        <v>-23264610853</v>
      </c>
      <c r="H92" s="48">
        <v>0</v>
      </c>
      <c r="J92" s="48">
        <v>0</v>
      </c>
    </row>
    <row r="93" spans="1:10" ht="21.65" customHeight="1" x14ac:dyDescent="0.65">
      <c r="A93" s="26" t="s">
        <v>47</v>
      </c>
      <c r="B93" s="66"/>
      <c r="C93" s="66"/>
      <c r="D93" s="51">
        <v>3546720874</v>
      </c>
      <c r="F93" s="51">
        <v>1515262524</v>
      </c>
      <c r="H93" s="114">
        <v>-24707118</v>
      </c>
      <c r="I93" s="122"/>
      <c r="J93" s="114">
        <v>-24909588</v>
      </c>
    </row>
    <row r="94" spans="1:10" ht="21.65" customHeight="1" x14ac:dyDescent="0.7">
      <c r="A94" s="12" t="s">
        <v>61</v>
      </c>
      <c r="B94" s="66"/>
      <c r="C94" s="66"/>
      <c r="D94" s="138">
        <f>SUM(D82:D93)</f>
        <v>67582734588</v>
      </c>
      <c r="E94" s="1"/>
      <c r="F94" s="138">
        <f>SUM(F82:F93)</f>
        <v>62122886910</v>
      </c>
      <c r="G94" s="1"/>
      <c r="H94" s="138">
        <f>SUM(H82:H93)</f>
        <v>78207105321</v>
      </c>
      <c r="I94" s="1"/>
      <c r="J94" s="138">
        <f>SUM(J82:J93)</f>
        <v>80171759173</v>
      </c>
    </row>
    <row r="95" spans="1:10" ht="21.65" customHeight="1" x14ac:dyDescent="0.65">
      <c r="A95" s="26" t="s">
        <v>46</v>
      </c>
      <c r="B95" s="66"/>
      <c r="C95" s="66"/>
      <c r="D95" s="51">
        <v>3303355812</v>
      </c>
      <c r="E95" s="31"/>
      <c r="F95" s="51">
        <v>2762263055</v>
      </c>
      <c r="G95" s="31"/>
      <c r="H95" s="49">
        <v>0</v>
      </c>
      <c r="I95" s="31"/>
      <c r="J95" s="49">
        <v>0</v>
      </c>
    </row>
    <row r="96" spans="1:10" ht="21.65" customHeight="1" x14ac:dyDescent="0.7">
      <c r="A96" s="12" t="s">
        <v>58</v>
      </c>
      <c r="B96" s="66"/>
      <c r="C96" s="66"/>
      <c r="D96" s="120">
        <f>SUM(D94:D95)</f>
        <v>70886090400</v>
      </c>
      <c r="E96" s="1"/>
      <c r="F96" s="120">
        <f>SUM(F94:F95)</f>
        <v>64885149965</v>
      </c>
      <c r="G96" s="1"/>
      <c r="H96" s="120">
        <f t="shared" ref="H96" si="0">SUM(H94:H95)</f>
        <v>78207105321</v>
      </c>
      <c r="I96" s="1"/>
      <c r="J96" s="120">
        <f>SUM(J94:J95)</f>
        <v>80171759173</v>
      </c>
    </row>
    <row r="97" spans="1:10" ht="21" customHeight="1" x14ac:dyDescent="0.7">
      <c r="A97" s="12"/>
      <c r="B97" s="66"/>
      <c r="C97" s="66"/>
      <c r="D97" s="1"/>
      <c r="E97" s="1"/>
      <c r="F97" s="1"/>
      <c r="G97" s="1"/>
      <c r="H97" s="1"/>
      <c r="I97" s="1"/>
      <c r="J97" s="1"/>
    </row>
    <row r="98" spans="1:10" ht="21.65" customHeight="1" thickBot="1" x14ac:dyDescent="0.75">
      <c r="A98" s="123" t="s">
        <v>59</v>
      </c>
      <c r="B98" s="66"/>
      <c r="C98" s="66"/>
      <c r="D98" s="135">
        <f>SUM(D96+D67)</f>
        <v>281231397106</v>
      </c>
      <c r="E98" s="1"/>
      <c r="F98" s="84">
        <f>SUM(F96+F67)</f>
        <v>275984436548</v>
      </c>
      <c r="G98" s="1"/>
      <c r="H98" s="135">
        <f>SUM(H96+H67)</f>
        <v>155842821291</v>
      </c>
      <c r="I98" s="1"/>
      <c r="J98" s="84">
        <f>SUM(J96+J67)</f>
        <v>153900676725</v>
      </c>
    </row>
    <row r="99" spans="1:10" ht="22" thickTop="1" x14ac:dyDescent="0.65"/>
  </sheetData>
  <mergeCells count="9">
    <mergeCell ref="D72:F72"/>
    <mergeCell ref="H72:J72"/>
    <mergeCell ref="D76:J76"/>
    <mergeCell ref="D4:F4"/>
    <mergeCell ref="H4:J4"/>
    <mergeCell ref="D8:J8"/>
    <mergeCell ref="D41:F41"/>
    <mergeCell ref="H41:J41"/>
    <mergeCell ref="D45:J45"/>
  </mergeCells>
  <pageMargins left="0.8" right="0.8" top="0.48" bottom="0.5" header="0.5" footer="0.5"/>
  <pageSetup paperSize="9" scale="6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51"/>
  <sheetViews>
    <sheetView view="pageBreakPreview" topLeftCell="A139" zoomScale="85" zoomScaleNormal="100" zoomScaleSheetLayoutView="85" workbookViewId="0">
      <selection activeCell="A119" sqref="A119"/>
    </sheetView>
  </sheetViews>
  <sheetFormatPr defaultColWidth="9.09765625" defaultRowHeight="21.75" customHeight="1" x14ac:dyDescent="0.65"/>
  <cols>
    <col min="1" max="1" width="14.69921875" style="26" customWidth="1"/>
    <col min="2" max="2" width="42.59765625" style="26" customWidth="1"/>
    <col min="3" max="3" width="9" customWidth="1"/>
    <col min="4" max="4" width="17.3984375" style="48" bestFit="1" customWidth="1"/>
    <col min="5" max="5" width="1.09765625" style="48" customWidth="1"/>
    <col min="6" max="6" width="17.69921875" style="48" bestFit="1" customWidth="1"/>
    <col min="7" max="7" width="1.09765625" style="48" customWidth="1"/>
    <col min="8" max="8" width="15.8984375" style="48" customWidth="1"/>
    <col min="9" max="9" width="1.09765625" style="48" customWidth="1"/>
    <col min="10" max="10" width="15.8984375" style="48" customWidth="1"/>
  </cols>
  <sheetData>
    <row r="1" spans="1:10" ht="24.75" customHeight="1" x14ac:dyDescent="0.7">
      <c r="A1" s="5" t="s">
        <v>140</v>
      </c>
      <c r="B1" s="12"/>
      <c r="C1" s="66"/>
      <c r="D1" s="67"/>
      <c r="E1" s="68"/>
      <c r="F1" s="67"/>
      <c r="G1" s="68"/>
      <c r="H1" s="67"/>
      <c r="I1" s="68"/>
      <c r="J1" s="67"/>
    </row>
    <row r="2" spans="1:10" ht="21.75" customHeight="1" x14ac:dyDescent="0.7">
      <c r="A2" s="5" t="s">
        <v>102</v>
      </c>
      <c r="B2" s="12"/>
      <c r="C2" s="59"/>
      <c r="D2" s="69"/>
      <c r="E2" s="69"/>
      <c r="F2" s="69"/>
      <c r="G2" s="69"/>
      <c r="H2" s="69"/>
      <c r="I2" s="69"/>
      <c r="J2" s="69"/>
    </row>
    <row r="3" spans="1:10" ht="21.75" customHeight="1" x14ac:dyDescent="0.7">
      <c r="A3" s="38"/>
      <c r="B3" s="38"/>
      <c r="C3" s="38"/>
      <c r="D3" s="70"/>
      <c r="E3" s="71"/>
      <c r="F3" s="70"/>
      <c r="G3" s="72"/>
      <c r="H3" s="72"/>
      <c r="I3" s="72"/>
      <c r="J3" s="72"/>
    </row>
    <row r="4" spans="1:10" ht="21.75" customHeight="1" x14ac:dyDescent="0.7">
      <c r="C4" s="59"/>
      <c r="D4" s="212" t="s">
        <v>94</v>
      </c>
      <c r="E4" s="212"/>
      <c r="F4" s="212"/>
      <c r="G4" s="69"/>
      <c r="H4" s="212" t="s">
        <v>95</v>
      </c>
      <c r="I4" s="212"/>
      <c r="J4" s="212"/>
    </row>
    <row r="5" spans="1:10" ht="21.75" customHeight="1" x14ac:dyDescent="0.7">
      <c r="C5" s="59"/>
      <c r="D5" s="210" t="s">
        <v>68</v>
      </c>
      <c r="E5" s="211"/>
      <c r="F5" s="211"/>
      <c r="G5" s="69"/>
      <c r="H5" s="210" t="s">
        <v>68</v>
      </c>
      <c r="I5" s="211"/>
      <c r="J5" s="211"/>
    </row>
    <row r="6" spans="1:10" ht="21.75" customHeight="1" x14ac:dyDescent="0.7">
      <c r="C6" s="59"/>
      <c r="D6" s="206" t="s">
        <v>241</v>
      </c>
      <c r="E6" s="206"/>
      <c r="F6" s="206"/>
      <c r="G6" s="69"/>
      <c r="H6" s="206" t="s">
        <v>241</v>
      </c>
      <c r="I6" s="206"/>
      <c r="J6" s="206"/>
    </row>
    <row r="7" spans="1:10" ht="21.75" customHeight="1" x14ac:dyDescent="0.65">
      <c r="C7" s="66"/>
      <c r="D7" s="73">
        <v>2566</v>
      </c>
      <c r="E7" s="73"/>
      <c r="F7" s="73">
        <v>2565</v>
      </c>
      <c r="G7" s="73"/>
      <c r="H7" s="73">
        <v>2566</v>
      </c>
      <c r="I7" s="73"/>
      <c r="J7" s="73">
        <v>2565</v>
      </c>
    </row>
    <row r="8" spans="1:10" ht="21.75" customHeight="1" x14ac:dyDescent="0.7">
      <c r="A8" s="12"/>
      <c r="B8" s="11"/>
      <c r="C8" s="66"/>
      <c r="D8" s="208" t="s">
        <v>96</v>
      </c>
      <c r="E8" s="208"/>
      <c r="F8" s="208"/>
      <c r="G8" s="208"/>
      <c r="H8" s="208"/>
      <c r="I8" s="208"/>
      <c r="J8" s="208"/>
    </row>
    <row r="9" spans="1:10" ht="21.75" customHeight="1" x14ac:dyDescent="0.7">
      <c r="A9" s="11" t="s">
        <v>37</v>
      </c>
      <c r="B9" s="11"/>
      <c r="C9" s="66"/>
      <c r="D9" s="74"/>
      <c r="E9" s="74"/>
      <c r="F9" s="74"/>
      <c r="G9" s="74"/>
      <c r="H9" s="74"/>
      <c r="I9" s="74"/>
      <c r="J9" s="74"/>
    </row>
    <row r="10" spans="1:10" ht="21.75" customHeight="1" x14ac:dyDescent="0.65">
      <c r="A10" s="26" t="s">
        <v>35</v>
      </c>
      <c r="C10" s="66"/>
      <c r="D10" s="47">
        <v>53162359781</v>
      </c>
      <c r="E10" s="47"/>
      <c r="F10" s="47">
        <v>52121808500</v>
      </c>
      <c r="G10" s="47"/>
      <c r="H10" s="36">
        <v>0</v>
      </c>
      <c r="I10" s="110"/>
      <c r="J10" s="36">
        <v>0</v>
      </c>
    </row>
    <row r="11" spans="1:10" ht="21.75" customHeight="1" x14ac:dyDescent="0.65">
      <c r="A11" s="75" t="s">
        <v>111</v>
      </c>
      <c r="B11" s="26" t="s">
        <v>302</v>
      </c>
      <c r="C11" s="66"/>
      <c r="D11" s="47"/>
      <c r="E11" s="47"/>
      <c r="F11" s="47"/>
      <c r="G11" s="47"/>
      <c r="H11" s="36"/>
      <c r="I11" s="110"/>
      <c r="J11" s="36"/>
    </row>
    <row r="12" spans="1:10" ht="21.75" customHeight="1" x14ac:dyDescent="0.65">
      <c r="B12" s="26" t="s">
        <v>263</v>
      </c>
      <c r="C12" s="66"/>
      <c r="D12" s="47"/>
      <c r="E12" s="47"/>
      <c r="F12" s="47"/>
      <c r="G12" s="47"/>
      <c r="H12" s="36"/>
      <c r="I12" s="110"/>
      <c r="J12" s="36"/>
    </row>
    <row r="13" spans="1:10" ht="21.75" customHeight="1" x14ac:dyDescent="0.65">
      <c r="A13" s="26" t="s">
        <v>103</v>
      </c>
      <c r="C13" s="66"/>
      <c r="D13" s="47">
        <v>1948518702</v>
      </c>
      <c r="E13" s="47"/>
      <c r="F13" s="47">
        <v>1678191915</v>
      </c>
      <c r="G13" s="47"/>
      <c r="H13" s="36">
        <v>0</v>
      </c>
      <c r="I13" s="110"/>
      <c r="J13" s="36">
        <v>0</v>
      </c>
    </row>
    <row r="14" spans="1:10" ht="21.75" customHeight="1" x14ac:dyDescent="0.65">
      <c r="A14" s="26" t="s">
        <v>36</v>
      </c>
      <c r="C14" s="66"/>
      <c r="D14" s="47">
        <v>411455023</v>
      </c>
      <c r="E14" s="47"/>
      <c r="F14" s="47">
        <v>389106837</v>
      </c>
      <c r="G14" s="47"/>
      <c r="H14" s="47">
        <v>460011135</v>
      </c>
      <c r="I14" s="47"/>
      <c r="J14" s="47">
        <v>435360825</v>
      </c>
    </row>
    <row r="15" spans="1:10" ht="21.75" customHeight="1" x14ac:dyDescent="0.65">
      <c r="A15" s="75" t="s">
        <v>111</v>
      </c>
      <c r="B15" s="26" t="s">
        <v>273</v>
      </c>
      <c r="C15" s="66"/>
      <c r="D15" s="47"/>
      <c r="E15" s="47"/>
      <c r="F15" s="47"/>
      <c r="G15" s="47"/>
      <c r="H15" s="47"/>
      <c r="I15" s="47"/>
      <c r="J15" s="47"/>
    </row>
    <row r="16" spans="1:10" ht="21.75" customHeight="1" x14ac:dyDescent="0.65">
      <c r="B16" s="26" t="s">
        <v>264</v>
      </c>
      <c r="C16" s="66"/>
      <c r="D16" s="47"/>
      <c r="E16" s="47"/>
      <c r="F16" s="47"/>
      <c r="G16" s="47"/>
      <c r="H16" s="47"/>
      <c r="I16" s="47"/>
      <c r="J16" s="47"/>
    </row>
    <row r="17" spans="1:10" ht="21.75" customHeight="1" x14ac:dyDescent="0.65">
      <c r="A17" s="26" t="s">
        <v>157</v>
      </c>
      <c r="C17" s="66"/>
      <c r="D17" s="36">
        <v>0</v>
      </c>
      <c r="E17" s="47"/>
      <c r="F17" s="47">
        <v>39691</v>
      </c>
      <c r="G17" s="47"/>
      <c r="H17" s="47">
        <v>70000000</v>
      </c>
      <c r="I17" s="47"/>
      <c r="J17" s="47">
        <v>85958364</v>
      </c>
    </row>
    <row r="18" spans="1:10" ht="21.75" customHeight="1" x14ac:dyDescent="0.65">
      <c r="A18" s="26" t="s">
        <v>158</v>
      </c>
      <c r="C18" s="66"/>
      <c r="D18" s="47">
        <v>54473190</v>
      </c>
      <c r="E18" s="47"/>
      <c r="F18" s="47">
        <v>56233740</v>
      </c>
      <c r="G18" s="47"/>
      <c r="H18" s="61">
        <v>286123977</v>
      </c>
      <c r="I18" s="47"/>
      <c r="J18" s="61">
        <v>139566461</v>
      </c>
    </row>
    <row r="19" spans="1:10" ht="21.75" customHeight="1" x14ac:dyDescent="0.65">
      <c r="A19" t="s">
        <v>104</v>
      </c>
      <c r="B19"/>
      <c r="C19" s="66"/>
      <c r="D19" s="51">
        <v>3999178848</v>
      </c>
      <c r="E19" s="47"/>
      <c r="F19" s="47">
        <v>3752202789</v>
      </c>
      <c r="G19" s="47"/>
      <c r="H19" s="51">
        <v>225677334</v>
      </c>
      <c r="I19" s="47"/>
      <c r="J19" s="47">
        <v>94998322</v>
      </c>
    </row>
    <row r="20" spans="1:10" ht="21.75" customHeight="1" x14ac:dyDescent="0.7">
      <c r="A20" s="12" t="s">
        <v>21</v>
      </c>
      <c r="B20" s="12"/>
      <c r="C20" s="66"/>
      <c r="D20" s="120">
        <f>SUM(D10:D19)</f>
        <v>59575985544</v>
      </c>
      <c r="E20" s="77"/>
      <c r="F20" s="76">
        <f>SUM(F10:F19)</f>
        <v>57997583472</v>
      </c>
      <c r="G20" s="77"/>
      <c r="H20" s="120">
        <f>SUM(H10:H19)</f>
        <v>1041812446</v>
      </c>
      <c r="I20" s="77"/>
      <c r="J20" s="76">
        <f>SUM(J10:J19)</f>
        <v>755883972</v>
      </c>
    </row>
    <row r="21" spans="1:10" ht="21.75" customHeight="1" x14ac:dyDescent="0.65">
      <c r="A21" s="75" t="s">
        <v>111</v>
      </c>
      <c r="B21" s="26" t="s">
        <v>303</v>
      </c>
      <c r="C21" s="66"/>
      <c r="D21" s="47"/>
      <c r="E21" s="47"/>
      <c r="F21" s="47"/>
      <c r="G21" s="47"/>
      <c r="H21" s="47"/>
      <c r="I21" s="47"/>
      <c r="J21" s="47"/>
    </row>
    <row r="22" spans="1:10" ht="21.75" customHeight="1" x14ac:dyDescent="0.65">
      <c r="B22" s="26" t="s">
        <v>265</v>
      </c>
      <c r="C22" s="66"/>
      <c r="D22" s="47"/>
      <c r="E22" s="47"/>
      <c r="F22" s="47"/>
      <c r="G22" s="47"/>
      <c r="H22" s="47"/>
      <c r="I22" s="47"/>
      <c r="J22" s="47"/>
    </row>
    <row r="23" spans="1:10" ht="16.5" customHeight="1" x14ac:dyDescent="0.7">
      <c r="A23" s="12"/>
      <c r="B23" s="12"/>
      <c r="C23" s="66"/>
      <c r="D23" s="78"/>
      <c r="E23" s="77"/>
      <c r="F23" s="78"/>
      <c r="G23" s="77"/>
      <c r="H23" s="78"/>
      <c r="I23" s="77"/>
      <c r="J23" s="78"/>
    </row>
    <row r="24" spans="1:10" ht="21.75" customHeight="1" x14ac:dyDescent="0.7">
      <c r="A24" s="11" t="s">
        <v>51</v>
      </c>
      <c r="B24" s="11"/>
      <c r="C24" s="66"/>
      <c r="D24" s="78"/>
      <c r="E24" s="77"/>
      <c r="F24" s="78"/>
      <c r="G24" s="77"/>
      <c r="H24" s="78"/>
      <c r="I24" s="77"/>
      <c r="J24" s="78"/>
    </row>
    <row r="25" spans="1:10" ht="21.75" customHeight="1" x14ac:dyDescent="0.65">
      <c r="A25" s="26" t="s">
        <v>38</v>
      </c>
      <c r="C25" s="66"/>
      <c r="D25" s="47">
        <v>38946903587</v>
      </c>
      <c r="E25" s="47"/>
      <c r="F25" s="47">
        <v>38685522208</v>
      </c>
      <c r="G25" s="47"/>
      <c r="H25" s="36">
        <v>0</v>
      </c>
      <c r="I25" s="110"/>
      <c r="J25" s="36">
        <v>0</v>
      </c>
    </row>
    <row r="26" spans="1:10" ht="21.75" customHeight="1" x14ac:dyDescent="0.65">
      <c r="A26" s="26" t="s">
        <v>112</v>
      </c>
      <c r="C26" s="66"/>
      <c r="D26" s="47">
        <v>589942111</v>
      </c>
      <c r="E26" s="47"/>
      <c r="F26" s="47">
        <v>536341813</v>
      </c>
      <c r="G26" s="47"/>
      <c r="H26" s="36">
        <v>0</v>
      </c>
      <c r="I26" s="110"/>
      <c r="J26" s="36">
        <v>0</v>
      </c>
    </row>
    <row r="27" spans="1:10" ht="21.75" customHeight="1" x14ac:dyDescent="0.65">
      <c r="A27" s="26" t="s">
        <v>113</v>
      </c>
      <c r="C27" s="66"/>
      <c r="D27" s="47">
        <v>12318642254</v>
      </c>
      <c r="E27" s="47"/>
      <c r="F27" s="47">
        <v>11496387625</v>
      </c>
      <c r="G27" s="47"/>
      <c r="H27" s="36">
        <v>0</v>
      </c>
      <c r="I27" s="110"/>
      <c r="J27" s="36">
        <v>0</v>
      </c>
    </row>
    <row r="28" spans="1:10" ht="21.75" customHeight="1" x14ac:dyDescent="0.65">
      <c r="A28" s="26" t="s">
        <v>39</v>
      </c>
      <c r="C28" s="66"/>
      <c r="D28" s="51">
        <v>5110399575</v>
      </c>
      <c r="E28" s="47"/>
      <c r="F28" s="47">
        <v>4881548263</v>
      </c>
      <c r="G28" s="47"/>
      <c r="H28" s="51">
        <v>517441953</v>
      </c>
      <c r="I28" s="47"/>
      <c r="J28" s="47">
        <v>596740852</v>
      </c>
    </row>
    <row r="29" spans="1:10" ht="21.75" customHeight="1" x14ac:dyDescent="0.7">
      <c r="A29" s="12" t="s">
        <v>22</v>
      </c>
      <c r="B29" s="12"/>
      <c r="C29" s="66"/>
      <c r="D29" s="120">
        <f>SUM(D25:D28)</f>
        <v>56965887527</v>
      </c>
      <c r="E29" s="77"/>
      <c r="F29" s="76">
        <f>SUM(F25:F28)</f>
        <v>55599799909</v>
      </c>
      <c r="G29" s="77"/>
      <c r="H29" s="120">
        <f>SUM(H25:H28)</f>
        <v>517441953</v>
      </c>
      <c r="I29" s="77"/>
      <c r="J29" s="76">
        <f>SUM(J25:J28)</f>
        <v>596740852</v>
      </c>
    </row>
    <row r="30" spans="1:10" ht="16.5" customHeight="1" x14ac:dyDescent="0.65">
      <c r="C30" s="66"/>
      <c r="D30" s="47"/>
      <c r="E30" s="47"/>
      <c r="F30" s="47"/>
      <c r="G30" s="47"/>
      <c r="H30" s="47"/>
      <c r="I30" s="47"/>
      <c r="J30" s="47"/>
    </row>
    <row r="31" spans="1:10" ht="21.75" customHeight="1" x14ac:dyDescent="0.7">
      <c r="A31" s="12" t="s">
        <v>211</v>
      </c>
      <c r="B31" s="12"/>
      <c r="C31" s="66"/>
      <c r="D31" s="30">
        <f>D20-D29</f>
        <v>2610098017</v>
      </c>
      <c r="E31" s="77"/>
      <c r="F31" s="53">
        <f>F20-F29</f>
        <v>2397783563</v>
      </c>
      <c r="G31" s="77"/>
      <c r="H31" s="30">
        <f>H20-H29+H33</f>
        <v>524370493</v>
      </c>
      <c r="I31" s="77"/>
      <c r="J31" s="53">
        <f>J20-J29+J33</f>
        <v>159143120</v>
      </c>
    </row>
    <row r="32" spans="1:10" ht="21.75" customHeight="1" x14ac:dyDescent="0.65">
      <c r="A32" s="26" t="s">
        <v>40</v>
      </c>
      <c r="C32" s="66"/>
      <c r="D32" s="47">
        <v>-1215199583</v>
      </c>
      <c r="E32" s="47"/>
      <c r="F32" s="47">
        <v>-868405760</v>
      </c>
      <c r="G32" s="47"/>
      <c r="H32" s="47">
        <v>-611175915</v>
      </c>
      <c r="I32" s="47"/>
      <c r="J32" s="47">
        <v>-300412920</v>
      </c>
    </row>
    <row r="33" spans="1:10" ht="21.65" customHeight="1" x14ac:dyDescent="0.65">
      <c r="A33" s="26" t="s">
        <v>201</v>
      </c>
      <c r="C33" s="66"/>
      <c r="D33" s="51">
        <v>283446371</v>
      </c>
      <c r="E33" s="47"/>
      <c r="F33" s="51">
        <v>231502836</v>
      </c>
      <c r="G33" s="47"/>
      <c r="H33" s="49">
        <v>0</v>
      </c>
      <c r="I33" s="47"/>
      <c r="J33" s="49">
        <v>0</v>
      </c>
    </row>
    <row r="34" spans="1:10" ht="21.75" customHeight="1" x14ac:dyDescent="0.7">
      <c r="A34" s="12" t="s">
        <v>295</v>
      </c>
      <c r="B34" s="12"/>
      <c r="C34" s="66"/>
      <c r="D34" s="30">
        <f>SUM(D30:D33)</f>
        <v>1678344805</v>
      </c>
      <c r="E34" s="77"/>
      <c r="F34" s="55">
        <f>SUM(F30:F33)</f>
        <v>1760880639</v>
      </c>
      <c r="G34" s="77"/>
      <c r="H34" s="30">
        <f>SUM(H30:H33)</f>
        <v>-86805422</v>
      </c>
      <c r="I34" s="77"/>
      <c r="J34" s="55">
        <f>SUM(J30:J33)</f>
        <v>-141269800</v>
      </c>
    </row>
    <row r="35" spans="1:10" ht="21.75" customHeight="1" x14ac:dyDescent="0.65">
      <c r="A35" s="26" t="s">
        <v>75</v>
      </c>
      <c r="C35" s="66"/>
      <c r="D35" s="54">
        <v>424022238</v>
      </c>
      <c r="E35" s="50"/>
      <c r="F35" s="54">
        <v>502259204</v>
      </c>
      <c r="G35" s="50"/>
      <c r="H35" s="54">
        <v>16181611</v>
      </c>
      <c r="I35" s="50"/>
      <c r="J35" s="54">
        <v>-5995070</v>
      </c>
    </row>
    <row r="36" spans="1:10" ht="21.75" customHeight="1" thickBot="1" x14ac:dyDescent="0.75">
      <c r="A36" s="12" t="s">
        <v>274</v>
      </c>
      <c r="B36" s="12"/>
      <c r="C36" s="66"/>
      <c r="D36" s="144">
        <f>D34-D35</f>
        <v>1254322567</v>
      </c>
      <c r="E36" s="77"/>
      <c r="F36" s="144">
        <f>F34-F35</f>
        <v>1258621435</v>
      </c>
      <c r="G36" s="77"/>
      <c r="H36" s="144">
        <f>H34-H35</f>
        <v>-102987033</v>
      </c>
      <c r="I36" s="77"/>
      <c r="J36" s="144">
        <f>J34-J35</f>
        <v>-135274730</v>
      </c>
    </row>
    <row r="37" spans="1:10" ht="21.75" customHeight="1" thickTop="1" x14ac:dyDescent="0.7">
      <c r="A37" s="12"/>
      <c r="B37" s="12"/>
      <c r="C37" s="66"/>
      <c r="D37" s="55"/>
      <c r="E37" s="77"/>
      <c r="F37" s="55"/>
      <c r="G37" s="77"/>
      <c r="H37" s="55"/>
      <c r="I37" s="77"/>
      <c r="J37" s="55"/>
    </row>
    <row r="38" spans="1:10" ht="27" customHeight="1" x14ac:dyDescent="0.7">
      <c r="A38" s="5" t="s">
        <v>140</v>
      </c>
      <c r="B38" s="12"/>
      <c r="C38" s="66"/>
      <c r="D38" s="77"/>
      <c r="E38" s="78"/>
      <c r="F38" s="77"/>
      <c r="G38" s="78"/>
      <c r="H38" s="77"/>
      <c r="I38" s="78"/>
      <c r="J38" s="77"/>
    </row>
    <row r="39" spans="1:10" ht="21.75" customHeight="1" x14ac:dyDescent="0.7">
      <c r="A39" s="5" t="s">
        <v>102</v>
      </c>
      <c r="B39" s="12"/>
      <c r="C39" s="59"/>
      <c r="D39" s="79"/>
      <c r="E39" s="79"/>
      <c r="F39" s="79"/>
      <c r="G39" s="79"/>
      <c r="H39" s="79"/>
      <c r="I39" s="79"/>
      <c r="J39" s="79"/>
    </row>
    <row r="40" spans="1:10" ht="21.75" customHeight="1" x14ac:dyDescent="0.7">
      <c r="A40" s="38"/>
      <c r="B40" s="38"/>
      <c r="C40" s="38"/>
      <c r="D40" s="80"/>
      <c r="E40" s="81"/>
      <c r="F40" s="80"/>
      <c r="G40" s="82"/>
      <c r="H40" s="82"/>
      <c r="I40" s="82"/>
      <c r="J40" s="82"/>
    </row>
    <row r="41" spans="1:10" ht="21.75" customHeight="1" x14ac:dyDescent="0.7">
      <c r="C41" s="59"/>
      <c r="D41" s="209" t="s">
        <v>94</v>
      </c>
      <c r="E41" s="209"/>
      <c r="F41" s="209"/>
      <c r="G41" s="79"/>
      <c r="H41" s="209" t="s">
        <v>95</v>
      </c>
      <c r="I41" s="209"/>
      <c r="J41" s="209"/>
    </row>
    <row r="42" spans="1:10" ht="21.75" customHeight="1" x14ac:dyDescent="0.7">
      <c r="C42" s="59"/>
      <c r="D42" s="210" t="s">
        <v>68</v>
      </c>
      <c r="E42" s="211"/>
      <c r="F42" s="211"/>
      <c r="G42" s="79"/>
      <c r="H42" s="210" t="s">
        <v>68</v>
      </c>
      <c r="I42" s="211"/>
      <c r="J42" s="211"/>
    </row>
    <row r="43" spans="1:10" ht="21.75" customHeight="1" x14ac:dyDescent="0.7">
      <c r="C43" s="59"/>
      <c r="D43" s="206" t="s">
        <v>241</v>
      </c>
      <c r="E43" s="206"/>
      <c r="F43" s="206"/>
      <c r="G43" s="79"/>
      <c r="H43" s="206" t="s">
        <v>241</v>
      </c>
      <c r="I43" s="206"/>
      <c r="J43" s="206"/>
    </row>
    <row r="44" spans="1:10" ht="21.75" customHeight="1" x14ac:dyDescent="0.65">
      <c r="C44" s="66"/>
      <c r="D44" s="73">
        <v>2566</v>
      </c>
      <c r="E44" s="73"/>
      <c r="F44" s="73">
        <v>2565</v>
      </c>
      <c r="G44" s="73"/>
      <c r="H44" s="73">
        <v>2566</v>
      </c>
      <c r="I44" s="73"/>
      <c r="J44" s="73">
        <v>2565</v>
      </c>
    </row>
    <row r="45" spans="1:10" ht="21.75" customHeight="1" x14ac:dyDescent="0.65">
      <c r="C45" s="66"/>
      <c r="D45" s="207" t="s">
        <v>96</v>
      </c>
      <c r="E45" s="207"/>
      <c r="F45" s="207"/>
      <c r="G45" s="207"/>
      <c r="H45" s="207"/>
      <c r="I45" s="207"/>
      <c r="J45" s="207"/>
    </row>
    <row r="46" spans="1:10" ht="21.75" customHeight="1" x14ac:dyDescent="0.7">
      <c r="A46" s="12" t="s">
        <v>45</v>
      </c>
      <c r="B46" s="12"/>
      <c r="C46" s="66"/>
      <c r="D46" s="77"/>
      <c r="E46" s="78"/>
      <c r="F46" s="77"/>
      <c r="G46" s="78"/>
      <c r="H46" s="77"/>
      <c r="I46" s="78"/>
      <c r="J46" s="77"/>
    </row>
    <row r="47" spans="1:10" ht="21.75" customHeight="1" x14ac:dyDescent="0.7">
      <c r="A47" s="11" t="s">
        <v>76</v>
      </c>
      <c r="B47" s="11"/>
      <c r="C47" s="66"/>
      <c r="D47" s="47"/>
      <c r="E47" s="47"/>
      <c r="F47" s="47"/>
      <c r="G47" s="47"/>
      <c r="H47" s="47"/>
      <c r="I47" s="47"/>
      <c r="J47" s="47"/>
    </row>
    <row r="48" spans="1:10" ht="21.75" customHeight="1" x14ac:dyDescent="0.7">
      <c r="A48" s="168" t="s">
        <v>70</v>
      </c>
      <c r="B48" s="171"/>
      <c r="C48" s="66"/>
      <c r="D48" s="110">
        <v>-84515004</v>
      </c>
      <c r="E48" s="109"/>
      <c r="F48" s="110">
        <v>2923560004</v>
      </c>
      <c r="G48" s="109"/>
      <c r="H48" s="36">
        <v>0</v>
      </c>
      <c r="I48" s="40"/>
      <c r="J48" s="36">
        <v>0</v>
      </c>
    </row>
    <row r="49" spans="1:10" ht="21.75" customHeight="1" x14ac:dyDescent="0.7">
      <c r="A49" s="26" t="s">
        <v>235</v>
      </c>
      <c r="B49" s="11"/>
      <c r="C49" s="66"/>
      <c r="D49" s="110">
        <v>-6458891</v>
      </c>
      <c r="E49" s="109"/>
      <c r="F49" s="110">
        <v>12178690</v>
      </c>
      <c r="G49" s="109"/>
      <c r="H49" s="36">
        <v>0</v>
      </c>
      <c r="I49" s="109"/>
      <c r="J49" s="36">
        <v>0</v>
      </c>
    </row>
    <row r="50" spans="1:10" ht="21.75" customHeight="1" x14ac:dyDescent="0.7">
      <c r="A50" s="26" t="s">
        <v>202</v>
      </c>
      <c r="B50" s="11"/>
      <c r="C50" s="66"/>
      <c r="D50" s="110"/>
      <c r="E50" s="109"/>
      <c r="F50" s="110"/>
      <c r="G50" s="109"/>
      <c r="H50" s="110"/>
      <c r="I50" s="109"/>
      <c r="J50" s="110"/>
    </row>
    <row r="51" spans="1:10" ht="21.75" customHeight="1" x14ac:dyDescent="0.65">
      <c r="A51" s="26" t="s">
        <v>114</v>
      </c>
      <c r="C51" s="66"/>
      <c r="D51" s="108">
        <v>1550134</v>
      </c>
      <c r="E51" s="109"/>
      <c r="F51" s="108">
        <v>-2922886</v>
      </c>
      <c r="G51" s="109"/>
      <c r="H51" s="17">
        <v>0</v>
      </c>
      <c r="I51" s="109"/>
      <c r="J51" s="17">
        <v>0</v>
      </c>
    </row>
    <row r="52" spans="1:10" ht="21.75" customHeight="1" x14ac:dyDescent="0.7">
      <c r="A52" s="12" t="s">
        <v>71</v>
      </c>
      <c r="B52" s="12"/>
      <c r="C52" s="66"/>
      <c r="D52" s="120">
        <f>SUM(D48:D51)</f>
        <v>-89423761</v>
      </c>
      <c r="E52" s="78"/>
      <c r="F52" s="83">
        <f>SUM(F48:F51)</f>
        <v>2932815808</v>
      </c>
      <c r="G52" s="78"/>
      <c r="H52" s="120">
        <f>SUM(H48:H51)</f>
        <v>0</v>
      </c>
      <c r="I52" s="78"/>
      <c r="J52" s="120">
        <f>SUM(J48:J51)</f>
        <v>0</v>
      </c>
    </row>
    <row r="53" spans="1:10" ht="21.75" customHeight="1" x14ac:dyDescent="0.7">
      <c r="A53" s="12"/>
      <c r="B53" s="12"/>
      <c r="C53" s="66"/>
      <c r="D53" s="77"/>
      <c r="E53" s="78"/>
      <c r="F53" s="77"/>
      <c r="G53" s="78"/>
      <c r="H53" s="77"/>
      <c r="I53" s="78"/>
      <c r="J53" s="77"/>
    </row>
    <row r="54" spans="1:10" ht="21.75" customHeight="1" x14ac:dyDescent="0.7">
      <c r="A54" s="11" t="s">
        <v>73</v>
      </c>
      <c r="B54" s="11"/>
      <c r="C54" s="66"/>
      <c r="D54" s="77"/>
      <c r="E54" s="78"/>
      <c r="F54" s="77"/>
      <c r="G54" s="78"/>
      <c r="H54" s="77"/>
      <c r="I54" s="78"/>
      <c r="J54" s="77"/>
    </row>
    <row r="55" spans="1:10" ht="21.75" customHeight="1" x14ac:dyDescent="0.7">
      <c r="A55" s="26" t="s">
        <v>296</v>
      </c>
      <c r="B55" s="11"/>
      <c r="C55" s="66"/>
      <c r="D55" s="77"/>
      <c r="E55" s="78"/>
      <c r="F55" s="77"/>
      <c r="G55" s="78"/>
      <c r="H55" s="77"/>
      <c r="I55" s="78"/>
      <c r="J55" s="77"/>
    </row>
    <row r="56" spans="1:10" ht="21.75" customHeight="1" x14ac:dyDescent="0.7">
      <c r="A56" s="26" t="s">
        <v>159</v>
      </c>
      <c r="B56" s="11"/>
      <c r="C56" s="66"/>
      <c r="D56" s="110">
        <v>22133348</v>
      </c>
      <c r="E56" s="109"/>
      <c r="F56" s="110">
        <v>66171038</v>
      </c>
      <c r="G56" s="109"/>
      <c r="H56" s="40">
        <v>-104637</v>
      </c>
      <c r="I56" s="40"/>
      <c r="J56" s="40">
        <v>1538478</v>
      </c>
    </row>
    <row r="57" spans="1:10" ht="21.75" customHeight="1" x14ac:dyDescent="0.7">
      <c r="A57" s="26" t="s">
        <v>276</v>
      </c>
      <c r="B57" s="11"/>
      <c r="C57" s="66"/>
      <c r="D57" s="36">
        <v>0</v>
      </c>
      <c r="E57" s="109"/>
      <c r="F57" s="110">
        <v>49273526</v>
      </c>
      <c r="G57" s="109"/>
      <c r="H57" s="40">
        <v>0</v>
      </c>
      <c r="I57" s="40"/>
      <c r="J57" s="40">
        <v>-272877</v>
      </c>
    </row>
    <row r="58" spans="1:10" ht="21.75" customHeight="1" x14ac:dyDescent="0.7">
      <c r="A58" s="26" t="s">
        <v>203</v>
      </c>
      <c r="B58" s="11"/>
      <c r="C58" s="66"/>
      <c r="D58" s="110"/>
      <c r="E58" s="109"/>
      <c r="F58" s="110"/>
      <c r="G58" s="109"/>
      <c r="H58" s="110"/>
      <c r="I58" s="109"/>
      <c r="J58" s="110"/>
    </row>
    <row r="59" spans="1:10" ht="21.75" customHeight="1" x14ac:dyDescent="0.65">
      <c r="A59" s="26" t="s">
        <v>114</v>
      </c>
      <c r="C59" s="66"/>
      <c r="D59" s="108">
        <v>-4412477</v>
      </c>
      <c r="E59" s="109"/>
      <c r="F59" s="108">
        <v>-23226880</v>
      </c>
      <c r="G59" s="109"/>
      <c r="H59" s="92">
        <v>20928</v>
      </c>
      <c r="I59" s="110"/>
      <c r="J59" s="92">
        <v>-253121</v>
      </c>
    </row>
    <row r="60" spans="1:10" ht="21.75" customHeight="1" x14ac:dyDescent="0.7">
      <c r="A60" s="12" t="s">
        <v>172</v>
      </c>
      <c r="B60" s="12"/>
      <c r="C60" s="66"/>
      <c r="D60" s="120">
        <f>SUM(D56:D59)</f>
        <v>17720871</v>
      </c>
      <c r="E60" s="78"/>
      <c r="F60" s="83">
        <f>SUM(F56:F59)</f>
        <v>92217684</v>
      </c>
      <c r="G60" s="78"/>
      <c r="H60" s="120">
        <f>SUM(H56:H59)</f>
        <v>-83709</v>
      </c>
      <c r="I60" s="78"/>
      <c r="J60" s="145">
        <f>SUM(J56:J59)</f>
        <v>1012480</v>
      </c>
    </row>
    <row r="61" spans="1:10" s="4" customFormat="1" ht="21.75" customHeight="1" x14ac:dyDescent="0.7">
      <c r="A61" s="12" t="s">
        <v>281</v>
      </c>
      <c r="B61" s="12"/>
      <c r="C61" s="27"/>
      <c r="D61" s="120">
        <f>+D52+D60</f>
        <v>-71702890</v>
      </c>
      <c r="E61" s="77"/>
      <c r="F61" s="76">
        <f>+F52+F60</f>
        <v>3025033492</v>
      </c>
      <c r="G61" s="77"/>
      <c r="H61" s="120">
        <f>+H52+H60</f>
        <v>-83709</v>
      </c>
      <c r="I61" s="78"/>
      <c r="J61" s="83">
        <f>+J52+J60</f>
        <v>1012480</v>
      </c>
    </row>
    <row r="62" spans="1:10" ht="21.75" customHeight="1" thickBot="1" x14ac:dyDescent="0.75">
      <c r="A62" s="12" t="s">
        <v>282</v>
      </c>
      <c r="B62" s="12"/>
      <c r="C62" s="66"/>
      <c r="D62" s="191">
        <f>D61+D36</f>
        <v>1182619677</v>
      </c>
      <c r="E62" s="77"/>
      <c r="F62" s="84">
        <f>F61+F36</f>
        <v>4283654927</v>
      </c>
      <c r="G62" s="77"/>
      <c r="H62" s="146">
        <f>H61+H36</f>
        <v>-103070742</v>
      </c>
      <c r="I62" s="78"/>
      <c r="J62" s="146">
        <f>J61+J36</f>
        <v>-134262250</v>
      </c>
    </row>
    <row r="63" spans="1:10" ht="22.5" thickTop="1" x14ac:dyDescent="0.7">
      <c r="A63" s="12"/>
      <c r="B63" s="12"/>
      <c r="C63" s="66"/>
      <c r="D63" s="77"/>
      <c r="E63" s="77"/>
      <c r="F63" s="77"/>
      <c r="G63" s="77"/>
      <c r="H63" s="77"/>
      <c r="I63" s="77"/>
      <c r="J63" s="77"/>
    </row>
    <row r="64" spans="1:10" ht="21.75" customHeight="1" x14ac:dyDescent="0.7">
      <c r="A64" s="12" t="s">
        <v>278</v>
      </c>
      <c r="B64" s="12"/>
      <c r="C64" s="66"/>
      <c r="D64" s="77"/>
      <c r="E64" s="77"/>
      <c r="F64" s="77"/>
      <c r="G64" s="77"/>
      <c r="H64" s="77"/>
      <c r="I64" s="77"/>
      <c r="J64" s="77"/>
    </row>
    <row r="65" spans="1:10" ht="21.75" customHeight="1" x14ac:dyDescent="0.7">
      <c r="A65" s="26" t="s">
        <v>55</v>
      </c>
      <c r="B65" s="12"/>
      <c r="C65" s="66"/>
      <c r="D65" s="50">
        <v>1142595603</v>
      </c>
      <c r="E65" s="50"/>
      <c r="F65" s="50">
        <v>1173498762</v>
      </c>
      <c r="G65" s="50"/>
      <c r="H65" s="50">
        <f>H36</f>
        <v>-102987033</v>
      </c>
      <c r="I65" s="50"/>
      <c r="J65" s="50">
        <v>-135274730</v>
      </c>
    </row>
    <row r="66" spans="1:10" ht="21.75" customHeight="1" x14ac:dyDescent="0.65">
      <c r="A66" s="26" t="s">
        <v>56</v>
      </c>
      <c r="C66" s="66"/>
      <c r="D66" s="51">
        <v>111726964</v>
      </c>
      <c r="E66" s="50"/>
      <c r="F66" s="51">
        <v>85122673</v>
      </c>
      <c r="G66" s="50"/>
      <c r="H66" s="49">
        <v>0</v>
      </c>
      <c r="I66" s="47"/>
      <c r="J66" s="48">
        <v>0</v>
      </c>
    </row>
    <row r="67" spans="1:10" ht="21.75" customHeight="1" thickBot="1" x14ac:dyDescent="0.75">
      <c r="A67" s="12"/>
      <c r="C67" s="66"/>
      <c r="D67" s="191">
        <f>SUM(D65:D66)</f>
        <v>1254322567</v>
      </c>
      <c r="E67" s="77"/>
      <c r="F67" s="147">
        <f>SUM(F65:F66)</f>
        <v>1258621435</v>
      </c>
      <c r="G67" s="77"/>
      <c r="H67" s="147">
        <f>SUM(H65:H66)</f>
        <v>-102987033</v>
      </c>
      <c r="I67" s="77"/>
      <c r="J67" s="147">
        <f>SUM(J65:J66)</f>
        <v>-135274730</v>
      </c>
    </row>
    <row r="68" spans="1:10" ht="22.5" thickTop="1" x14ac:dyDescent="0.7">
      <c r="A68" s="12"/>
      <c r="B68" s="12"/>
      <c r="C68" s="66"/>
      <c r="D68" s="85"/>
      <c r="E68" s="77"/>
      <c r="F68" s="85"/>
      <c r="G68" s="77"/>
      <c r="H68" s="77"/>
      <c r="I68" s="77"/>
      <c r="J68" s="77"/>
    </row>
    <row r="69" spans="1:10" ht="21.75" customHeight="1" x14ac:dyDescent="0.7">
      <c r="A69" s="12" t="s">
        <v>283</v>
      </c>
      <c r="B69" s="12"/>
      <c r="C69" s="66"/>
      <c r="D69" s="87"/>
      <c r="E69" s="87"/>
      <c r="F69" s="87"/>
      <c r="G69" s="87"/>
      <c r="H69" s="87"/>
      <c r="I69" s="87"/>
      <c r="J69" s="87"/>
    </row>
    <row r="70" spans="1:10" ht="21.75" customHeight="1" x14ac:dyDescent="0.65">
      <c r="A70" s="26" t="s">
        <v>55</v>
      </c>
      <c r="C70" s="66"/>
      <c r="D70" s="47">
        <v>1073733306</v>
      </c>
      <c r="E70" s="47"/>
      <c r="F70" s="47">
        <v>4177451146</v>
      </c>
      <c r="G70" s="47"/>
      <c r="H70" s="47">
        <f>H62</f>
        <v>-103070742</v>
      </c>
      <c r="I70" s="47"/>
      <c r="J70" s="47">
        <v>-134262250</v>
      </c>
    </row>
    <row r="71" spans="1:10" ht="21.75" customHeight="1" x14ac:dyDescent="0.65">
      <c r="A71" s="26" t="s">
        <v>56</v>
      </c>
      <c r="C71" s="66"/>
      <c r="D71" s="47">
        <v>108886371</v>
      </c>
      <c r="E71" s="47"/>
      <c r="F71" s="47">
        <v>106203781</v>
      </c>
      <c r="G71" s="47"/>
      <c r="H71" s="48">
        <v>0</v>
      </c>
      <c r="I71" s="47"/>
      <c r="J71" s="48">
        <v>0</v>
      </c>
    </row>
    <row r="72" spans="1:10" ht="22.5" thickBot="1" x14ac:dyDescent="0.75">
      <c r="A72" s="12"/>
      <c r="C72" s="66"/>
      <c r="D72" s="112">
        <f>SUM(D70:D71)</f>
        <v>1182619677</v>
      </c>
      <c r="E72" s="77"/>
      <c r="F72" s="147">
        <f>SUM(F70:F71)</f>
        <v>4283654927</v>
      </c>
      <c r="G72" s="77"/>
      <c r="H72" s="112">
        <f>SUM(H70:H71)</f>
        <v>-103070742</v>
      </c>
      <c r="I72" s="77"/>
      <c r="J72" s="147">
        <f>SUM(J70:J71)</f>
        <v>-134262250</v>
      </c>
    </row>
    <row r="73" spans="1:10" ht="22.5" thickTop="1" x14ac:dyDescent="0.7">
      <c r="C73" s="66"/>
      <c r="D73" s="87"/>
      <c r="E73" s="87"/>
      <c r="F73" s="87"/>
      <c r="G73" s="87"/>
      <c r="H73" s="87"/>
      <c r="I73" s="87"/>
      <c r="J73" s="87"/>
    </row>
    <row r="74" spans="1:10" ht="22.5" thickBot="1" x14ac:dyDescent="0.75">
      <c r="A74" s="12" t="s">
        <v>285</v>
      </c>
      <c r="C74" s="66"/>
      <c r="D74" s="148">
        <v>0.19</v>
      </c>
      <c r="F74" s="148">
        <v>0.19</v>
      </c>
      <c r="H74" s="148">
        <v>-0.02</v>
      </c>
      <c r="J74" s="148">
        <v>-0.02</v>
      </c>
    </row>
    <row r="75" spans="1:10" ht="21.75" customHeight="1" thickTop="1" x14ac:dyDescent="0.7">
      <c r="A75" s="12"/>
      <c r="C75" s="66"/>
      <c r="D75" s="57"/>
      <c r="F75" s="57"/>
      <c r="H75" s="57"/>
      <c r="J75" s="57"/>
    </row>
    <row r="76" spans="1:10" ht="21.75" customHeight="1" x14ac:dyDescent="0.7">
      <c r="A76" s="5" t="s">
        <v>140</v>
      </c>
      <c r="B76" s="12"/>
      <c r="C76" s="66"/>
      <c r="D76" s="67"/>
      <c r="E76" s="68"/>
      <c r="F76" s="67"/>
      <c r="G76" s="68"/>
      <c r="H76" s="67"/>
      <c r="I76" s="68"/>
      <c r="J76" s="67"/>
    </row>
    <row r="77" spans="1:10" ht="21.75" customHeight="1" x14ac:dyDescent="0.7">
      <c r="A77" s="5" t="s">
        <v>102</v>
      </c>
      <c r="B77" s="12"/>
      <c r="C77" s="59"/>
      <c r="D77" s="69"/>
      <c r="E77" s="69"/>
      <c r="F77" s="69"/>
      <c r="G77" s="69"/>
      <c r="H77" s="69"/>
      <c r="I77" s="69"/>
      <c r="J77" s="69"/>
    </row>
    <row r="78" spans="1:10" ht="21.75" customHeight="1" x14ac:dyDescent="0.7">
      <c r="A78" s="38"/>
      <c r="B78" s="38"/>
      <c r="C78" s="38"/>
      <c r="D78" s="70"/>
      <c r="E78" s="71"/>
      <c r="F78" s="70"/>
      <c r="G78" s="72"/>
      <c r="H78" s="72"/>
      <c r="I78" s="72"/>
      <c r="J78" s="72"/>
    </row>
    <row r="79" spans="1:10" ht="21.75" customHeight="1" x14ac:dyDescent="0.7">
      <c r="C79" s="59"/>
      <c r="D79" s="212" t="s">
        <v>94</v>
      </c>
      <c r="E79" s="212"/>
      <c r="F79" s="212"/>
      <c r="G79" s="69"/>
      <c r="H79" s="212" t="s">
        <v>95</v>
      </c>
      <c r="I79" s="212"/>
      <c r="J79" s="212"/>
    </row>
    <row r="80" spans="1:10" ht="21.75" customHeight="1" x14ac:dyDescent="0.7">
      <c r="C80" s="59"/>
      <c r="D80" s="210" t="s">
        <v>242</v>
      </c>
      <c r="E80" s="211"/>
      <c r="F80" s="211"/>
      <c r="G80" s="69"/>
      <c r="H80" s="210" t="s">
        <v>242</v>
      </c>
      <c r="I80" s="211"/>
      <c r="J80" s="211"/>
    </row>
    <row r="81" spans="1:10" ht="21.75" customHeight="1" x14ac:dyDescent="0.7">
      <c r="C81" s="59"/>
      <c r="D81" s="206" t="s">
        <v>241</v>
      </c>
      <c r="E81" s="206"/>
      <c r="F81" s="206"/>
      <c r="G81" s="69"/>
      <c r="H81" s="206" t="s">
        <v>241</v>
      </c>
      <c r="I81" s="206"/>
      <c r="J81" s="206"/>
    </row>
    <row r="82" spans="1:10" ht="21.75" customHeight="1" x14ac:dyDescent="0.65">
      <c r="C82" s="66" t="s">
        <v>1</v>
      </c>
      <c r="D82" s="73">
        <v>2566</v>
      </c>
      <c r="E82" s="73"/>
      <c r="F82" s="73">
        <v>2565</v>
      </c>
      <c r="G82" s="73"/>
      <c r="H82" s="73">
        <v>2566</v>
      </c>
      <c r="I82" s="73"/>
      <c r="J82" s="73">
        <v>2565</v>
      </c>
    </row>
    <row r="83" spans="1:10" ht="21.75" customHeight="1" x14ac:dyDescent="0.7">
      <c r="A83" s="12"/>
      <c r="B83" s="11"/>
      <c r="C83" s="66"/>
      <c r="D83" s="208" t="s">
        <v>96</v>
      </c>
      <c r="E83" s="208"/>
      <c r="F83" s="208"/>
      <c r="G83" s="208"/>
      <c r="H83" s="208"/>
      <c r="I83" s="208"/>
      <c r="J83" s="208"/>
    </row>
    <row r="84" spans="1:10" ht="21.75" customHeight="1" x14ac:dyDescent="0.7">
      <c r="A84" s="11" t="s">
        <v>37</v>
      </c>
      <c r="B84" s="11"/>
      <c r="C84" s="66"/>
      <c r="D84" s="74"/>
      <c r="E84" s="74"/>
      <c r="F84" s="74"/>
      <c r="G84" s="74"/>
      <c r="H84" s="74"/>
      <c r="I84" s="74"/>
      <c r="J84" s="74"/>
    </row>
    <row r="85" spans="1:10" ht="21.75" customHeight="1" x14ac:dyDescent="0.65">
      <c r="A85" s="26" t="s">
        <v>35</v>
      </c>
      <c r="C85" s="66">
        <v>9</v>
      </c>
      <c r="D85" s="47">
        <v>163395789480</v>
      </c>
      <c r="E85" s="47"/>
      <c r="F85" s="47">
        <v>154018104719</v>
      </c>
      <c r="G85" s="47"/>
      <c r="H85" s="48">
        <v>0</v>
      </c>
      <c r="I85" s="47"/>
      <c r="J85" s="48">
        <v>0</v>
      </c>
    </row>
    <row r="86" spans="1:10" ht="21.75" customHeight="1" x14ac:dyDescent="0.65">
      <c r="A86" s="75" t="s">
        <v>111</v>
      </c>
      <c r="B86" s="26" t="s">
        <v>299</v>
      </c>
      <c r="C86" s="66"/>
      <c r="D86" s="47"/>
      <c r="E86" s="47"/>
      <c r="F86" s="47"/>
      <c r="G86" s="47"/>
      <c r="H86" s="47"/>
      <c r="I86" s="47"/>
      <c r="J86" s="47"/>
    </row>
    <row r="87" spans="1:10" ht="21.75" customHeight="1" x14ac:dyDescent="0.65">
      <c r="B87" s="26" t="s">
        <v>266</v>
      </c>
      <c r="C87" s="66"/>
      <c r="D87" s="47"/>
      <c r="E87" s="47"/>
      <c r="F87" s="47"/>
      <c r="G87" s="47"/>
      <c r="H87" s="47"/>
      <c r="I87" s="47"/>
      <c r="J87" s="47"/>
    </row>
    <row r="88" spans="1:10" ht="21.75" customHeight="1" x14ac:dyDescent="0.65">
      <c r="A88" s="26" t="s">
        <v>103</v>
      </c>
      <c r="C88" s="66">
        <v>9</v>
      </c>
      <c r="D88" s="47">
        <v>5696494967</v>
      </c>
      <c r="E88" s="47"/>
      <c r="F88" s="47">
        <v>4800019571</v>
      </c>
      <c r="G88" s="47"/>
      <c r="H88" s="48">
        <v>0</v>
      </c>
      <c r="I88" s="47"/>
      <c r="J88" s="48">
        <v>0</v>
      </c>
    </row>
    <row r="89" spans="1:10" ht="21.75" customHeight="1" x14ac:dyDescent="0.65">
      <c r="A89" s="26" t="s">
        <v>36</v>
      </c>
      <c r="C89" s="66">
        <v>9</v>
      </c>
      <c r="D89" s="47">
        <v>1243052613</v>
      </c>
      <c r="E89" s="47"/>
      <c r="F89" s="47">
        <v>994464843</v>
      </c>
      <c r="G89" s="47"/>
      <c r="H89" s="40">
        <v>1336384436</v>
      </c>
      <c r="I89" s="40"/>
      <c r="J89" s="40">
        <v>1239064443</v>
      </c>
    </row>
    <row r="90" spans="1:10" ht="21.75" customHeight="1" x14ac:dyDescent="0.65">
      <c r="A90" s="75" t="s">
        <v>111</v>
      </c>
      <c r="B90" s="26" t="s">
        <v>300</v>
      </c>
      <c r="C90" s="66"/>
      <c r="D90" s="47"/>
      <c r="E90" s="47"/>
      <c r="F90" s="47"/>
      <c r="G90" s="47"/>
      <c r="H90" s="47"/>
      <c r="I90" s="47"/>
      <c r="J90" s="47"/>
    </row>
    <row r="91" spans="1:10" ht="21.75" customHeight="1" x14ac:dyDescent="0.65">
      <c r="B91" s="26" t="s">
        <v>267</v>
      </c>
      <c r="C91" s="66"/>
      <c r="D91" s="47"/>
      <c r="E91" s="47"/>
      <c r="F91" s="47"/>
      <c r="G91" s="47"/>
      <c r="H91" s="47"/>
      <c r="I91" s="47"/>
      <c r="J91" s="47"/>
    </row>
    <row r="92" spans="1:10" ht="21.75" customHeight="1" x14ac:dyDescent="0.65">
      <c r="A92" s="26" t="s">
        <v>157</v>
      </c>
      <c r="C92" s="66">
        <v>3</v>
      </c>
      <c r="D92" s="40">
        <v>5307428</v>
      </c>
      <c r="E92" s="47"/>
      <c r="F92" s="40">
        <v>3576157</v>
      </c>
      <c r="G92" s="40"/>
      <c r="H92" s="40">
        <v>1579374206</v>
      </c>
      <c r="I92" s="40"/>
      <c r="J92" s="40">
        <v>3668956076</v>
      </c>
    </row>
    <row r="93" spans="1:10" ht="21.5" x14ac:dyDescent="0.65">
      <c r="A93" s="26" t="s">
        <v>158</v>
      </c>
      <c r="C93" s="66">
        <v>9</v>
      </c>
      <c r="D93" s="40">
        <v>202290629</v>
      </c>
      <c r="E93" s="40"/>
      <c r="F93" s="47">
        <v>155383033</v>
      </c>
      <c r="G93" s="40"/>
      <c r="H93" s="40">
        <v>754337948</v>
      </c>
      <c r="I93" s="40"/>
      <c r="J93" s="40">
        <v>365345123</v>
      </c>
    </row>
    <row r="94" spans="1:10" ht="21.75" customHeight="1" x14ac:dyDescent="0.65">
      <c r="A94" t="s">
        <v>104</v>
      </c>
      <c r="B94"/>
      <c r="C94" s="66"/>
      <c r="D94" s="114">
        <v>12240978544</v>
      </c>
      <c r="E94" s="47"/>
      <c r="F94" s="47">
        <v>11126486223</v>
      </c>
      <c r="G94" s="40"/>
      <c r="H94" s="114">
        <v>544568644</v>
      </c>
      <c r="I94" s="40"/>
      <c r="J94" s="40">
        <v>544376613</v>
      </c>
    </row>
    <row r="95" spans="1:10" ht="21.75" customHeight="1" x14ac:dyDescent="0.7">
      <c r="A95" s="12" t="s">
        <v>21</v>
      </c>
      <c r="B95" s="12"/>
      <c r="C95" s="66"/>
      <c r="D95" s="120">
        <f>SUM(D85:D94)</f>
        <v>182783913661</v>
      </c>
      <c r="E95" s="77"/>
      <c r="F95" s="76">
        <f>SUM(F85:F94)</f>
        <v>171098034546</v>
      </c>
      <c r="G95" s="77"/>
      <c r="H95" s="120">
        <f>SUM(H85:H94)</f>
        <v>4214665234</v>
      </c>
      <c r="I95" s="77"/>
      <c r="J95" s="76">
        <f>SUM(J85:J94)</f>
        <v>5817742255</v>
      </c>
    </row>
    <row r="96" spans="1:10" ht="21.75" customHeight="1" x14ac:dyDescent="0.65">
      <c r="A96" s="75" t="s">
        <v>111</v>
      </c>
      <c r="B96" s="26" t="s">
        <v>301</v>
      </c>
      <c r="C96" s="66"/>
      <c r="D96" s="133"/>
      <c r="E96" s="47"/>
      <c r="F96" s="133"/>
      <c r="G96" s="47"/>
      <c r="H96" s="47"/>
      <c r="I96" s="47"/>
      <c r="J96" s="47"/>
    </row>
    <row r="97" spans="1:10" ht="21.75" customHeight="1" x14ac:dyDescent="0.65">
      <c r="B97" s="26" t="s">
        <v>268</v>
      </c>
      <c r="C97" s="66"/>
      <c r="D97" s="47"/>
      <c r="E97" s="47"/>
      <c r="F97" s="47"/>
      <c r="G97" s="47"/>
      <c r="H97" s="47"/>
      <c r="I97" s="47"/>
      <c r="J97" s="47"/>
    </row>
    <row r="98" spans="1:10" ht="21.75" customHeight="1" x14ac:dyDescent="0.7">
      <c r="A98" s="12"/>
      <c r="B98" s="12"/>
      <c r="C98" s="66"/>
      <c r="D98" s="131"/>
      <c r="E98" s="77"/>
      <c r="F98" s="131"/>
      <c r="G98" s="77"/>
      <c r="H98" s="132"/>
      <c r="I98" s="77"/>
      <c r="J98" s="78"/>
    </row>
    <row r="99" spans="1:10" ht="21.75" customHeight="1" x14ac:dyDescent="0.7">
      <c r="A99" s="11" t="s">
        <v>51</v>
      </c>
      <c r="B99" s="11"/>
      <c r="C99" s="66"/>
      <c r="D99" s="113"/>
      <c r="E99" s="30"/>
      <c r="F99" s="113"/>
      <c r="G99" s="77"/>
      <c r="H99" s="78"/>
      <c r="I99" s="77"/>
      <c r="J99" s="78"/>
    </row>
    <row r="100" spans="1:10" ht="21.75" customHeight="1" x14ac:dyDescent="0.65">
      <c r="A100" s="26" t="s">
        <v>38</v>
      </c>
      <c r="C100" s="66"/>
      <c r="D100" s="40">
        <v>120249570255</v>
      </c>
      <c r="E100" s="40"/>
      <c r="F100" s="40">
        <v>115616987351</v>
      </c>
      <c r="G100" s="47"/>
      <c r="H100" s="48">
        <v>0</v>
      </c>
      <c r="I100" s="47"/>
      <c r="J100" s="48">
        <v>0</v>
      </c>
    </row>
    <row r="101" spans="1:10" ht="21.75" customHeight="1" x14ac:dyDescent="0.65">
      <c r="A101" s="26" t="s">
        <v>112</v>
      </c>
      <c r="C101" s="66"/>
      <c r="D101" s="40">
        <v>1739148440</v>
      </c>
      <c r="E101" s="40"/>
      <c r="F101" s="40">
        <v>1568926074</v>
      </c>
      <c r="G101" s="47"/>
      <c r="H101" s="48">
        <v>0</v>
      </c>
      <c r="I101" s="47"/>
      <c r="J101" s="48">
        <v>0</v>
      </c>
    </row>
    <row r="102" spans="1:10" ht="21.75" customHeight="1" x14ac:dyDescent="0.65">
      <c r="A102" s="26" t="s">
        <v>113</v>
      </c>
      <c r="C102" s="66"/>
      <c r="D102" s="40">
        <v>36591388797</v>
      </c>
      <c r="E102" s="40"/>
      <c r="F102" s="40">
        <v>33075326421</v>
      </c>
      <c r="G102" s="47"/>
      <c r="H102" s="48">
        <v>0</v>
      </c>
      <c r="I102" s="47"/>
      <c r="J102" s="48">
        <v>0</v>
      </c>
    </row>
    <row r="103" spans="1:10" ht="21.75" customHeight="1" x14ac:dyDescent="0.65">
      <c r="A103" s="26" t="s">
        <v>39</v>
      </c>
      <c r="C103" s="66"/>
      <c r="D103" s="114">
        <v>15094990958</v>
      </c>
      <c r="E103" s="40"/>
      <c r="F103" s="40">
        <v>13574191493</v>
      </c>
      <c r="G103" s="47"/>
      <c r="H103" s="114">
        <v>1737033977</v>
      </c>
      <c r="I103" s="40"/>
      <c r="J103" s="40">
        <v>1658463511</v>
      </c>
    </row>
    <row r="104" spans="1:10" ht="21.75" customHeight="1" x14ac:dyDescent="0.7">
      <c r="A104" s="12" t="s">
        <v>22</v>
      </c>
      <c r="B104" s="12"/>
      <c r="C104" s="66"/>
      <c r="D104" s="120">
        <f>SUM(D100:D103)</f>
        <v>173675098450</v>
      </c>
      <c r="E104" s="77"/>
      <c r="F104" s="76">
        <f>SUM(F100:F103)</f>
        <v>163835431339</v>
      </c>
      <c r="G104" s="77"/>
      <c r="H104" s="120">
        <f>SUM(H100:H103)</f>
        <v>1737033977</v>
      </c>
      <c r="I104" s="77"/>
      <c r="J104" s="76">
        <f>SUM(J100:J103)</f>
        <v>1658463511</v>
      </c>
    </row>
    <row r="105" spans="1:10" ht="21.75" customHeight="1" x14ac:dyDescent="0.65">
      <c r="C105" s="66"/>
      <c r="D105" s="47"/>
      <c r="E105" s="47"/>
      <c r="F105" s="47"/>
      <c r="G105" s="47"/>
      <c r="H105" s="47"/>
      <c r="I105" s="47"/>
      <c r="J105" s="47"/>
    </row>
    <row r="106" spans="1:10" ht="21.75" customHeight="1" x14ac:dyDescent="0.7">
      <c r="A106" s="12" t="s">
        <v>211</v>
      </c>
      <c r="B106" s="12"/>
      <c r="C106" s="66"/>
      <c r="D106" s="30">
        <f>D95-D104</f>
        <v>9108815211</v>
      </c>
      <c r="E106" s="53"/>
      <c r="F106" s="30">
        <f>F95-F104</f>
        <v>7262603207</v>
      </c>
      <c r="G106" s="77"/>
      <c r="H106" s="30">
        <f>H95-H104</f>
        <v>2477631257</v>
      </c>
      <c r="I106" s="77"/>
      <c r="J106" s="53">
        <f>J95-J104</f>
        <v>4159278744</v>
      </c>
    </row>
    <row r="107" spans="1:10" ht="21.75" customHeight="1" x14ac:dyDescent="0.65">
      <c r="A107" s="26" t="s">
        <v>40</v>
      </c>
      <c r="C107" s="66"/>
      <c r="D107" s="47">
        <v>-3363298477</v>
      </c>
      <c r="E107" s="47"/>
      <c r="F107" s="47">
        <v>-2471792463</v>
      </c>
      <c r="G107" s="47"/>
      <c r="H107" s="47">
        <v>-1593781819</v>
      </c>
      <c r="I107" s="47"/>
      <c r="J107" s="47">
        <v>-747644944</v>
      </c>
    </row>
    <row r="108" spans="1:10" ht="21.75" customHeight="1" x14ac:dyDescent="0.65">
      <c r="A108" s="26" t="s">
        <v>201</v>
      </c>
      <c r="C108" s="66"/>
      <c r="D108" s="51">
        <v>904491794</v>
      </c>
      <c r="E108" s="47"/>
      <c r="F108" s="51">
        <v>510670259</v>
      </c>
      <c r="G108" s="47"/>
      <c r="H108" s="49">
        <v>0</v>
      </c>
      <c r="I108" s="47"/>
      <c r="J108" s="49">
        <v>0</v>
      </c>
    </row>
    <row r="109" spans="1:10" ht="21.75" customHeight="1" x14ac:dyDescent="0.7">
      <c r="A109" s="12" t="s">
        <v>233</v>
      </c>
      <c r="B109" s="12"/>
      <c r="C109" s="66"/>
      <c r="D109" s="30">
        <f>SUM(D106:D108)</f>
        <v>6650008528</v>
      </c>
      <c r="E109" s="77"/>
      <c r="F109" s="55">
        <f>SUM(F106:F108)</f>
        <v>5301481003</v>
      </c>
      <c r="G109" s="77"/>
      <c r="H109" s="30">
        <f>SUM(H106:H108)</f>
        <v>883849438</v>
      </c>
      <c r="I109" s="77"/>
      <c r="J109" s="55">
        <f>SUM(J106:J108)</f>
        <v>3411633800</v>
      </c>
    </row>
    <row r="110" spans="1:10" ht="21.75" customHeight="1" x14ac:dyDescent="0.65">
      <c r="A110" s="26" t="s">
        <v>75</v>
      </c>
      <c r="C110" s="66"/>
      <c r="D110" s="102">
        <v>1393438233</v>
      </c>
      <c r="E110" s="60"/>
      <c r="F110" s="102">
        <v>1113707715</v>
      </c>
      <c r="G110" s="60"/>
      <c r="H110" s="102">
        <v>-46156648</v>
      </c>
      <c r="I110" s="60"/>
      <c r="J110" s="102">
        <v>-7664162</v>
      </c>
    </row>
    <row r="111" spans="1:10" ht="21.75" customHeight="1" thickBot="1" x14ac:dyDescent="0.75">
      <c r="A111" s="12" t="s">
        <v>212</v>
      </c>
      <c r="B111" s="12"/>
      <c r="C111" s="66"/>
      <c r="D111" s="112">
        <f>D109-D110</f>
        <v>5256570295</v>
      </c>
      <c r="E111" s="55"/>
      <c r="F111" s="111">
        <f>F109-F110</f>
        <v>4187773288</v>
      </c>
      <c r="G111" s="55"/>
      <c r="H111" s="112">
        <f>H109-H110</f>
        <v>930006086</v>
      </c>
      <c r="I111" s="55"/>
      <c r="J111" s="111">
        <f>J109-J110</f>
        <v>3419297962</v>
      </c>
    </row>
    <row r="112" spans="1:10" ht="21.75" customHeight="1" thickTop="1" x14ac:dyDescent="0.7">
      <c r="A112" s="12"/>
      <c r="B112" s="12"/>
      <c r="C112" s="66"/>
      <c r="D112" s="50"/>
      <c r="E112" s="50"/>
      <c r="F112" s="50"/>
      <c r="G112" s="50"/>
      <c r="H112" s="50"/>
      <c r="I112" s="50"/>
      <c r="J112" s="50"/>
    </row>
    <row r="113" spans="1:10" ht="21.75" customHeight="1" x14ac:dyDescent="0.7">
      <c r="A113" s="5" t="s">
        <v>140</v>
      </c>
      <c r="B113" s="12"/>
      <c r="C113" s="66"/>
      <c r="D113" s="77"/>
      <c r="E113" s="78"/>
      <c r="F113" s="77"/>
      <c r="G113" s="78"/>
      <c r="H113" s="77"/>
      <c r="I113" s="78"/>
      <c r="J113" s="77"/>
    </row>
    <row r="114" spans="1:10" ht="21.75" customHeight="1" x14ac:dyDescent="0.7">
      <c r="A114" s="5" t="s">
        <v>102</v>
      </c>
      <c r="B114" s="12"/>
      <c r="C114" s="59"/>
      <c r="D114" s="79"/>
      <c r="E114" s="79"/>
      <c r="F114" s="79"/>
      <c r="G114" s="79"/>
      <c r="H114" s="79"/>
      <c r="I114" s="79"/>
      <c r="J114" s="79"/>
    </row>
    <row r="115" spans="1:10" ht="21.75" customHeight="1" x14ac:dyDescent="0.7">
      <c r="A115" s="38"/>
      <c r="B115" s="38"/>
      <c r="C115" s="38"/>
      <c r="D115" s="80"/>
      <c r="E115" s="81"/>
      <c r="F115" s="80"/>
      <c r="G115" s="82"/>
      <c r="H115" s="82"/>
      <c r="I115" s="82"/>
      <c r="J115" s="82"/>
    </row>
    <row r="116" spans="1:10" ht="21.75" customHeight="1" x14ac:dyDescent="0.7">
      <c r="C116" s="59"/>
      <c r="D116" s="209" t="s">
        <v>94</v>
      </c>
      <c r="E116" s="209"/>
      <c r="F116" s="209"/>
      <c r="G116" s="79"/>
      <c r="H116" s="209" t="s">
        <v>95</v>
      </c>
      <c r="I116" s="209"/>
      <c r="J116" s="209"/>
    </row>
    <row r="117" spans="1:10" ht="21.75" customHeight="1" x14ac:dyDescent="0.7">
      <c r="C117" s="59"/>
      <c r="D117" s="210" t="s">
        <v>242</v>
      </c>
      <c r="E117" s="211"/>
      <c r="F117" s="211"/>
      <c r="G117" s="79"/>
      <c r="H117" s="210" t="s">
        <v>242</v>
      </c>
      <c r="I117" s="211"/>
      <c r="J117" s="211"/>
    </row>
    <row r="118" spans="1:10" ht="21.75" customHeight="1" x14ac:dyDescent="0.7">
      <c r="C118" s="59"/>
      <c r="D118" s="206" t="s">
        <v>241</v>
      </c>
      <c r="E118" s="206"/>
      <c r="F118" s="206"/>
      <c r="G118" s="69"/>
      <c r="H118" s="206" t="s">
        <v>241</v>
      </c>
      <c r="I118" s="206"/>
      <c r="J118" s="206"/>
    </row>
    <row r="119" spans="1:10" ht="21.75" customHeight="1" x14ac:dyDescent="0.65">
      <c r="C119" s="66"/>
      <c r="D119" s="73">
        <v>2566</v>
      </c>
      <c r="E119" s="73"/>
      <c r="F119" s="73">
        <v>2565</v>
      </c>
      <c r="G119" s="73"/>
      <c r="H119" s="73">
        <v>2566</v>
      </c>
      <c r="I119" s="73"/>
      <c r="J119" s="73">
        <v>2565</v>
      </c>
    </row>
    <row r="120" spans="1:10" ht="21.75" customHeight="1" x14ac:dyDescent="0.65">
      <c r="C120" s="66"/>
      <c r="D120" s="207" t="s">
        <v>96</v>
      </c>
      <c r="E120" s="207"/>
      <c r="F120" s="207"/>
      <c r="G120" s="207"/>
      <c r="H120" s="207"/>
      <c r="I120" s="207"/>
      <c r="J120" s="207"/>
    </row>
    <row r="121" spans="1:10" ht="21.75" customHeight="1" x14ac:dyDescent="0.7">
      <c r="A121" s="12" t="s">
        <v>45</v>
      </c>
      <c r="B121" s="12"/>
      <c r="C121" s="66"/>
      <c r="D121" s="77"/>
      <c r="E121" s="78"/>
      <c r="F121" s="77"/>
      <c r="G121" s="78"/>
      <c r="H121" s="77"/>
      <c r="I121" s="78"/>
      <c r="J121" s="77"/>
    </row>
    <row r="122" spans="1:10" ht="21.75" customHeight="1" x14ac:dyDescent="0.7">
      <c r="A122" s="11" t="s">
        <v>76</v>
      </c>
      <c r="B122" s="11"/>
      <c r="C122" s="66"/>
      <c r="D122" s="47"/>
      <c r="E122" s="47"/>
      <c r="F122" s="47"/>
      <c r="G122" s="47"/>
      <c r="H122" s="47"/>
      <c r="I122" s="47"/>
      <c r="J122" s="47"/>
    </row>
    <row r="123" spans="1:10" ht="21.75" customHeight="1" x14ac:dyDescent="0.7">
      <c r="A123" s="26" t="s">
        <v>70</v>
      </c>
      <c r="B123" s="11"/>
      <c r="C123" s="66"/>
      <c r="D123" s="47">
        <v>1967335056</v>
      </c>
      <c r="E123" s="47"/>
      <c r="F123" s="50">
        <v>5010045120</v>
      </c>
      <c r="G123" s="47"/>
      <c r="H123" s="60">
        <v>0</v>
      </c>
      <c r="I123" s="47"/>
      <c r="J123" s="60">
        <v>0</v>
      </c>
    </row>
    <row r="124" spans="1:10" ht="21.75" customHeight="1" x14ac:dyDescent="0.7">
      <c r="A124" s="26" t="s">
        <v>235</v>
      </c>
      <c r="B124" s="11"/>
      <c r="C124" s="66"/>
      <c r="D124" s="47">
        <v>-17447437</v>
      </c>
      <c r="E124" s="47"/>
      <c r="F124" s="50">
        <v>33131765</v>
      </c>
      <c r="G124" s="47"/>
      <c r="H124" s="60">
        <v>0</v>
      </c>
      <c r="I124" s="47"/>
      <c r="J124" s="60">
        <v>0</v>
      </c>
    </row>
    <row r="125" spans="1:10" ht="21.75" customHeight="1" x14ac:dyDescent="0.7">
      <c r="A125" s="26" t="s">
        <v>202</v>
      </c>
      <c r="B125" s="11"/>
      <c r="C125" s="66"/>
      <c r="D125" s="47"/>
      <c r="E125" s="47"/>
      <c r="F125" s="50"/>
      <c r="G125" s="47"/>
      <c r="H125" s="47"/>
      <c r="I125" s="47"/>
      <c r="J125" s="47"/>
    </row>
    <row r="126" spans="1:10" ht="21.75" customHeight="1" x14ac:dyDescent="0.65">
      <c r="A126" s="117" t="s">
        <v>198</v>
      </c>
      <c r="C126" s="66"/>
      <c r="D126" s="51">
        <v>4187385</v>
      </c>
      <c r="E126" s="47"/>
      <c r="F126" s="51">
        <v>-7951624</v>
      </c>
      <c r="G126" s="47"/>
      <c r="H126" s="114">
        <v>0</v>
      </c>
      <c r="J126" s="114">
        <v>0</v>
      </c>
    </row>
    <row r="127" spans="1:10" ht="21.75" customHeight="1" x14ac:dyDescent="0.7">
      <c r="A127" s="12" t="s">
        <v>71</v>
      </c>
      <c r="B127" s="12"/>
      <c r="C127" s="66"/>
      <c r="D127" s="120">
        <f>SUM(D123:D126)</f>
        <v>1954075004</v>
      </c>
      <c r="E127" s="78"/>
      <c r="F127" s="83">
        <f>SUM(F123:F126)</f>
        <v>5035225261</v>
      </c>
      <c r="G127" s="78"/>
      <c r="H127" s="120">
        <f>SUM(H123:H126)</f>
        <v>0</v>
      </c>
      <c r="I127" s="68"/>
      <c r="J127" s="120">
        <f>SUM(J123:J126)</f>
        <v>0</v>
      </c>
    </row>
    <row r="128" spans="1:10" ht="14.25" customHeight="1" x14ac:dyDescent="0.7">
      <c r="A128" s="12"/>
      <c r="B128" s="12"/>
      <c r="C128" s="66"/>
      <c r="D128" s="77"/>
      <c r="E128" s="78"/>
      <c r="F128" s="77"/>
      <c r="G128" s="78"/>
      <c r="H128" s="77"/>
      <c r="I128" s="78"/>
      <c r="J128" s="77"/>
    </row>
    <row r="129" spans="1:10" ht="21.75" customHeight="1" x14ac:dyDescent="0.7">
      <c r="A129" s="11" t="s">
        <v>73</v>
      </c>
      <c r="B129" s="11"/>
      <c r="C129" s="66"/>
      <c r="D129" s="77"/>
      <c r="E129" s="78"/>
      <c r="F129" s="77"/>
      <c r="G129" s="78"/>
      <c r="H129" s="77"/>
      <c r="I129" s="78"/>
      <c r="J129" s="77"/>
    </row>
    <row r="130" spans="1:10" ht="21.75" customHeight="1" x14ac:dyDescent="0.7">
      <c r="A130" s="26" t="s">
        <v>275</v>
      </c>
      <c r="B130" s="11"/>
      <c r="C130" s="66"/>
      <c r="D130" s="77"/>
      <c r="E130" s="78"/>
      <c r="F130" s="77"/>
      <c r="G130" s="78"/>
      <c r="H130" s="77"/>
      <c r="I130" s="78"/>
      <c r="J130" s="77"/>
    </row>
    <row r="131" spans="1:10" ht="21.75" customHeight="1" x14ac:dyDescent="0.7">
      <c r="A131" s="117" t="s">
        <v>197</v>
      </c>
      <c r="B131" s="11"/>
      <c r="C131" s="66"/>
      <c r="D131" s="61">
        <v>114391992</v>
      </c>
      <c r="E131" s="78"/>
      <c r="F131" s="61">
        <v>149916425</v>
      </c>
      <c r="G131" s="78"/>
      <c r="H131" s="60">
        <v>253087</v>
      </c>
      <c r="I131" s="78"/>
      <c r="J131" s="60">
        <v>14804159</v>
      </c>
    </row>
    <row r="132" spans="1:10" ht="21.75" customHeight="1" x14ac:dyDescent="0.7">
      <c r="A132" s="26" t="s">
        <v>213</v>
      </c>
      <c r="B132" s="11"/>
      <c r="C132" s="66"/>
      <c r="D132" s="61"/>
      <c r="E132" s="78"/>
      <c r="F132" s="61"/>
      <c r="G132" s="78"/>
      <c r="H132" s="60"/>
      <c r="I132" s="78"/>
      <c r="J132" s="60"/>
    </row>
    <row r="133" spans="1:10" ht="21.75" customHeight="1" x14ac:dyDescent="0.65">
      <c r="A133" s="117" t="s">
        <v>196</v>
      </c>
      <c r="C133" s="66"/>
      <c r="D133" s="60">
        <v>0</v>
      </c>
      <c r="E133" s="50"/>
      <c r="F133" s="60">
        <v>415583422</v>
      </c>
      <c r="G133" s="50"/>
      <c r="H133" s="60">
        <v>0</v>
      </c>
      <c r="I133" s="50"/>
      <c r="J133" s="60">
        <v>163854</v>
      </c>
    </row>
    <row r="134" spans="1:10" ht="21.75" customHeight="1" x14ac:dyDescent="0.65">
      <c r="A134" s="26" t="s">
        <v>203</v>
      </c>
      <c r="C134" s="66"/>
      <c r="D134" s="60"/>
      <c r="E134" s="47"/>
      <c r="F134" s="60"/>
      <c r="G134" s="47"/>
      <c r="H134" s="60"/>
      <c r="I134" s="50"/>
      <c r="J134" s="60"/>
    </row>
    <row r="135" spans="1:10" ht="21.75" customHeight="1" x14ac:dyDescent="0.65">
      <c r="A135" s="117" t="s">
        <v>198</v>
      </c>
      <c r="C135" s="66"/>
      <c r="D135" s="114">
        <v>-24545927</v>
      </c>
      <c r="E135" s="47"/>
      <c r="F135" s="114">
        <v>-112390131</v>
      </c>
      <c r="G135" s="40"/>
      <c r="H135" s="114">
        <v>-50617</v>
      </c>
      <c r="I135" s="50"/>
      <c r="J135" s="114">
        <v>-2993602</v>
      </c>
    </row>
    <row r="136" spans="1:10" ht="21.75" customHeight="1" x14ac:dyDescent="0.7">
      <c r="A136" s="12" t="s">
        <v>72</v>
      </c>
      <c r="B136" s="12"/>
      <c r="C136" s="66"/>
      <c r="D136" s="120">
        <f>SUM(D130:D135)</f>
        <v>89846065</v>
      </c>
      <c r="E136" s="78"/>
      <c r="F136" s="83">
        <f>SUM(F130:F135)</f>
        <v>453109716</v>
      </c>
      <c r="G136" s="78"/>
      <c r="H136" s="120">
        <f>SUM(H130:H135)</f>
        <v>202470</v>
      </c>
      <c r="I136" s="78"/>
      <c r="J136" s="83">
        <f>SUM(J130:J135)</f>
        <v>11974411</v>
      </c>
    </row>
    <row r="137" spans="1:10" ht="21.75" customHeight="1" x14ac:dyDescent="0.7">
      <c r="A137" s="12" t="s">
        <v>286</v>
      </c>
      <c r="B137" s="12"/>
      <c r="C137" s="27"/>
      <c r="D137" s="120">
        <f>+D127+D136</f>
        <v>2043921069</v>
      </c>
      <c r="E137" s="77"/>
      <c r="F137" s="76">
        <f>+F127+F136</f>
        <v>5488334977</v>
      </c>
      <c r="G137" s="77"/>
      <c r="H137" s="120">
        <f>+H127+H136</f>
        <v>202470</v>
      </c>
      <c r="I137" s="78"/>
      <c r="J137" s="76">
        <f>+J127+J136</f>
        <v>11974411</v>
      </c>
    </row>
    <row r="138" spans="1:10" ht="21.75" customHeight="1" thickBot="1" x14ac:dyDescent="0.75">
      <c r="A138" s="12" t="s">
        <v>287</v>
      </c>
      <c r="B138" s="12"/>
      <c r="C138" s="66"/>
      <c r="D138" s="112">
        <f>D137+D111</f>
        <v>7300491364</v>
      </c>
      <c r="E138" s="77"/>
      <c r="F138" s="84">
        <f>F137+F111</f>
        <v>9676108265</v>
      </c>
      <c r="G138" s="77"/>
      <c r="H138" s="112">
        <f>H137+H111</f>
        <v>930208556</v>
      </c>
      <c r="I138" s="77"/>
      <c r="J138" s="84">
        <f>J137+J111</f>
        <v>3431272373</v>
      </c>
    </row>
    <row r="139" spans="1:10" ht="21.75" customHeight="1" thickTop="1" x14ac:dyDescent="0.7">
      <c r="A139" s="12"/>
      <c r="B139" s="12"/>
      <c r="C139" s="66"/>
      <c r="D139" s="77"/>
      <c r="E139" s="77"/>
      <c r="F139" s="77"/>
      <c r="G139" s="77"/>
      <c r="H139" s="77"/>
      <c r="I139" s="77"/>
      <c r="J139" s="77"/>
    </row>
    <row r="140" spans="1:10" ht="21.75" customHeight="1" x14ac:dyDescent="0.7">
      <c r="A140" s="12" t="s">
        <v>234</v>
      </c>
      <c r="B140" s="12"/>
      <c r="C140" s="66"/>
      <c r="D140" s="50"/>
      <c r="E140" s="47"/>
      <c r="F140" s="50"/>
      <c r="G140" s="47"/>
      <c r="H140" s="50"/>
      <c r="I140" s="47"/>
      <c r="J140" s="50"/>
    </row>
    <row r="141" spans="1:10" ht="21.75" customHeight="1" x14ac:dyDescent="0.65">
      <c r="A141" s="26" t="s">
        <v>55</v>
      </c>
      <c r="C141" s="66"/>
      <c r="D141" s="40">
        <v>4877998876</v>
      </c>
      <c r="E141" s="40"/>
      <c r="F141" s="50">
        <v>3863811865</v>
      </c>
      <c r="G141" s="40"/>
      <c r="H141" s="40">
        <f>H111</f>
        <v>930006086</v>
      </c>
      <c r="I141" s="40"/>
      <c r="J141" s="50">
        <v>3419297962</v>
      </c>
    </row>
    <row r="142" spans="1:10" ht="21.75" customHeight="1" x14ac:dyDescent="0.65">
      <c r="A142" s="26" t="s">
        <v>56</v>
      </c>
      <c r="C142" s="66"/>
      <c r="D142" s="114">
        <v>378571419</v>
      </c>
      <c r="E142" s="40"/>
      <c r="F142" s="51">
        <v>323961423</v>
      </c>
      <c r="G142" s="47"/>
      <c r="H142" s="49">
        <v>0</v>
      </c>
      <c r="I142" s="47"/>
      <c r="J142" s="48">
        <v>0</v>
      </c>
    </row>
    <row r="143" spans="1:10" ht="21.75" customHeight="1" thickBot="1" x14ac:dyDescent="0.75">
      <c r="A143" s="12"/>
      <c r="B143" s="12"/>
      <c r="C143" s="66"/>
      <c r="D143" s="112">
        <f>SUM(D141:D142)</f>
        <v>5256570295</v>
      </c>
      <c r="E143" s="86"/>
      <c r="F143" s="147">
        <f>SUM(F141:F142)</f>
        <v>4187773288</v>
      </c>
      <c r="G143" s="86"/>
      <c r="H143" s="112">
        <f>SUM(H141:H142)</f>
        <v>930006086</v>
      </c>
      <c r="I143" s="86"/>
      <c r="J143" s="147">
        <f>SUM(J141:J142)</f>
        <v>3419297962</v>
      </c>
    </row>
    <row r="144" spans="1:10" ht="22.5" thickTop="1" x14ac:dyDescent="0.7">
      <c r="A144" s="12"/>
      <c r="B144" s="12"/>
      <c r="C144" s="66"/>
      <c r="D144" s="87"/>
      <c r="E144" s="87"/>
      <c r="F144" s="87"/>
      <c r="G144" s="87"/>
      <c r="H144" s="87"/>
      <c r="I144" s="87"/>
      <c r="J144" s="87"/>
    </row>
    <row r="145" spans="1:10" ht="21.75" customHeight="1" x14ac:dyDescent="0.7">
      <c r="A145" s="12" t="s">
        <v>288</v>
      </c>
      <c r="B145" s="12"/>
      <c r="C145" s="66"/>
      <c r="D145" s="87"/>
      <c r="E145" s="87"/>
      <c r="F145" s="87"/>
      <c r="G145" s="87"/>
      <c r="H145" s="87"/>
      <c r="I145" s="87"/>
      <c r="J145" s="87"/>
    </row>
    <row r="146" spans="1:10" ht="21.75" customHeight="1" x14ac:dyDescent="0.65">
      <c r="A146" s="26" t="s">
        <v>55</v>
      </c>
      <c r="C146" s="66"/>
      <c r="D146" s="40">
        <v>6909362695</v>
      </c>
      <c r="E146" s="40"/>
      <c r="F146" s="47">
        <v>9321163318</v>
      </c>
      <c r="G146" s="40"/>
      <c r="H146" s="40">
        <f>H138</f>
        <v>930208556</v>
      </c>
      <c r="I146" s="40"/>
      <c r="J146" s="47">
        <v>3431272373</v>
      </c>
    </row>
    <row r="147" spans="1:10" ht="21.75" customHeight="1" x14ac:dyDescent="0.65">
      <c r="A147" s="26" t="s">
        <v>56</v>
      </c>
      <c r="C147" s="66"/>
      <c r="D147" s="114">
        <v>391128669</v>
      </c>
      <c r="E147" s="40"/>
      <c r="F147" s="47">
        <v>354944947</v>
      </c>
      <c r="G147" s="47"/>
      <c r="H147" s="114">
        <v>0</v>
      </c>
      <c r="I147" s="47"/>
      <c r="J147" s="48">
        <v>0</v>
      </c>
    </row>
    <row r="148" spans="1:10" ht="22.5" thickBot="1" x14ac:dyDescent="0.75">
      <c r="A148" s="12"/>
      <c r="B148" s="12"/>
      <c r="C148" s="66"/>
      <c r="D148" s="112">
        <f>SUM(D146:D147)</f>
        <v>7300491364</v>
      </c>
      <c r="E148" s="86"/>
      <c r="F148" s="147">
        <f>SUM(F146:F147)</f>
        <v>9676108265</v>
      </c>
      <c r="G148" s="86"/>
      <c r="H148" s="112">
        <f>SUM(H146:H147)</f>
        <v>930208556</v>
      </c>
      <c r="I148" s="86"/>
      <c r="J148" s="147">
        <f>SUM(J146:J147)</f>
        <v>3431272373</v>
      </c>
    </row>
    <row r="149" spans="1:10" ht="22.5" thickTop="1" x14ac:dyDescent="0.7">
      <c r="C149" s="66"/>
      <c r="D149" s="87"/>
      <c r="E149" s="87"/>
      <c r="F149" s="87"/>
      <c r="G149" s="87"/>
      <c r="H149" s="87"/>
      <c r="I149" s="87"/>
      <c r="J149" s="87"/>
    </row>
    <row r="150" spans="1:10" ht="21.75" customHeight="1" thickBot="1" x14ac:dyDescent="0.75">
      <c r="A150" s="12" t="s">
        <v>289</v>
      </c>
      <c r="C150" s="66"/>
      <c r="D150" s="118">
        <v>0.81</v>
      </c>
      <c r="F150" s="118">
        <v>0.64</v>
      </c>
      <c r="H150" s="118">
        <v>0.15</v>
      </c>
      <c r="J150" s="118">
        <v>0.56999999999999995</v>
      </c>
    </row>
    <row r="151" spans="1:10" ht="21.75" customHeight="1" thickTop="1" x14ac:dyDescent="0.65"/>
  </sheetData>
  <mergeCells count="28">
    <mergeCell ref="D45:J45"/>
    <mergeCell ref="D8:J8"/>
    <mergeCell ref="D41:F41"/>
    <mergeCell ref="H41:J41"/>
    <mergeCell ref="D42:F42"/>
    <mergeCell ref="H42:J42"/>
    <mergeCell ref="D43:F43"/>
    <mergeCell ref="H43:J43"/>
    <mergeCell ref="D4:F4"/>
    <mergeCell ref="H4:J4"/>
    <mergeCell ref="D5:F5"/>
    <mergeCell ref="H5:J5"/>
    <mergeCell ref="D6:F6"/>
    <mergeCell ref="H6:J6"/>
    <mergeCell ref="D79:F79"/>
    <mergeCell ref="H79:J79"/>
    <mergeCell ref="D80:F80"/>
    <mergeCell ref="H80:J80"/>
    <mergeCell ref="D81:F81"/>
    <mergeCell ref="H81:J81"/>
    <mergeCell ref="D118:F118"/>
    <mergeCell ref="H118:J118"/>
    <mergeCell ref="D120:J120"/>
    <mergeCell ref="D83:J83"/>
    <mergeCell ref="D116:F116"/>
    <mergeCell ref="H116:J116"/>
    <mergeCell ref="D117:F117"/>
    <mergeCell ref="H117:J117"/>
  </mergeCells>
  <pageMargins left="0.8" right="0.8" top="0.48" bottom="0.5" header="0.5" footer="0.5"/>
  <pageSetup paperSize="9" scale="71" firstPageNumber="6" fitToHeight="4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3" manualBreakCount="3">
    <brk id="37" max="9" man="1"/>
    <brk id="75" max="9" man="1"/>
    <brk id="11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70"/>
  <sheetViews>
    <sheetView view="pageBreakPreview" zoomScale="85" zoomScaleNormal="85" zoomScaleSheetLayoutView="85" workbookViewId="0">
      <selection activeCell="A119" sqref="A119"/>
    </sheetView>
  </sheetViews>
  <sheetFormatPr defaultColWidth="9.09765625" defaultRowHeight="23.25" customHeight="1" x14ac:dyDescent="0.6"/>
  <cols>
    <col min="1" max="1" width="63.59765625" style="6" customWidth="1"/>
    <col min="2" max="2" width="9.09765625" style="7" bestFit="1" customWidth="1"/>
    <col min="3" max="3" width="13.09765625" style="8" customWidth="1"/>
    <col min="4" max="4" width="1.59765625" style="8" customWidth="1"/>
    <col min="5" max="5" width="14.3984375" style="8" customWidth="1"/>
    <col min="6" max="6" width="1.59765625" style="8" customWidth="1"/>
    <col min="7" max="7" width="11.8984375" style="8" customWidth="1"/>
    <col min="8" max="8" width="1.59765625" style="8" customWidth="1"/>
    <col min="9" max="9" width="15.09765625" style="8" bestFit="1" customWidth="1"/>
    <col min="10" max="10" width="1.59765625" style="8" customWidth="1"/>
    <col min="11" max="11" width="12.09765625" style="8" customWidth="1"/>
    <col min="12" max="12" width="1.59765625" style="8" customWidth="1"/>
    <col min="13" max="13" width="14.3984375" style="8" customWidth="1"/>
    <col min="14" max="14" width="1.59765625" style="8" customWidth="1"/>
    <col min="15" max="15" width="15.8984375" style="8" customWidth="1"/>
    <col min="16" max="16" width="1.59765625" style="8" customWidth="1"/>
    <col min="17" max="17" width="13.8984375" style="8" customWidth="1"/>
    <col min="18" max="18" width="1.59765625" style="8" customWidth="1"/>
    <col min="19" max="19" width="12.09765625" style="8" customWidth="1"/>
    <col min="20" max="20" width="1.59765625" style="8" customWidth="1"/>
    <col min="21" max="21" width="16.09765625" style="8" customWidth="1"/>
    <col min="22" max="22" width="1.59765625" style="8" customWidth="1"/>
    <col min="23" max="23" width="16.3984375" style="8" bestFit="1" customWidth="1"/>
    <col min="24" max="24" width="1.59765625" style="8" customWidth="1"/>
    <col min="25" max="25" width="14.09765625" style="8" bestFit="1" customWidth="1"/>
    <col min="26" max="26" width="1.59765625" style="8" customWidth="1"/>
    <col min="27" max="27" width="14.09765625" style="8" customWidth="1"/>
    <col min="28" max="28" width="1.59765625" style="8" customWidth="1"/>
    <col min="29" max="29" width="15.09765625" style="8" bestFit="1" customWidth="1"/>
    <col min="30" max="30" width="1.59765625" style="8" customWidth="1"/>
    <col min="31" max="31" width="14.59765625" style="8" customWidth="1"/>
    <col min="32" max="16384" width="9.09765625" style="8"/>
  </cols>
  <sheetData>
    <row r="1" spans="1:31" s="107" customFormat="1" ht="24" customHeight="1" x14ac:dyDescent="0.7">
      <c r="A1" s="5" t="s">
        <v>140</v>
      </c>
      <c r="B1" s="106"/>
    </row>
    <row r="2" spans="1:31" s="107" customFormat="1" ht="24" customHeight="1" x14ac:dyDescent="0.7">
      <c r="A2" s="5" t="s">
        <v>66</v>
      </c>
      <c r="B2" s="106"/>
    </row>
    <row r="3" spans="1:31" ht="20.149999999999999" customHeight="1" x14ac:dyDescent="0.65">
      <c r="A3" s="214"/>
      <c r="B3" s="214"/>
      <c r="C3" s="214"/>
      <c r="D3" s="214"/>
      <c r="E3" s="214"/>
      <c r="F3" s="100"/>
    </row>
    <row r="4" spans="1:31" ht="20.149999999999999" customHeight="1" x14ac:dyDescent="0.65">
      <c r="C4" s="215" t="s">
        <v>94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</row>
    <row r="5" spans="1:31" ht="20.149999999999999" customHeight="1" x14ac:dyDescent="0.65">
      <c r="B5" s="6"/>
      <c r="H5" s="20"/>
      <c r="I5" s="20"/>
      <c r="J5" s="20"/>
      <c r="K5" s="216" t="s">
        <v>121</v>
      </c>
      <c r="L5" s="216"/>
      <c r="M5" s="216"/>
      <c r="N5" s="20"/>
      <c r="O5" s="20"/>
      <c r="P5" s="20"/>
      <c r="Q5" s="216" t="s">
        <v>47</v>
      </c>
      <c r="R5" s="216"/>
      <c r="S5" s="216"/>
      <c r="T5" s="216"/>
      <c r="U5" s="216"/>
      <c r="V5" s="216"/>
      <c r="W5" s="216"/>
      <c r="X5" s="216"/>
      <c r="Y5" s="216"/>
      <c r="Z5" s="20"/>
      <c r="AA5" s="21"/>
      <c r="AB5" s="21"/>
      <c r="AC5" s="9"/>
      <c r="AD5" s="9"/>
      <c r="AE5" s="9"/>
    </row>
    <row r="6" spans="1:31" ht="20.149999999999999" customHeight="1" x14ac:dyDescent="0.65">
      <c r="B6" s="6"/>
      <c r="E6" s="20"/>
      <c r="F6" s="20"/>
      <c r="G6" s="20"/>
      <c r="H6" s="20"/>
      <c r="I6" s="20" t="s">
        <v>105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101"/>
      <c r="W6" s="20" t="s">
        <v>180</v>
      </c>
      <c r="X6" s="20"/>
      <c r="Y6" s="20"/>
      <c r="Z6" s="20"/>
      <c r="AA6" s="20"/>
      <c r="AB6" s="20"/>
      <c r="AC6" s="20"/>
      <c r="AD6" s="20"/>
      <c r="AE6" s="9"/>
    </row>
    <row r="7" spans="1:31" ht="20.149999999999999" customHeight="1" x14ac:dyDescent="0.6">
      <c r="B7" s="6"/>
      <c r="E7" s="20"/>
      <c r="F7" s="20"/>
      <c r="G7" s="20"/>
      <c r="H7" s="20"/>
      <c r="I7" s="20" t="s">
        <v>106</v>
      </c>
      <c r="J7" s="20"/>
      <c r="K7" s="20"/>
      <c r="L7" s="20"/>
      <c r="M7" s="20"/>
      <c r="N7" s="20"/>
      <c r="O7" s="20" t="s">
        <v>165</v>
      </c>
      <c r="P7" s="20"/>
      <c r="Q7" s="20"/>
      <c r="R7" s="20"/>
      <c r="S7" s="20" t="s">
        <v>173</v>
      </c>
      <c r="T7" s="20"/>
      <c r="U7" s="20"/>
      <c r="V7" s="101"/>
      <c r="W7" s="20" t="s">
        <v>107</v>
      </c>
      <c r="X7" s="20"/>
      <c r="Z7" s="20"/>
      <c r="AA7" s="20"/>
      <c r="AB7" s="20"/>
      <c r="AD7" s="20"/>
    </row>
    <row r="8" spans="1:31" ht="20.149999999999999" customHeight="1" x14ac:dyDescent="0.6">
      <c r="B8" s="20"/>
      <c r="C8" s="20" t="s">
        <v>225</v>
      </c>
      <c r="D8" s="20"/>
      <c r="E8" s="20"/>
      <c r="F8" s="20"/>
      <c r="G8" s="20"/>
      <c r="H8" s="20"/>
      <c r="I8" s="20" t="s">
        <v>108</v>
      </c>
      <c r="J8" s="20"/>
      <c r="K8" s="20"/>
      <c r="L8" s="20"/>
      <c r="M8" s="20"/>
      <c r="N8" s="20"/>
      <c r="O8" s="20" t="s">
        <v>178</v>
      </c>
      <c r="P8" s="20"/>
      <c r="Q8" s="20" t="s">
        <v>173</v>
      </c>
      <c r="R8" s="20"/>
      <c r="S8" s="20" t="s">
        <v>175</v>
      </c>
      <c r="T8" s="20"/>
      <c r="U8" s="20" t="s">
        <v>173</v>
      </c>
      <c r="V8" s="101"/>
      <c r="W8" s="20" t="s">
        <v>137</v>
      </c>
      <c r="X8" s="20"/>
      <c r="Y8" s="20" t="s">
        <v>181</v>
      </c>
      <c r="Z8" s="20"/>
      <c r="AA8" s="20" t="s">
        <v>123</v>
      </c>
      <c r="AB8" s="20"/>
      <c r="AC8" s="20" t="s">
        <v>23</v>
      </c>
      <c r="AD8" s="20"/>
      <c r="AE8" s="20"/>
    </row>
    <row r="9" spans="1:31" ht="20.149999999999999" customHeight="1" x14ac:dyDescent="0.6">
      <c r="B9" s="20"/>
      <c r="C9" s="20" t="s">
        <v>42</v>
      </c>
      <c r="D9" s="20"/>
      <c r="E9" s="20" t="s">
        <v>77</v>
      </c>
      <c r="F9" s="20"/>
      <c r="G9" s="20" t="s">
        <v>135</v>
      </c>
      <c r="H9" s="20"/>
      <c r="I9" s="20" t="s">
        <v>139</v>
      </c>
      <c r="J9" s="20"/>
      <c r="K9" s="20" t="s">
        <v>122</v>
      </c>
      <c r="L9" s="20"/>
      <c r="M9" s="20" t="s">
        <v>30</v>
      </c>
      <c r="N9" s="20"/>
      <c r="O9" s="20" t="s">
        <v>182</v>
      </c>
      <c r="P9" s="20"/>
      <c r="Q9" s="20" t="s">
        <v>174</v>
      </c>
      <c r="R9" s="20"/>
      <c r="S9" s="20" t="s">
        <v>176</v>
      </c>
      <c r="T9" s="20"/>
      <c r="U9" s="20" t="s">
        <v>178</v>
      </c>
      <c r="V9" s="20"/>
      <c r="W9" s="20" t="s">
        <v>109</v>
      </c>
      <c r="X9" s="20"/>
      <c r="Y9" s="20" t="s">
        <v>78</v>
      </c>
      <c r="Z9" s="20"/>
      <c r="AA9" s="20" t="s">
        <v>92</v>
      </c>
      <c r="AB9" s="20"/>
      <c r="AC9" s="20" t="s">
        <v>182</v>
      </c>
      <c r="AD9" s="20"/>
      <c r="AE9" s="20" t="s">
        <v>123</v>
      </c>
    </row>
    <row r="10" spans="1:31" ht="20.149999999999999" customHeight="1" x14ac:dyDescent="0.6">
      <c r="B10" s="21" t="s">
        <v>1</v>
      </c>
      <c r="C10" s="20" t="s">
        <v>41</v>
      </c>
      <c r="D10" s="20"/>
      <c r="E10" s="32" t="s">
        <v>134</v>
      </c>
      <c r="F10" s="32"/>
      <c r="G10" s="20" t="s">
        <v>74</v>
      </c>
      <c r="H10" s="20"/>
      <c r="I10" s="32" t="s">
        <v>138</v>
      </c>
      <c r="J10" s="32"/>
      <c r="K10" s="20" t="s">
        <v>124</v>
      </c>
      <c r="L10" s="20"/>
      <c r="M10" s="20" t="s">
        <v>43</v>
      </c>
      <c r="N10" s="20"/>
      <c r="O10" s="20" t="s">
        <v>166</v>
      </c>
      <c r="P10" s="20"/>
      <c r="Q10" s="20" t="s">
        <v>29</v>
      </c>
      <c r="R10" s="20"/>
      <c r="S10" s="20" t="s">
        <v>177</v>
      </c>
      <c r="T10" s="20"/>
      <c r="U10" s="20" t="s">
        <v>179</v>
      </c>
      <c r="V10" s="20"/>
      <c r="W10" s="20" t="s">
        <v>110</v>
      </c>
      <c r="X10" s="20"/>
      <c r="Y10" s="20" t="s">
        <v>48</v>
      </c>
      <c r="Z10" s="20"/>
      <c r="AA10" s="20" t="s">
        <v>91</v>
      </c>
      <c r="AB10" s="20"/>
      <c r="AC10" s="20" t="s">
        <v>166</v>
      </c>
      <c r="AD10" s="20"/>
      <c r="AE10" s="20" t="s">
        <v>24</v>
      </c>
    </row>
    <row r="11" spans="1:31" ht="20.149999999999999" customHeight="1" x14ac:dyDescent="0.65">
      <c r="A11" s="100"/>
      <c r="B11" s="21"/>
      <c r="C11" s="213" t="s">
        <v>96</v>
      </c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</row>
    <row r="12" spans="1:31" ht="20.149999999999999" customHeight="1" x14ac:dyDescent="0.65">
      <c r="A12" s="100" t="s">
        <v>243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149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0.149999999999999" customHeight="1" x14ac:dyDescent="0.65">
      <c r="A13" s="100" t="s">
        <v>207</v>
      </c>
      <c r="B13" s="23"/>
      <c r="C13" s="150">
        <v>6031000000</v>
      </c>
      <c r="D13" s="150"/>
      <c r="E13" s="150">
        <v>66761460014</v>
      </c>
      <c r="F13" s="150"/>
      <c r="G13" s="150">
        <v>123358563</v>
      </c>
      <c r="H13" s="150"/>
      <c r="I13" s="150">
        <v>-2393022014</v>
      </c>
      <c r="J13" s="150"/>
      <c r="K13" s="150">
        <v>632000000</v>
      </c>
      <c r="L13" s="150"/>
      <c r="M13" s="150">
        <v>7791814047</v>
      </c>
      <c r="O13" s="150">
        <v>-23264610853</v>
      </c>
      <c r="Q13" s="150">
        <v>-100373477</v>
      </c>
      <c r="R13" s="150"/>
      <c r="S13" s="150">
        <v>-2227436</v>
      </c>
      <c r="U13" s="150">
        <v>1095815139</v>
      </c>
      <c r="W13" s="150">
        <v>-286742547</v>
      </c>
      <c r="Y13" s="150">
        <v>706471679</v>
      </c>
      <c r="AA13" s="150">
        <f>SUM(C13:O13,Y13)</f>
        <v>56388471436</v>
      </c>
      <c r="AC13" s="150">
        <v>2692773821</v>
      </c>
      <c r="AE13" s="150">
        <f>AA13+AC13</f>
        <v>59081245257</v>
      </c>
    </row>
    <row r="14" spans="1:31" ht="10.15" customHeight="1" x14ac:dyDescent="0.65">
      <c r="A14" s="100"/>
      <c r="B14" s="21"/>
      <c r="C14" s="45"/>
      <c r="D14" s="45"/>
      <c r="E14" s="45"/>
      <c r="F14" s="45"/>
      <c r="G14" s="45"/>
      <c r="H14" s="45"/>
      <c r="I14" s="45"/>
      <c r="J14" s="45"/>
      <c r="K14" s="62"/>
      <c r="L14" s="62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</row>
    <row r="15" spans="1:31" ht="20.149999999999999" customHeight="1" x14ac:dyDescent="0.65">
      <c r="A15" s="100" t="s">
        <v>60</v>
      </c>
      <c r="B15" s="23"/>
      <c r="C15" s="24"/>
      <c r="D15" s="25"/>
      <c r="E15" s="24"/>
      <c r="F15" s="25"/>
      <c r="G15" s="24"/>
      <c r="H15" s="25"/>
      <c r="I15" s="24"/>
      <c r="J15" s="25"/>
      <c r="K15" s="24"/>
      <c r="L15" s="25"/>
      <c r="M15" s="24"/>
      <c r="N15" s="25"/>
      <c r="O15" s="24"/>
      <c r="P15" s="25"/>
      <c r="Q15" s="24"/>
      <c r="R15" s="24"/>
      <c r="S15" s="24"/>
      <c r="T15" s="25"/>
      <c r="U15" s="24"/>
      <c r="V15" s="25"/>
      <c r="W15" s="24"/>
      <c r="X15" s="25"/>
      <c r="Y15" s="24"/>
      <c r="Z15" s="25"/>
      <c r="AA15" s="24"/>
      <c r="AB15" s="25"/>
      <c r="AC15" s="24"/>
      <c r="AD15" s="25"/>
      <c r="AE15" s="24"/>
    </row>
    <row r="16" spans="1:31" ht="20.149999999999999" customHeight="1" x14ac:dyDescent="0.65">
      <c r="A16" s="151" t="s">
        <v>244</v>
      </c>
      <c r="B16" s="23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</row>
    <row r="17" spans="1:31" ht="20.149999999999999" customHeight="1" x14ac:dyDescent="0.65">
      <c r="A17" s="154" t="s">
        <v>194</v>
      </c>
      <c r="B17" s="21">
        <v>10</v>
      </c>
      <c r="C17" s="152">
        <v>0</v>
      </c>
      <c r="D17" s="152"/>
      <c r="E17" s="152">
        <v>0</v>
      </c>
      <c r="F17" s="152"/>
      <c r="G17" s="152">
        <v>0</v>
      </c>
      <c r="H17" s="152"/>
      <c r="I17" s="152">
        <v>0</v>
      </c>
      <c r="J17" s="152"/>
      <c r="K17" s="152">
        <v>0</v>
      </c>
      <c r="L17" s="152"/>
      <c r="M17" s="152">
        <v>-1809235404</v>
      </c>
      <c r="N17" s="152"/>
      <c r="O17" s="155">
        <v>0</v>
      </c>
      <c r="P17" s="156"/>
      <c r="Q17" s="152">
        <v>0</v>
      </c>
      <c r="R17" s="152"/>
      <c r="S17" s="152">
        <v>0</v>
      </c>
      <c r="T17" s="152"/>
      <c r="U17" s="152">
        <v>0</v>
      </c>
      <c r="V17" s="152"/>
      <c r="W17" s="152">
        <v>0</v>
      </c>
      <c r="X17" s="152"/>
      <c r="Y17" s="152">
        <f>SUM(Q17:W17)</f>
        <v>0</v>
      </c>
      <c r="Z17" s="157"/>
      <c r="AA17" s="152">
        <f t="shared" ref="AA17" si="0">SUM(Y17,C17:O17)</f>
        <v>-1809235404</v>
      </c>
      <c r="AB17" s="152"/>
      <c r="AC17" s="152">
        <v>-314254662</v>
      </c>
      <c r="AD17" s="152"/>
      <c r="AE17" s="152">
        <f t="shared" ref="AE17" si="1">AA17+AC17</f>
        <v>-2123490066</v>
      </c>
    </row>
    <row r="18" spans="1:31" ht="20.149999999999999" customHeight="1" x14ac:dyDescent="0.65">
      <c r="A18" s="151" t="s">
        <v>245</v>
      </c>
      <c r="B18" s="23"/>
      <c r="C18" s="158">
        <f>SUM(C17:C17)</f>
        <v>0</v>
      </c>
      <c r="D18" s="157"/>
      <c r="E18" s="158">
        <f>SUM(E17:E17)</f>
        <v>0</v>
      </c>
      <c r="F18" s="157"/>
      <c r="G18" s="158">
        <f>SUM(G17:G17)</f>
        <v>0</v>
      </c>
      <c r="H18" s="157"/>
      <c r="I18" s="158">
        <f>SUM(I17:I17)</f>
        <v>0</v>
      </c>
      <c r="J18" s="157"/>
      <c r="K18" s="158">
        <f>SUM(K17:K17)</f>
        <v>0</v>
      </c>
      <c r="L18" s="157"/>
      <c r="M18" s="158">
        <f>SUM(M17:M17)</f>
        <v>-1809235404</v>
      </c>
      <c r="N18" s="157"/>
      <c r="O18" s="158">
        <f>SUM(O17:O17)</f>
        <v>0</v>
      </c>
      <c r="P18" s="159"/>
      <c r="Q18" s="158">
        <f>SUM(Q17:Q17)</f>
        <v>0</v>
      </c>
      <c r="R18" s="150"/>
      <c r="S18" s="158">
        <f>SUM(S17:S17)</f>
        <v>0</v>
      </c>
      <c r="T18" s="157"/>
      <c r="U18" s="158">
        <f>SUM(U17:U17)</f>
        <v>0</v>
      </c>
      <c r="V18" s="157"/>
      <c r="W18" s="158">
        <f>SUM(W17:W17)</f>
        <v>0</v>
      </c>
      <c r="X18" s="157"/>
      <c r="Y18" s="158">
        <f>SUM(Y17:Y17)</f>
        <v>0</v>
      </c>
      <c r="Z18" s="157"/>
      <c r="AA18" s="158">
        <f>SUM(AA17:AA17)</f>
        <v>-1809235404</v>
      </c>
      <c r="AB18" s="157"/>
      <c r="AC18" s="158">
        <f>SUM(AC17:AC17)</f>
        <v>-314254662</v>
      </c>
      <c r="AD18" s="157"/>
      <c r="AE18" s="158">
        <f>SUM(AE17:AE17)</f>
        <v>-2123490066</v>
      </c>
    </row>
    <row r="19" spans="1:31" ht="10.15" customHeight="1" x14ac:dyDescent="0.65">
      <c r="A19" s="151"/>
      <c r="B19" s="23"/>
      <c r="C19" s="150"/>
      <c r="D19" s="157"/>
      <c r="E19" s="150"/>
      <c r="F19" s="157"/>
      <c r="G19" s="150"/>
      <c r="H19" s="157"/>
      <c r="I19" s="150"/>
      <c r="J19" s="157"/>
      <c r="K19" s="150"/>
      <c r="L19" s="157"/>
      <c r="M19" s="150"/>
      <c r="N19" s="157"/>
      <c r="O19" s="160"/>
      <c r="P19" s="159"/>
      <c r="Q19" s="150"/>
      <c r="R19" s="150"/>
      <c r="S19" s="150"/>
      <c r="T19" s="157"/>
      <c r="U19" s="150"/>
      <c r="V19" s="157"/>
      <c r="W19" s="150"/>
      <c r="X19" s="157"/>
      <c r="Y19" s="150"/>
      <c r="Z19" s="157"/>
      <c r="AA19" s="150"/>
      <c r="AB19" s="157"/>
      <c r="AC19" s="150"/>
      <c r="AD19" s="157"/>
      <c r="AE19" s="150"/>
    </row>
    <row r="20" spans="1:31" ht="20.149999999999999" customHeight="1" x14ac:dyDescent="0.65">
      <c r="A20" s="161" t="s">
        <v>246</v>
      </c>
      <c r="B20" s="21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</row>
    <row r="21" spans="1:31" ht="20.149999999999999" customHeight="1" x14ac:dyDescent="0.6">
      <c r="A21" s="154" t="s">
        <v>247</v>
      </c>
      <c r="B21" s="21"/>
      <c r="C21" s="152">
        <v>0</v>
      </c>
      <c r="D21" s="152"/>
      <c r="E21" s="152">
        <v>0</v>
      </c>
      <c r="F21" s="152"/>
      <c r="G21" s="152">
        <v>0</v>
      </c>
      <c r="H21" s="152"/>
      <c r="I21" s="152">
        <v>0</v>
      </c>
      <c r="J21" s="152"/>
      <c r="K21" s="152">
        <v>0</v>
      </c>
      <c r="L21" s="152"/>
      <c r="M21" s="152">
        <v>0</v>
      </c>
      <c r="N21" s="152"/>
      <c r="O21" s="152">
        <v>0</v>
      </c>
      <c r="P21" s="152"/>
      <c r="Q21" s="152">
        <v>0</v>
      </c>
      <c r="R21" s="152"/>
      <c r="S21" s="152">
        <v>0</v>
      </c>
      <c r="T21" s="152"/>
      <c r="U21" s="152">
        <v>0</v>
      </c>
      <c r="V21" s="152"/>
      <c r="W21" s="152">
        <v>0</v>
      </c>
      <c r="X21" s="152"/>
      <c r="Y21" s="152">
        <f t="shared" ref="Y21:Y22" si="2">SUM(Q21:W21)</f>
        <v>0</v>
      </c>
      <c r="Z21" s="152"/>
      <c r="AA21" s="152">
        <f t="shared" ref="AA21:AA22" si="3">SUM(Y21,C21:O21)</f>
        <v>0</v>
      </c>
      <c r="AB21" s="152"/>
      <c r="AC21" s="152">
        <v>35873328</v>
      </c>
      <c r="AD21" s="152"/>
      <c r="AE21" s="152">
        <f>AA21+AC21</f>
        <v>35873328</v>
      </c>
    </row>
    <row r="22" spans="1:31" ht="20.149999999999999" customHeight="1" x14ac:dyDescent="0.65">
      <c r="A22" s="154" t="s">
        <v>248</v>
      </c>
      <c r="B22" s="21"/>
      <c r="C22" s="152">
        <v>0</v>
      </c>
      <c r="D22" s="152"/>
      <c r="E22" s="152">
        <v>0</v>
      </c>
      <c r="F22" s="152"/>
      <c r="G22" s="152">
        <v>0</v>
      </c>
      <c r="H22" s="152"/>
      <c r="I22" s="152">
        <v>0</v>
      </c>
      <c r="J22" s="152"/>
      <c r="K22" s="152">
        <v>0</v>
      </c>
      <c r="L22" s="152"/>
      <c r="M22" s="152">
        <v>0</v>
      </c>
      <c r="N22" s="152"/>
      <c r="O22" s="152">
        <v>0</v>
      </c>
      <c r="P22" s="152"/>
      <c r="Q22" s="152">
        <v>0</v>
      </c>
      <c r="R22" s="152"/>
      <c r="S22" s="152">
        <v>0</v>
      </c>
      <c r="T22" s="152"/>
      <c r="U22" s="152">
        <v>0</v>
      </c>
      <c r="V22" s="152"/>
      <c r="W22" s="152">
        <v>0</v>
      </c>
      <c r="X22" s="152"/>
      <c r="Y22" s="152">
        <f t="shared" si="2"/>
        <v>0</v>
      </c>
      <c r="Z22" s="157"/>
      <c r="AA22" s="152">
        <f t="shared" si="3"/>
        <v>0</v>
      </c>
      <c r="AB22" s="157"/>
      <c r="AC22" s="152">
        <v>96447077</v>
      </c>
      <c r="AD22" s="152"/>
      <c r="AE22" s="152">
        <f>AA22+AC22</f>
        <v>96447077</v>
      </c>
    </row>
    <row r="23" spans="1:31" ht="20.149999999999999" customHeight="1" x14ac:dyDescent="0.65">
      <c r="A23" s="34" t="s">
        <v>249</v>
      </c>
      <c r="B23" s="23"/>
      <c r="C23" s="158">
        <f>SUM(C21:C22)</f>
        <v>0</v>
      </c>
      <c r="D23" s="157"/>
      <c r="E23" s="158">
        <f>SUM(E21:E22)</f>
        <v>0</v>
      </c>
      <c r="F23" s="157"/>
      <c r="G23" s="158">
        <f>SUM(G21:G22)</f>
        <v>0</v>
      </c>
      <c r="H23" s="157"/>
      <c r="I23" s="158">
        <f>SUM(I21:I22)</f>
        <v>0</v>
      </c>
      <c r="J23" s="157"/>
      <c r="K23" s="158">
        <f>SUM(K21:K22)</f>
        <v>0</v>
      </c>
      <c r="L23" s="157"/>
      <c r="M23" s="158">
        <f>SUM(M21:M22)</f>
        <v>0</v>
      </c>
      <c r="N23" s="157"/>
      <c r="O23" s="158">
        <f>SUM(O21:O22)</f>
        <v>0</v>
      </c>
      <c r="P23" s="159"/>
      <c r="Q23" s="158">
        <f>SUM(Q21:Q22)</f>
        <v>0</v>
      </c>
      <c r="R23" s="150"/>
      <c r="S23" s="158">
        <f>SUM(S21:S22)</f>
        <v>0</v>
      </c>
      <c r="T23" s="157"/>
      <c r="U23" s="158">
        <f>SUM(U21:U22)</f>
        <v>0</v>
      </c>
      <c r="V23" s="157"/>
      <c r="W23" s="158">
        <f>SUM(W21:W22)</f>
        <v>0</v>
      </c>
      <c r="X23" s="157"/>
      <c r="Y23" s="158">
        <f>SUM(Y21:Y22)</f>
        <v>0</v>
      </c>
      <c r="Z23" s="157"/>
      <c r="AA23" s="158">
        <f>SUM(AA21:AA22)</f>
        <v>0</v>
      </c>
      <c r="AB23" s="157"/>
      <c r="AC23" s="158">
        <f>SUM(AC21:AC22)</f>
        <v>132320405</v>
      </c>
      <c r="AD23" s="157"/>
      <c r="AE23" s="158">
        <f>SUM(AE21:AE22)</f>
        <v>132320405</v>
      </c>
    </row>
    <row r="24" spans="1:31" ht="10.15" customHeight="1" x14ac:dyDescent="0.65">
      <c r="A24" s="34"/>
      <c r="B24" s="23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C24" s="157"/>
      <c r="AD24" s="157"/>
      <c r="AE24" s="157"/>
    </row>
    <row r="25" spans="1:31" ht="20.149999999999999" customHeight="1" x14ac:dyDescent="0.65">
      <c r="A25" s="33" t="s">
        <v>136</v>
      </c>
      <c r="B25" s="21"/>
      <c r="C25" s="162">
        <f>C18+C23</f>
        <v>0</v>
      </c>
      <c r="D25" s="157"/>
      <c r="E25" s="162">
        <f>E18+E23</f>
        <v>0</v>
      </c>
      <c r="F25" s="157"/>
      <c r="G25" s="162">
        <f>G18+G23</f>
        <v>0</v>
      </c>
      <c r="H25" s="157"/>
      <c r="I25" s="162">
        <f>I18+I23</f>
        <v>0</v>
      </c>
      <c r="J25" s="157"/>
      <c r="K25" s="162">
        <f>K18+K23</f>
        <v>0</v>
      </c>
      <c r="L25" s="157"/>
      <c r="M25" s="162">
        <f>M18+M23</f>
        <v>-1809235404</v>
      </c>
      <c r="N25" s="157"/>
      <c r="O25" s="162">
        <f>O18+O23</f>
        <v>0</v>
      </c>
      <c r="P25" s="159"/>
      <c r="Q25" s="162">
        <f>Q18+Q23</f>
        <v>0</v>
      </c>
      <c r="R25" s="150"/>
      <c r="S25" s="162">
        <f>S18+S23</f>
        <v>0</v>
      </c>
      <c r="T25" s="157"/>
      <c r="U25" s="162">
        <f>U18+U23</f>
        <v>0</v>
      </c>
      <c r="V25" s="157"/>
      <c r="W25" s="162">
        <f>W18+W23</f>
        <v>0</v>
      </c>
      <c r="X25" s="157"/>
      <c r="Y25" s="162">
        <f>Y18+Y23</f>
        <v>0</v>
      </c>
      <c r="Z25" s="157"/>
      <c r="AA25" s="162">
        <f>AA18+AA23</f>
        <v>-1809235404</v>
      </c>
      <c r="AB25" s="157"/>
      <c r="AC25" s="162">
        <f>AC18+AC23</f>
        <v>-181934257</v>
      </c>
      <c r="AD25" s="157"/>
      <c r="AE25" s="162">
        <f>AE18+AE23</f>
        <v>-1991169661</v>
      </c>
    </row>
    <row r="26" spans="1:31" ht="10.15" customHeight="1" x14ac:dyDescent="0.6">
      <c r="A26" s="35"/>
      <c r="B26" s="21"/>
      <c r="C26" s="24"/>
      <c r="D26" s="25"/>
      <c r="E26" s="24"/>
      <c r="F26" s="25"/>
      <c r="G26" s="24"/>
      <c r="H26" s="25"/>
      <c r="I26" s="24"/>
      <c r="J26" s="25"/>
      <c r="K26" s="24"/>
      <c r="L26" s="25"/>
      <c r="M26" s="24"/>
      <c r="N26" s="25"/>
      <c r="O26" s="24"/>
      <c r="P26" s="25"/>
      <c r="Q26" s="24"/>
      <c r="R26" s="24"/>
      <c r="S26" s="24"/>
      <c r="T26" s="25"/>
      <c r="U26" s="24"/>
      <c r="V26" s="25"/>
      <c r="W26" s="24"/>
      <c r="X26" s="25"/>
      <c r="Y26" s="24"/>
      <c r="Z26" s="25"/>
      <c r="AA26" s="24"/>
      <c r="AB26" s="25"/>
      <c r="AC26" s="24"/>
      <c r="AD26" s="25"/>
      <c r="AE26" s="24"/>
    </row>
    <row r="27" spans="1:31" ht="20.149999999999999" customHeight="1" x14ac:dyDescent="0.65">
      <c r="A27" s="100" t="s">
        <v>64</v>
      </c>
      <c r="B27" s="21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</row>
    <row r="28" spans="1:31" ht="20.149999999999999" customHeight="1" x14ac:dyDescent="0.65">
      <c r="A28" s="6" t="s">
        <v>250</v>
      </c>
      <c r="B28" s="21"/>
      <c r="C28" s="24">
        <v>0</v>
      </c>
      <c r="D28" s="25"/>
      <c r="E28" s="24">
        <v>0</v>
      </c>
      <c r="F28" s="25"/>
      <c r="G28" s="24">
        <v>0</v>
      </c>
      <c r="H28" s="25"/>
      <c r="I28" s="24">
        <v>0</v>
      </c>
      <c r="J28" s="25"/>
      <c r="K28" s="24">
        <v>0</v>
      </c>
      <c r="L28" s="25"/>
      <c r="M28" s="24">
        <v>3863811865</v>
      </c>
      <c r="N28" s="25"/>
      <c r="O28" s="25">
        <v>0</v>
      </c>
      <c r="P28" s="64"/>
      <c r="Q28" s="24">
        <v>0</v>
      </c>
      <c r="R28" s="24"/>
      <c r="S28" s="24">
        <v>0</v>
      </c>
      <c r="T28" s="25"/>
      <c r="U28" s="24">
        <v>0</v>
      </c>
      <c r="V28" s="25"/>
      <c r="W28" s="24">
        <v>0</v>
      </c>
      <c r="X28" s="25"/>
      <c r="Y28" s="25">
        <f>SUM(Q28:W28)</f>
        <v>0</v>
      </c>
      <c r="Z28" s="25"/>
      <c r="AA28" s="24">
        <f t="shared" ref="AA28:AA29" si="4">SUM(Y28,C28:O28)</f>
        <v>3863811865</v>
      </c>
      <c r="AB28" s="25"/>
      <c r="AC28" s="24">
        <v>323961423</v>
      </c>
      <c r="AD28" s="25"/>
      <c r="AE28" s="25">
        <f>AA28+AC28</f>
        <v>4187773288</v>
      </c>
    </row>
    <row r="29" spans="1:31" ht="20.149999999999999" customHeight="1" x14ac:dyDescent="0.65">
      <c r="A29" s="6" t="s">
        <v>251</v>
      </c>
      <c r="B29" s="21"/>
      <c r="C29" s="24">
        <v>0</v>
      </c>
      <c r="D29" s="25"/>
      <c r="E29" s="24">
        <v>0</v>
      </c>
      <c r="F29" s="25"/>
      <c r="G29" s="24">
        <v>0</v>
      </c>
      <c r="H29" s="25"/>
      <c r="I29" s="24">
        <v>0</v>
      </c>
      <c r="J29" s="25"/>
      <c r="K29" s="24">
        <v>0</v>
      </c>
      <c r="L29" s="25"/>
      <c r="M29" s="24">
        <v>0</v>
      </c>
      <c r="N29" s="25"/>
      <c r="O29" s="163">
        <v>0</v>
      </c>
      <c r="P29" s="64"/>
      <c r="Q29" s="24">
        <v>4981823373</v>
      </c>
      <c r="R29" s="24"/>
      <c r="S29" s="24">
        <v>25180142</v>
      </c>
      <c r="T29" s="25"/>
      <c r="U29" s="24">
        <v>118130297</v>
      </c>
      <c r="V29" s="25"/>
      <c r="W29" s="24">
        <v>332217641</v>
      </c>
      <c r="X29" s="25"/>
      <c r="Y29" s="25">
        <f>SUM(Q29:W29)</f>
        <v>5457351453</v>
      </c>
      <c r="Z29" s="25"/>
      <c r="AA29" s="24">
        <f t="shared" si="4"/>
        <v>5457351453</v>
      </c>
      <c r="AB29" s="25"/>
      <c r="AC29" s="24">
        <v>30983524</v>
      </c>
      <c r="AD29" s="25"/>
      <c r="AE29" s="25">
        <f>AA29+AC29</f>
        <v>5488334977</v>
      </c>
    </row>
    <row r="30" spans="1:31" ht="20.149999999999999" customHeight="1" x14ac:dyDescent="0.65">
      <c r="A30" s="100" t="s">
        <v>125</v>
      </c>
      <c r="B30" s="23"/>
      <c r="C30" s="88">
        <f>SUM(C28:C29)</f>
        <v>0</v>
      </c>
      <c r="D30" s="45"/>
      <c r="E30" s="88">
        <f>SUM(E28:E29)</f>
        <v>0</v>
      </c>
      <c r="F30" s="45"/>
      <c r="G30" s="88">
        <f>SUM(G28:G29)</f>
        <v>0</v>
      </c>
      <c r="H30" s="45"/>
      <c r="I30" s="88">
        <f>SUM(I28:I29)</f>
        <v>0</v>
      </c>
      <c r="J30" s="45"/>
      <c r="K30" s="88">
        <f>SUM(K28:K29)</f>
        <v>0</v>
      </c>
      <c r="L30" s="45"/>
      <c r="M30" s="88">
        <f>SUM(M28:M29)</f>
        <v>3863811865</v>
      </c>
      <c r="N30" s="45"/>
      <c r="O30" s="88">
        <f>SUM(O28:O29)</f>
        <v>0</v>
      </c>
      <c r="P30" s="64"/>
      <c r="Q30" s="88">
        <f>SUM(Q28:Q29)</f>
        <v>4981823373</v>
      </c>
      <c r="R30" s="45"/>
      <c r="S30" s="88">
        <f>SUM(S28:S29)</f>
        <v>25180142</v>
      </c>
      <c r="T30" s="45"/>
      <c r="U30" s="88">
        <f>SUM(U28:U29)</f>
        <v>118130297</v>
      </c>
      <c r="V30" s="45"/>
      <c r="W30" s="88">
        <f>SUM(W28:W29)</f>
        <v>332217641</v>
      </c>
      <c r="X30" s="45"/>
      <c r="Y30" s="88">
        <f>SUM(Y28:Y29)</f>
        <v>5457351453</v>
      </c>
      <c r="Z30" s="45"/>
      <c r="AA30" s="88">
        <f>SUM(AA28:AA29)</f>
        <v>9321163318</v>
      </c>
      <c r="AB30" s="45"/>
      <c r="AC30" s="88">
        <f>SUM(AC28:AC29)</f>
        <v>354944947</v>
      </c>
      <c r="AD30" s="45"/>
      <c r="AE30" s="88">
        <f>SUM(AE28:AE29)</f>
        <v>9676108265</v>
      </c>
    </row>
    <row r="31" spans="1:31" ht="10.15" customHeight="1" x14ac:dyDescent="0.65">
      <c r="A31" s="100"/>
      <c r="B31" s="21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</row>
    <row r="32" spans="1:31" ht="21" thickBot="1" x14ac:dyDescent="0.7">
      <c r="A32" s="100" t="s">
        <v>252</v>
      </c>
      <c r="B32" s="21"/>
      <c r="C32" s="164">
        <f>C13+C25+C30</f>
        <v>6031000000</v>
      </c>
      <c r="D32" s="157"/>
      <c r="E32" s="164">
        <f>E13+E25+E30</f>
        <v>66761460014</v>
      </c>
      <c r="F32" s="157"/>
      <c r="G32" s="164">
        <f>G13+G25+G30</f>
        <v>123358563</v>
      </c>
      <c r="H32" s="157"/>
      <c r="I32" s="164">
        <f>I13+I25+I30</f>
        <v>-2393022014</v>
      </c>
      <c r="J32" s="157"/>
      <c r="K32" s="164">
        <f>K13+K25+K30</f>
        <v>632000000</v>
      </c>
      <c r="L32" s="157"/>
      <c r="M32" s="164">
        <f>M13+M25+M30</f>
        <v>9846390508</v>
      </c>
      <c r="N32" s="157"/>
      <c r="O32" s="164">
        <f>O13+O25+O30</f>
        <v>-23264610853</v>
      </c>
      <c r="P32" s="159"/>
      <c r="Q32" s="164">
        <f>Q13+Q25+Q30</f>
        <v>4881449896</v>
      </c>
      <c r="R32" s="150"/>
      <c r="S32" s="164">
        <f>S13+S25+S30</f>
        <v>22952706</v>
      </c>
      <c r="T32" s="157"/>
      <c r="U32" s="164">
        <f>U13+U25+U30</f>
        <v>1213945436</v>
      </c>
      <c r="V32" s="157"/>
      <c r="W32" s="164">
        <f>W13+W25+W30</f>
        <v>45475094</v>
      </c>
      <c r="X32" s="157"/>
      <c r="Y32" s="164">
        <f>Y13+Y25+Y30</f>
        <v>6163823132</v>
      </c>
      <c r="Z32" s="157"/>
      <c r="AA32" s="164">
        <f>AA13+AA25+AA30</f>
        <v>63900399350</v>
      </c>
      <c r="AB32" s="157"/>
      <c r="AC32" s="164">
        <f>AC13+AC25+AC30</f>
        <v>2865784511</v>
      </c>
      <c r="AD32" s="157"/>
      <c r="AE32" s="164">
        <f>AE13+AE25+AE30</f>
        <v>66766183861</v>
      </c>
    </row>
    <row r="33" spans="1:31" ht="20.149999999999999" customHeight="1" thickTop="1" x14ac:dyDescent="0.6"/>
    <row r="34" spans="1:31" s="107" customFormat="1" ht="24" customHeight="1" x14ac:dyDescent="0.7">
      <c r="A34" s="5" t="s">
        <v>140</v>
      </c>
      <c r="B34" s="106"/>
    </row>
    <row r="35" spans="1:31" s="107" customFormat="1" ht="24" customHeight="1" x14ac:dyDescent="0.7">
      <c r="A35" s="5" t="s">
        <v>66</v>
      </c>
      <c r="B35" s="106"/>
    </row>
    <row r="36" spans="1:31" ht="20.149999999999999" customHeight="1" x14ac:dyDescent="0.65">
      <c r="A36" s="214"/>
      <c r="B36" s="214"/>
      <c r="C36" s="214"/>
      <c r="D36" s="214"/>
      <c r="E36" s="214"/>
      <c r="F36" s="100"/>
    </row>
    <row r="37" spans="1:31" ht="20.149999999999999" customHeight="1" x14ac:dyDescent="0.65">
      <c r="C37" s="215" t="s">
        <v>94</v>
      </c>
      <c r="D37" s="215"/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/>
      <c r="Q37" s="215"/>
      <c r="R37" s="215"/>
      <c r="S37" s="215"/>
      <c r="T37" s="215"/>
      <c r="U37" s="215"/>
      <c r="V37" s="215"/>
      <c r="W37" s="215"/>
      <c r="X37" s="215"/>
      <c r="Y37" s="215"/>
      <c r="Z37" s="215"/>
      <c r="AA37" s="215"/>
      <c r="AB37" s="215"/>
      <c r="AC37" s="215"/>
      <c r="AD37" s="215"/>
      <c r="AE37" s="215"/>
    </row>
    <row r="38" spans="1:31" ht="20.149999999999999" customHeight="1" x14ac:dyDescent="0.65">
      <c r="B38" s="6"/>
      <c r="H38" s="20"/>
      <c r="I38" s="20"/>
      <c r="J38" s="20"/>
      <c r="K38" s="216" t="s">
        <v>121</v>
      </c>
      <c r="L38" s="216"/>
      <c r="M38" s="216"/>
      <c r="N38" s="20"/>
      <c r="O38" s="20"/>
      <c r="P38" s="20"/>
      <c r="Q38" s="216" t="s">
        <v>47</v>
      </c>
      <c r="R38" s="216"/>
      <c r="S38" s="216"/>
      <c r="T38" s="216"/>
      <c r="U38" s="216"/>
      <c r="V38" s="216"/>
      <c r="W38" s="216"/>
      <c r="X38" s="216"/>
      <c r="Y38" s="216"/>
      <c r="Z38" s="20"/>
      <c r="AA38" s="21"/>
      <c r="AB38" s="21"/>
      <c r="AC38" s="9"/>
      <c r="AD38" s="9"/>
      <c r="AE38" s="9"/>
    </row>
    <row r="39" spans="1:31" ht="20.149999999999999" customHeight="1" x14ac:dyDescent="0.65">
      <c r="B39" s="6"/>
      <c r="E39" s="20"/>
      <c r="F39" s="20"/>
      <c r="G39" s="20"/>
      <c r="H39" s="20"/>
      <c r="I39" s="20" t="s">
        <v>105</v>
      </c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101"/>
      <c r="W39" s="173" t="s">
        <v>237</v>
      </c>
      <c r="X39" s="20"/>
      <c r="Y39" s="20"/>
      <c r="Z39" s="20"/>
      <c r="AA39" s="20"/>
      <c r="AB39" s="20"/>
      <c r="AC39" s="20"/>
      <c r="AD39" s="20"/>
      <c r="AE39" s="9"/>
    </row>
    <row r="40" spans="1:31" ht="20.149999999999999" customHeight="1" x14ac:dyDescent="0.6">
      <c r="B40" s="6"/>
      <c r="E40" s="20"/>
      <c r="F40" s="20"/>
      <c r="G40" s="20"/>
      <c r="H40" s="20"/>
      <c r="I40" s="20" t="s">
        <v>106</v>
      </c>
      <c r="J40" s="20"/>
      <c r="K40" s="20"/>
      <c r="L40" s="20"/>
      <c r="M40" s="20"/>
      <c r="N40" s="20"/>
      <c r="O40" s="20" t="s">
        <v>165</v>
      </c>
      <c r="P40" s="20"/>
      <c r="Q40" s="20"/>
      <c r="R40" s="20"/>
      <c r="S40" s="20" t="s">
        <v>173</v>
      </c>
      <c r="T40" s="20"/>
      <c r="U40" s="20"/>
      <c r="V40" s="101"/>
      <c r="W40" s="20" t="s">
        <v>107</v>
      </c>
      <c r="X40" s="20"/>
      <c r="Z40" s="20"/>
      <c r="AA40" s="20"/>
      <c r="AB40" s="20"/>
      <c r="AD40" s="20"/>
    </row>
    <row r="41" spans="1:31" ht="20.149999999999999" customHeight="1" x14ac:dyDescent="0.6">
      <c r="B41" s="20"/>
      <c r="C41" s="20" t="s">
        <v>225</v>
      </c>
      <c r="D41" s="20"/>
      <c r="E41" s="20"/>
      <c r="F41" s="20"/>
      <c r="G41" s="20"/>
      <c r="H41" s="20"/>
      <c r="I41" s="20" t="s">
        <v>108</v>
      </c>
      <c r="J41" s="20"/>
      <c r="K41" s="20"/>
      <c r="L41" s="20"/>
      <c r="M41" s="20"/>
      <c r="N41" s="20"/>
      <c r="O41" s="20" t="s">
        <v>178</v>
      </c>
      <c r="P41" s="20"/>
      <c r="Q41" s="20" t="s">
        <v>173</v>
      </c>
      <c r="R41" s="20"/>
      <c r="S41" s="20" t="s">
        <v>175</v>
      </c>
      <c r="T41" s="20"/>
      <c r="U41" s="20" t="s">
        <v>173</v>
      </c>
      <c r="V41" s="101"/>
      <c r="W41" s="20" t="s">
        <v>137</v>
      </c>
      <c r="X41" s="20"/>
      <c r="Y41" s="20" t="s">
        <v>181</v>
      </c>
      <c r="Z41" s="20"/>
      <c r="AA41" s="20" t="s">
        <v>123</v>
      </c>
      <c r="AB41" s="20"/>
      <c r="AC41" s="20" t="s">
        <v>23</v>
      </c>
      <c r="AD41" s="20"/>
      <c r="AE41" s="20"/>
    </row>
    <row r="42" spans="1:31" ht="20.149999999999999" customHeight="1" x14ac:dyDescent="0.6">
      <c r="B42" s="20"/>
      <c r="C42" s="20" t="s">
        <v>42</v>
      </c>
      <c r="D42" s="20"/>
      <c r="E42" s="20" t="s">
        <v>77</v>
      </c>
      <c r="F42" s="20"/>
      <c r="G42" s="20" t="s">
        <v>135</v>
      </c>
      <c r="H42" s="20"/>
      <c r="I42" s="20" t="s">
        <v>139</v>
      </c>
      <c r="J42" s="20"/>
      <c r="K42" s="20" t="s">
        <v>122</v>
      </c>
      <c r="L42" s="20"/>
      <c r="M42" s="20" t="s">
        <v>30</v>
      </c>
      <c r="N42" s="20"/>
      <c r="O42" s="20" t="s">
        <v>182</v>
      </c>
      <c r="P42" s="20"/>
      <c r="Q42" s="20" t="s">
        <v>174</v>
      </c>
      <c r="R42" s="20"/>
      <c r="S42" s="20" t="s">
        <v>176</v>
      </c>
      <c r="T42" s="20"/>
      <c r="U42" s="20" t="s">
        <v>178</v>
      </c>
      <c r="V42" s="20"/>
      <c r="W42" s="20" t="s">
        <v>109</v>
      </c>
      <c r="X42" s="20"/>
      <c r="Y42" s="20" t="s">
        <v>78</v>
      </c>
      <c r="Z42" s="20"/>
      <c r="AA42" s="20" t="s">
        <v>92</v>
      </c>
      <c r="AB42" s="20"/>
      <c r="AC42" s="20" t="s">
        <v>182</v>
      </c>
      <c r="AD42" s="20"/>
      <c r="AE42" s="20" t="s">
        <v>123</v>
      </c>
    </row>
    <row r="43" spans="1:31" ht="20.149999999999999" customHeight="1" x14ac:dyDescent="0.6">
      <c r="B43" s="21" t="s">
        <v>1</v>
      </c>
      <c r="C43" s="20" t="s">
        <v>41</v>
      </c>
      <c r="D43" s="20"/>
      <c r="E43" s="32" t="s">
        <v>134</v>
      </c>
      <c r="F43" s="32"/>
      <c r="G43" s="20" t="s">
        <v>74</v>
      </c>
      <c r="H43" s="20"/>
      <c r="I43" s="32" t="s">
        <v>138</v>
      </c>
      <c r="J43" s="32"/>
      <c r="K43" s="20" t="s">
        <v>124</v>
      </c>
      <c r="L43" s="20"/>
      <c r="M43" s="20" t="s">
        <v>43</v>
      </c>
      <c r="N43" s="20"/>
      <c r="O43" s="20" t="s">
        <v>166</v>
      </c>
      <c r="P43" s="20"/>
      <c r="Q43" s="20" t="s">
        <v>29</v>
      </c>
      <c r="R43" s="20"/>
      <c r="S43" s="20" t="s">
        <v>177</v>
      </c>
      <c r="T43" s="20"/>
      <c r="U43" s="20" t="s">
        <v>179</v>
      </c>
      <c r="V43" s="20"/>
      <c r="W43" s="20" t="s">
        <v>110</v>
      </c>
      <c r="X43" s="20"/>
      <c r="Y43" s="20" t="s">
        <v>48</v>
      </c>
      <c r="Z43" s="20"/>
      <c r="AA43" s="20" t="s">
        <v>91</v>
      </c>
      <c r="AB43" s="20"/>
      <c r="AC43" s="20" t="s">
        <v>166</v>
      </c>
      <c r="AD43" s="20"/>
      <c r="AE43" s="20" t="s">
        <v>24</v>
      </c>
    </row>
    <row r="44" spans="1:31" ht="20.149999999999999" customHeight="1" x14ac:dyDescent="0.65">
      <c r="A44" s="100"/>
      <c r="B44" s="21"/>
      <c r="C44" s="213" t="s">
        <v>96</v>
      </c>
      <c r="D44" s="213"/>
      <c r="E44" s="213"/>
      <c r="F44" s="213"/>
      <c r="G44" s="213"/>
      <c r="H44" s="213"/>
      <c r="I44" s="213"/>
      <c r="J44" s="213"/>
      <c r="K44" s="213"/>
      <c r="L44" s="213"/>
      <c r="M44" s="213"/>
      <c r="N44" s="213"/>
      <c r="O44" s="213"/>
      <c r="P44" s="213"/>
      <c r="Q44" s="213"/>
      <c r="R44" s="213"/>
      <c r="S44" s="213"/>
      <c r="T44" s="213"/>
      <c r="U44" s="213"/>
      <c r="V44" s="213"/>
      <c r="W44" s="213"/>
      <c r="X44" s="213"/>
      <c r="Y44" s="213"/>
      <c r="Z44" s="213"/>
      <c r="AA44" s="213"/>
      <c r="AB44" s="213"/>
      <c r="AC44" s="213"/>
      <c r="AD44" s="213"/>
      <c r="AE44" s="213"/>
    </row>
    <row r="45" spans="1:31" ht="20.149999999999999" customHeight="1" x14ac:dyDescent="0.65">
      <c r="A45" s="100" t="s">
        <v>253</v>
      </c>
      <c r="B45" s="21"/>
      <c r="C45" s="213"/>
      <c r="D45" s="213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213"/>
      <c r="Q45" s="213"/>
      <c r="R45" s="213"/>
      <c r="S45" s="213"/>
      <c r="T45" s="213"/>
      <c r="U45" s="213"/>
      <c r="V45" s="213"/>
      <c r="W45" s="213"/>
      <c r="X45" s="213"/>
      <c r="Y45" s="213"/>
      <c r="Z45" s="213"/>
      <c r="AA45" s="213"/>
      <c r="AB45" s="213"/>
      <c r="AC45" s="213"/>
      <c r="AD45" s="213"/>
      <c r="AE45" s="213"/>
    </row>
    <row r="46" spans="1:31" ht="20.149999999999999" customHeight="1" x14ac:dyDescent="0.65">
      <c r="A46" s="100" t="s">
        <v>224</v>
      </c>
      <c r="B46" s="21"/>
      <c r="C46" s="130">
        <v>6031000000</v>
      </c>
      <c r="D46" s="64"/>
      <c r="E46" s="130">
        <v>66761460014</v>
      </c>
      <c r="F46" s="64"/>
      <c r="G46" s="130">
        <v>123358563</v>
      </c>
      <c r="H46" s="64"/>
      <c r="I46" s="130">
        <v>-2833147597</v>
      </c>
      <c r="J46" s="64"/>
      <c r="K46" s="130">
        <v>632000000</v>
      </c>
      <c r="L46" s="130"/>
      <c r="M46" s="130">
        <v>13157564259</v>
      </c>
      <c r="N46" s="64"/>
      <c r="O46" s="130">
        <v>-23264610853</v>
      </c>
      <c r="P46" s="64"/>
      <c r="Q46" s="130">
        <v>512320995</v>
      </c>
      <c r="R46" s="64"/>
      <c r="S46" s="130">
        <v>21479398</v>
      </c>
      <c r="T46" s="64"/>
      <c r="U46" s="130">
        <v>1257406777</v>
      </c>
      <c r="V46" s="64"/>
      <c r="W46" s="130">
        <v>-275944646</v>
      </c>
      <c r="X46" s="64"/>
      <c r="Y46" s="130">
        <v>1515262524</v>
      </c>
      <c r="Z46" s="64"/>
      <c r="AA46" s="130">
        <v>62122886910</v>
      </c>
      <c r="AB46" s="130"/>
      <c r="AC46" s="130">
        <v>2762263055</v>
      </c>
      <c r="AD46" s="22"/>
      <c r="AE46" s="150">
        <f>AA46+AC46</f>
        <v>64885149965</v>
      </c>
    </row>
    <row r="47" spans="1:31" ht="20.149999999999999" customHeight="1" x14ac:dyDescent="0.65">
      <c r="A47" s="100"/>
      <c r="B47" s="21"/>
      <c r="C47" s="45"/>
      <c r="D47" s="45"/>
      <c r="E47" s="45"/>
      <c r="F47" s="45"/>
      <c r="G47" s="45"/>
      <c r="H47" s="45"/>
      <c r="I47" s="45"/>
      <c r="J47" s="45"/>
      <c r="K47" s="62"/>
      <c r="L47" s="62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</row>
    <row r="48" spans="1:31" ht="20.149999999999999" customHeight="1" x14ac:dyDescent="0.65">
      <c r="A48" s="100" t="s">
        <v>60</v>
      </c>
      <c r="B48" s="21"/>
      <c r="C48" s="42"/>
      <c r="D48" s="44"/>
      <c r="E48" s="42"/>
      <c r="F48" s="44"/>
      <c r="G48" s="42"/>
      <c r="H48" s="44"/>
      <c r="I48" s="42"/>
      <c r="J48" s="44"/>
      <c r="K48" s="42"/>
      <c r="L48" s="44"/>
      <c r="M48" s="42"/>
      <c r="N48" s="42"/>
      <c r="O48" s="42"/>
      <c r="P48" s="44"/>
      <c r="Q48" s="42"/>
      <c r="R48" s="44"/>
      <c r="S48" s="42"/>
      <c r="T48" s="44"/>
      <c r="U48" s="42"/>
      <c r="V48" s="44"/>
      <c r="W48" s="42"/>
      <c r="X48" s="44"/>
      <c r="Y48" s="42"/>
      <c r="Z48" s="44"/>
      <c r="AA48" s="42"/>
      <c r="AB48" s="44"/>
      <c r="AC48" s="42"/>
      <c r="AD48" s="44"/>
      <c r="AE48" s="42"/>
    </row>
    <row r="49" spans="1:31" ht="20.149999999999999" customHeight="1" x14ac:dyDescent="0.65">
      <c r="A49" s="125" t="s">
        <v>229</v>
      </c>
      <c r="B49" s="23"/>
      <c r="C49" s="42"/>
      <c r="D49" s="44"/>
      <c r="E49" s="42"/>
      <c r="F49" s="44"/>
      <c r="G49" s="42"/>
      <c r="H49" s="44"/>
      <c r="I49" s="42"/>
      <c r="J49" s="44"/>
      <c r="K49" s="42"/>
      <c r="L49" s="44"/>
      <c r="M49" s="40"/>
      <c r="N49" s="40"/>
      <c r="O49" s="40"/>
      <c r="P49" s="60"/>
      <c r="Q49" s="40"/>
      <c r="R49" s="60"/>
      <c r="S49" s="40"/>
      <c r="T49" s="60"/>
      <c r="U49" s="40"/>
      <c r="V49" s="60"/>
      <c r="W49" s="40"/>
      <c r="X49" s="60"/>
      <c r="Y49" s="40"/>
      <c r="Z49" s="60"/>
      <c r="AA49" s="40"/>
      <c r="AB49" s="60"/>
      <c r="AC49" s="40"/>
      <c r="AD49" s="60"/>
      <c r="AE49" s="40"/>
    </row>
    <row r="50" spans="1:31" ht="20.149999999999999" customHeight="1" x14ac:dyDescent="0.65">
      <c r="A50" s="124" t="s">
        <v>226</v>
      </c>
      <c r="B50" s="23"/>
      <c r="C50" s="24"/>
      <c r="D50" s="25"/>
      <c r="E50" s="24"/>
      <c r="F50" s="25"/>
      <c r="G50" s="24"/>
      <c r="H50" s="25"/>
      <c r="I50" s="24"/>
      <c r="J50" s="25"/>
      <c r="K50" s="24"/>
      <c r="L50" s="25"/>
      <c r="M50" s="139"/>
      <c r="N50" s="139"/>
      <c r="O50" s="139"/>
      <c r="P50" s="140"/>
      <c r="Q50" s="139"/>
      <c r="R50" s="140"/>
      <c r="S50" s="139"/>
      <c r="T50" s="140"/>
      <c r="U50" s="139"/>
      <c r="V50" s="140"/>
      <c r="W50" s="139"/>
      <c r="X50" s="140"/>
      <c r="Y50" s="139"/>
      <c r="Z50" s="140"/>
      <c r="AA50" s="139"/>
      <c r="AB50" s="140"/>
      <c r="AC50" s="139"/>
      <c r="AD50" s="140"/>
      <c r="AE50" s="139"/>
    </row>
    <row r="51" spans="1:31" ht="20.149999999999999" customHeight="1" x14ac:dyDescent="0.6">
      <c r="A51" s="124" t="s">
        <v>227</v>
      </c>
      <c r="B51" s="21">
        <v>2</v>
      </c>
      <c r="C51" s="24">
        <v>0</v>
      </c>
      <c r="D51" s="25"/>
      <c r="E51" s="24">
        <v>0</v>
      </c>
      <c r="F51" s="25"/>
      <c r="G51" s="24">
        <v>0</v>
      </c>
      <c r="H51" s="25"/>
      <c r="I51" s="24">
        <v>0</v>
      </c>
      <c r="J51" s="25"/>
      <c r="K51" s="24">
        <v>0</v>
      </c>
      <c r="L51" s="25"/>
      <c r="M51" s="139">
        <v>0</v>
      </c>
      <c r="N51" s="139"/>
      <c r="O51" s="139">
        <v>1445251741</v>
      </c>
      <c r="P51" s="140"/>
      <c r="Q51" s="139">
        <v>0</v>
      </c>
      <c r="R51" s="140"/>
      <c r="S51" s="139">
        <v>0</v>
      </c>
      <c r="T51" s="140"/>
      <c r="U51" s="139">
        <v>0</v>
      </c>
      <c r="V51" s="140"/>
      <c r="W51" s="139">
        <v>0</v>
      </c>
      <c r="X51" s="140"/>
      <c r="Y51" s="139">
        <v>0</v>
      </c>
      <c r="Z51" s="140"/>
      <c r="AA51" s="139">
        <f>SUM(C51:O51,Y51)</f>
        <v>1445251741</v>
      </c>
      <c r="AB51" s="140"/>
      <c r="AC51" s="139">
        <v>319310759</v>
      </c>
      <c r="AD51" s="140"/>
      <c r="AE51" s="139">
        <f>AA51+AC51</f>
        <v>1764562500</v>
      </c>
    </row>
    <row r="52" spans="1:31" ht="20.149999999999999" customHeight="1" x14ac:dyDescent="0.65">
      <c r="A52" s="124" t="s">
        <v>236</v>
      </c>
      <c r="B52" s="21">
        <v>10</v>
      </c>
      <c r="C52" s="24">
        <v>0</v>
      </c>
      <c r="D52" s="25"/>
      <c r="E52" s="24">
        <v>0</v>
      </c>
      <c r="F52" s="25"/>
      <c r="G52" s="24">
        <v>0</v>
      </c>
      <c r="H52" s="25"/>
      <c r="I52" s="24">
        <v>0</v>
      </c>
      <c r="J52" s="25"/>
      <c r="K52" s="24">
        <v>0</v>
      </c>
      <c r="L52" s="25"/>
      <c r="M52" s="24">
        <v>-2894862408</v>
      </c>
      <c r="N52" s="24"/>
      <c r="O52" s="25">
        <v>0</v>
      </c>
      <c r="P52" s="65"/>
      <c r="Q52" s="25">
        <v>0</v>
      </c>
      <c r="R52" s="25"/>
      <c r="S52" s="25">
        <v>0</v>
      </c>
      <c r="T52" s="25"/>
      <c r="U52" s="25">
        <v>0</v>
      </c>
      <c r="V52" s="25"/>
      <c r="W52" s="25">
        <v>0</v>
      </c>
      <c r="X52" s="25"/>
      <c r="Y52" s="25">
        <v>0</v>
      </c>
      <c r="Z52" s="45"/>
      <c r="AA52" s="24">
        <f>SUM(C52:O52,Y52)</f>
        <v>-2894862408</v>
      </c>
      <c r="AB52" s="25"/>
      <c r="AC52" s="24">
        <v>-169349057</v>
      </c>
      <c r="AD52" s="25"/>
      <c r="AE52" s="25">
        <f>AA52+AC52</f>
        <v>-3064211465</v>
      </c>
    </row>
    <row r="53" spans="1:31" ht="20.149999999999999" customHeight="1" x14ac:dyDescent="0.65">
      <c r="A53" s="125" t="s">
        <v>228</v>
      </c>
      <c r="B53" s="23"/>
      <c r="C53" s="88">
        <f>SUM(C51:C52)</f>
        <v>0</v>
      </c>
      <c r="D53" s="45"/>
      <c r="E53" s="88">
        <f>SUM(E51:E52)</f>
        <v>0</v>
      </c>
      <c r="F53" s="45"/>
      <c r="G53" s="88">
        <f>SUM(G51:G52)</f>
        <v>0</v>
      </c>
      <c r="H53" s="45"/>
      <c r="I53" s="88">
        <f>SUM(I51:I52)</f>
        <v>0</v>
      </c>
      <c r="J53" s="45"/>
      <c r="K53" s="88">
        <f>SUM(K51:K52)</f>
        <v>0</v>
      </c>
      <c r="L53" s="45"/>
      <c r="M53" s="88">
        <f>SUM(M51:M52)</f>
        <v>-2894862408</v>
      </c>
      <c r="N53" s="45"/>
      <c r="O53" s="88">
        <f>SUM(O51:O52)</f>
        <v>1445251741</v>
      </c>
      <c r="P53" s="64"/>
      <c r="Q53" s="88">
        <f>SUM(Q51:Q52)</f>
        <v>0</v>
      </c>
      <c r="R53" s="45"/>
      <c r="S53" s="88">
        <f>SUM(S51:S52)</f>
        <v>0</v>
      </c>
      <c r="T53" s="45"/>
      <c r="U53" s="88">
        <f>SUM(U51:U52)</f>
        <v>0</v>
      </c>
      <c r="V53" s="45"/>
      <c r="W53" s="88">
        <f>SUM(W51:W52)</f>
        <v>0</v>
      </c>
      <c r="X53" s="45"/>
      <c r="Y53" s="88">
        <f>SUM(Y51:Y52)</f>
        <v>0</v>
      </c>
      <c r="Z53" s="45"/>
      <c r="AA53" s="88">
        <f>SUM(AA51:AA52)</f>
        <v>-1449610667</v>
      </c>
      <c r="AB53" s="45"/>
      <c r="AC53" s="88">
        <f>SUM(AC51:AC52)</f>
        <v>149961702</v>
      </c>
      <c r="AD53" s="45"/>
      <c r="AE53" s="88">
        <f>SUM(AE51:AE52)</f>
        <v>-1299648965</v>
      </c>
    </row>
    <row r="54" spans="1:31" ht="20.149999999999999" customHeight="1" x14ac:dyDescent="0.65">
      <c r="A54" s="34"/>
      <c r="B54" s="23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</row>
    <row r="55" spans="1:31" s="141" customFormat="1" ht="20.149999999999999" customHeight="1" x14ac:dyDescent="0.65">
      <c r="A55" s="125" t="s">
        <v>191</v>
      </c>
      <c r="B55" s="23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22"/>
    </row>
    <row r="56" spans="1:31" s="141" customFormat="1" ht="20.149999999999999" customHeight="1" x14ac:dyDescent="0.65">
      <c r="A56" s="124" t="s">
        <v>239</v>
      </c>
      <c r="B56" s="23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142"/>
      <c r="Z56" s="25"/>
      <c r="AA56" s="142"/>
      <c r="AB56" s="25"/>
      <c r="AC56" s="25"/>
      <c r="AD56" s="143"/>
      <c r="AE56" s="142"/>
    </row>
    <row r="57" spans="1:31" s="141" customFormat="1" ht="20.149999999999999" customHeight="1" x14ac:dyDescent="0.65">
      <c r="A57" s="124" t="s">
        <v>240</v>
      </c>
      <c r="B57" s="23"/>
      <c r="C57" s="25">
        <v>0</v>
      </c>
      <c r="D57" s="25"/>
      <c r="E57" s="25">
        <v>0</v>
      </c>
      <c r="F57" s="25"/>
      <c r="G57" s="25">
        <v>0</v>
      </c>
      <c r="H57" s="25"/>
      <c r="I57" s="25">
        <v>0</v>
      </c>
      <c r="J57" s="25"/>
      <c r="K57" s="25">
        <v>0</v>
      </c>
      <c r="L57" s="25"/>
      <c r="M57" s="25">
        <v>0</v>
      </c>
      <c r="N57" s="25"/>
      <c r="O57" s="25">
        <v>0</v>
      </c>
      <c r="P57" s="25"/>
      <c r="Q57" s="25">
        <v>94531</v>
      </c>
      <c r="R57" s="25"/>
      <c r="S57" s="25">
        <v>0</v>
      </c>
      <c r="T57" s="25"/>
      <c r="U57" s="25">
        <v>0</v>
      </c>
      <c r="V57" s="25"/>
      <c r="W57" s="25">
        <v>0</v>
      </c>
      <c r="X57" s="25"/>
      <c r="Y57" s="142">
        <f>SUM(Q57:W57)</f>
        <v>94531</v>
      </c>
      <c r="Z57" s="25"/>
      <c r="AA57" s="142">
        <f t="shared" ref="AA57:AA59" si="5">SUM(C57:O57,Y57)</f>
        <v>94531</v>
      </c>
      <c r="AB57" s="25"/>
      <c r="AC57" s="25">
        <v>3505</v>
      </c>
      <c r="AD57" s="143"/>
      <c r="AE57" s="142">
        <f t="shared" ref="AE57:AE59" si="6">SUM(AA57:AD57)</f>
        <v>98036</v>
      </c>
    </row>
    <row r="58" spans="1:31" s="141" customFormat="1" ht="20.149999999999999" customHeight="1" x14ac:dyDescent="0.65">
      <c r="A58" s="124" t="s">
        <v>231</v>
      </c>
      <c r="B58" s="23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142"/>
      <c r="Z58" s="25"/>
      <c r="AA58" s="142"/>
      <c r="AB58" s="25"/>
      <c r="AC58" s="25"/>
      <c r="AD58" s="143"/>
      <c r="AE58" s="142"/>
    </row>
    <row r="59" spans="1:31" s="141" customFormat="1" ht="20.149999999999999" customHeight="1" x14ac:dyDescent="0.65">
      <c r="A59" s="124" t="s">
        <v>230</v>
      </c>
      <c r="B59" s="23"/>
      <c r="C59" s="25">
        <v>0</v>
      </c>
      <c r="D59" s="25"/>
      <c r="E59" s="25">
        <v>0</v>
      </c>
      <c r="F59" s="25"/>
      <c r="G59" s="25">
        <v>0</v>
      </c>
      <c r="H59" s="25"/>
      <c r="I59" s="25">
        <v>0</v>
      </c>
      <c r="J59" s="25"/>
      <c r="K59" s="25">
        <v>0</v>
      </c>
      <c r="L59" s="25"/>
      <c r="M59" s="25">
        <v>1119</v>
      </c>
      <c r="N59" s="25"/>
      <c r="O59" s="25">
        <v>0</v>
      </c>
      <c r="P59" s="25"/>
      <c r="Q59" s="25"/>
      <c r="R59" s="25"/>
      <c r="S59" s="25">
        <v>0</v>
      </c>
      <c r="T59" s="25"/>
      <c r="U59" s="25">
        <v>0</v>
      </c>
      <c r="V59" s="25"/>
      <c r="W59" s="25">
        <v>0</v>
      </c>
      <c r="X59" s="25"/>
      <c r="Y59" s="142">
        <f>SUM(Q59:W59)</f>
        <v>0</v>
      </c>
      <c r="Z59" s="25"/>
      <c r="AA59" s="142">
        <f t="shared" si="5"/>
        <v>1119</v>
      </c>
      <c r="AB59" s="25"/>
      <c r="AC59" s="25">
        <v>-1119</v>
      </c>
      <c r="AD59" s="143"/>
      <c r="AE59" s="142">
        <f t="shared" si="6"/>
        <v>0</v>
      </c>
    </row>
    <row r="60" spans="1:31" s="141" customFormat="1" ht="20.149999999999999" customHeight="1" x14ac:dyDescent="0.65">
      <c r="A60" s="125" t="s">
        <v>192</v>
      </c>
      <c r="B60" s="23"/>
      <c r="C60" s="88">
        <f>SUM(C56:C59)</f>
        <v>0</v>
      </c>
      <c r="D60" s="45"/>
      <c r="E60" s="88">
        <f>SUM(E56:E59)</f>
        <v>0</v>
      </c>
      <c r="F60" s="45"/>
      <c r="G60" s="88">
        <f>SUM(G56:G59)</f>
        <v>0</v>
      </c>
      <c r="H60" s="45"/>
      <c r="I60" s="88">
        <f>SUM(I56:I59)</f>
        <v>0</v>
      </c>
      <c r="J60" s="45"/>
      <c r="K60" s="88">
        <f>SUM(K56:K59)</f>
        <v>0</v>
      </c>
      <c r="L60" s="45"/>
      <c r="M60" s="88">
        <f>SUM(M56:M59)</f>
        <v>1119</v>
      </c>
      <c r="N60" s="45"/>
      <c r="O60" s="88">
        <f>SUM(O56:O59)</f>
        <v>0</v>
      </c>
      <c r="P60" s="45"/>
      <c r="Q60" s="88">
        <f>SUM(Q56:Q59)</f>
        <v>94531</v>
      </c>
      <c r="R60" s="45"/>
      <c r="S60" s="88">
        <f>SUM(S56:S59)</f>
        <v>0</v>
      </c>
      <c r="T60" s="45"/>
      <c r="U60" s="88">
        <f>SUM(U56:U59)</f>
        <v>0</v>
      </c>
      <c r="V60" s="45"/>
      <c r="W60" s="88">
        <f>SUM(W56:W59)</f>
        <v>0</v>
      </c>
      <c r="X60" s="45"/>
      <c r="Y60" s="88">
        <f>SUM(Y56:Y59)</f>
        <v>94531</v>
      </c>
      <c r="Z60" s="45"/>
      <c r="AA60" s="88">
        <f>SUM(AA56:AA59)</f>
        <v>95650</v>
      </c>
      <c r="AB60" s="45"/>
      <c r="AC60" s="88">
        <f>SUM(AC56:AC59)</f>
        <v>2386</v>
      </c>
      <c r="AD60" s="22"/>
      <c r="AE60" s="88">
        <f>SUM(AE56:AE59)</f>
        <v>98036</v>
      </c>
    </row>
    <row r="61" spans="1:31" s="141" customFormat="1" ht="20.149999999999999" customHeight="1" x14ac:dyDescent="0.65">
      <c r="A61" s="34"/>
      <c r="B61" s="23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22"/>
      <c r="AE61" s="45"/>
    </row>
    <row r="62" spans="1:31" ht="20.149999999999999" customHeight="1" x14ac:dyDescent="0.65">
      <c r="A62" s="33" t="s">
        <v>136</v>
      </c>
      <c r="B62" s="21"/>
      <c r="C62" s="46">
        <f>C53+C60</f>
        <v>0</v>
      </c>
      <c r="D62" s="45"/>
      <c r="E62" s="46">
        <f>E53+E60</f>
        <v>0</v>
      </c>
      <c r="F62" s="45"/>
      <c r="G62" s="46">
        <f>G53+G60</f>
        <v>0</v>
      </c>
      <c r="H62" s="45"/>
      <c r="I62" s="46">
        <f>I53+I60</f>
        <v>0</v>
      </c>
      <c r="J62" s="45"/>
      <c r="K62" s="46">
        <f>K53+K60</f>
        <v>0</v>
      </c>
      <c r="L62" s="45"/>
      <c r="M62" s="46">
        <f>M53+M60</f>
        <v>-2894861289</v>
      </c>
      <c r="N62" s="45"/>
      <c r="O62" s="46">
        <f>O53+O60</f>
        <v>1445251741</v>
      </c>
      <c r="P62" s="64"/>
      <c r="Q62" s="46">
        <f>Q53+Q60</f>
        <v>94531</v>
      </c>
      <c r="R62" s="45"/>
      <c r="S62" s="46">
        <f>S53+S60</f>
        <v>0</v>
      </c>
      <c r="T62" s="45"/>
      <c r="U62" s="46">
        <f>U53+U60</f>
        <v>0</v>
      </c>
      <c r="V62" s="45"/>
      <c r="W62" s="46">
        <f>W53+W60</f>
        <v>0</v>
      </c>
      <c r="X62" s="45"/>
      <c r="Y62" s="46">
        <f>Y53+Y60</f>
        <v>94531</v>
      </c>
      <c r="Z62" s="45"/>
      <c r="AA62" s="46">
        <f>AA53+AA60</f>
        <v>-1449515017</v>
      </c>
      <c r="AB62" s="45"/>
      <c r="AC62" s="46">
        <f>AC53+AC60</f>
        <v>149964088</v>
      </c>
      <c r="AD62" s="45"/>
      <c r="AE62" s="46">
        <f>AE53+AE60</f>
        <v>-1299550929</v>
      </c>
    </row>
    <row r="63" spans="1:31" ht="20.149999999999999" customHeight="1" x14ac:dyDescent="0.6">
      <c r="A63" s="35"/>
      <c r="B63" s="21"/>
      <c r="C63" s="24"/>
      <c r="D63" s="25"/>
      <c r="E63" s="24"/>
      <c r="F63" s="25"/>
      <c r="G63" s="24"/>
      <c r="H63" s="25"/>
      <c r="I63" s="24"/>
      <c r="J63" s="25"/>
      <c r="K63" s="24"/>
      <c r="L63" s="25"/>
      <c r="M63" s="24"/>
      <c r="N63" s="24"/>
      <c r="O63" s="24"/>
      <c r="P63" s="25"/>
      <c r="Q63" s="24"/>
      <c r="R63" s="25"/>
      <c r="S63" s="24"/>
      <c r="T63" s="25"/>
      <c r="U63" s="24"/>
      <c r="V63" s="25"/>
      <c r="W63" s="24"/>
      <c r="X63" s="25"/>
      <c r="Y63" s="24"/>
      <c r="Z63" s="25"/>
      <c r="AA63" s="24"/>
      <c r="AB63" s="25"/>
      <c r="AC63" s="24"/>
      <c r="AD63" s="25"/>
      <c r="AE63" s="24"/>
    </row>
    <row r="64" spans="1:31" ht="20.149999999999999" customHeight="1" x14ac:dyDescent="0.65">
      <c r="A64" s="100" t="s">
        <v>297</v>
      </c>
      <c r="B64" s="21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</row>
    <row r="65" spans="1:31" ht="20.149999999999999" customHeight="1" x14ac:dyDescent="0.65">
      <c r="A65" s="124" t="s">
        <v>193</v>
      </c>
      <c r="B65" s="21"/>
      <c r="C65" s="24">
        <v>0</v>
      </c>
      <c r="D65" s="25"/>
      <c r="E65" s="24">
        <v>0</v>
      </c>
      <c r="F65" s="25"/>
      <c r="G65" s="24">
        <v>0</v>
      </c>
      <c r="H65" s="25"/>
      <c r="I65" s="24">
        <v>0</v>
      </c>
      <c r="J65" s="25"/>
      <c r="K65" s="24">
        <v>0</v>
      </c>
      <c r="L65" s="25"/>
      <c r="M65" s="24">
        <v>4877998876</v>
      </c>
      <c r="N65" s="24"/>
      <c r="O65" s="24">
        <v>0</v>
      </c>
      <c r="P65" s="64"/>
      <c r="Q65" s="24">
        <v>0</v>
      </c>
      <c r="R65" s="25"/>
      <c r="S65" s="24">
        <v>0</v>
      </c>
      <c r="T65" s="25"/>
      <c r="U65" s="24">
        <v>0</v>
      </c>
      <c r="V65" s="25"/>
      <c r="W65" s="24">
        <v>0</v>
      </c>
      <c r="X65" s="25"/>
      <c r="Y65" s="24">
        <f>SUM(Q65:W65)</f>
        <v>0</v>
      </c>
      <c r="Z65" s="25"/>
      <c r="AA65" s="24">
        <f>SUM(C65:O65,Y65)</f>
        <v>4877998876</v>
      </c>
      <c r="AB65" s="25"/>
      <c r="AC65" s="24">
        <v>378571419</v>
      </c>
      <c r="AD65" s="25"/>
      <c r="AE65" s="25">
        <f>AA65+AC65</f>
        <v>5256570295</v>
      </c>
    </row>
    <row r="66" spans="1:31" ht="20.149999999999999" customHeight="1" x14ac:dyDescent="0.65">
      <c r="A66" s="124" t="s">
        <v>298</v>
      </c>
      <c r="B66" s="21"/>
      <c r="C66" s="25">
        <v>0</v>
      </c>
      <c r="D66" s="25"/>
      <c r="E66" s="25">
        <v>0</v>
      </c>
      <c r="F66" s="25"/>
      <c r="G66" s="25">
        <v>0</v>
      </c>
      <c r="H66" s="25"/>
      <c r="I66" s="25">
        <v>0</v>
      </c>
      <c r="J66" s="25"/>
      <c r="K66" s="25">
        <v>0</v>
      </c>
      <c r="L66" s="25"/>
      <c r="M66" s="25"/>
      <c r="N66" s="24"/>
      <c r="O66" s="25">
        <v>0</v>
      </c>
      <c r="P66" s="64"/>
      <c r="Q66" s="24">
        <v>1956249811</v>
      </c>
      <c r="R66" s="25"/>
      <c r="S66" s="24">
        <v>-13260052</v>
      </c>
      <c r="T66" s="25"/>
      <c r="U66" s="24">
        <v>90032094</v>
      </c>
      <c r="V66" s="25"/>
      <c r="W66" s="24">
        <v>-1658034</v>
      </c>
      <c r="X66" s="25"/>
      <c r="Y66" s="25">
        <f>SUM(Q66:W66)</f>
        <v>2031363819</v>
      </c>
      <c r="Z66" s="25"/>
      <c r="AA66" s="24">
        <f>SUM(C66:O66,Y66)</f>
        <v>2031363819</v>
      </c>
      <c r="AB66" s="25"/>
      <c r="AC66" s="24">
        <v>12557250</v>
      </c>
      <c r="AD66" s="25"/>
      <c r="AE66" s="25">
        <f>AA66+AC66</f>
        <v>2043921069</v>
      </c>
    </row>
    <row r="67" spans="1:31" ht="20.149999999999999" customHeight="1" x14ac:dyDescent="0.65">
      <c r="A67" s="100" t="s">
        <v>284</v>
      </c>
      <c r="B67" s="23"/>
      <c r="C67" s="88">
        <f t="shared" ref="C67" si="7">SUM(C65:C66)</f>
        <v>0</v>
      </c>
      <c r="D67" s="45"/>
      <c r="E67" s="88">
        <f t="shared" ref="E67" si="8">SUM(E65:E66)</f>
        <v>0</v>
      </c>
      <c r="F67" s="45"/>
      <c r="G67" s="88">
        <f t="shared" ref="G67" si="9">SUM(G65:G66)</f>
        <v>0</v>
      </c>
      <c r="H67" s="45"/>
      <c r="I67" s="88">
        <f t="shared" ref="I67" si="10">SUM(I65:I66)</f>
        <v>0</v>
      </c>
      <c r="J67" s="45"/>
      <c r="K67" s="88">
        <f t="shared" ref="K67" si="11">SUM(K65:K66)</f>
        <v>0</v>
      </c>
      <c r="L67" s="45"/>
      <c r="M67" s="88">
        <f t="shared" ref="M67" si="12">SUM(M65:M66)</f>
        <v>4877998876</v>
      </c>
      <c r="N67" s="45"/>
      <c r="O67" s="88">
        <f t="shared" ref="O67" si="13">SUM(O65:O66)</f>
        <v>0</v>
      </c>
      <c r="P67" s="64"/>
      <c r="Q67" s="88">
        <f>SUM(Q65:Q66)</f>
        <v>1956249811</v>
      </c>
      <c r="R67" s="45"/>
      <c r="S67" s="88">
        <f>SUM(S65:S66)</f>
        <v>-13260052</v>
      </c>
      <c r="T67" s="45"/>
      <c r="U67" s="88">
        <f>SUM(U65:U66)</f>
        <v>90032094</v>
      </c>
      <c r="V67" s="45"/>
      <c r="W67" s="88">
        <f>SUM(W65:W66)</f>
        <v>-1658034</v>
      </c>
      <c r="X67" s="45"/>
      <c r="Y67" s="88">
        <f>SUM(Y65:Y66)</f>
        <v>2031363819</v>
      </c>
      <c r="Z67" s="45"/>
      <c r="AA67" s="88">
        <f t="shared" ref="AA67" si="14">SUM(AA65:AA66)</f>
        <v>6909362695</v>
      </c>
      <c r="AB67" s="45"/>
      <c r="AC67" s="88">
        <f>SUM(AC65:AC66)</f>
        <v>391128669</v>
      </c>
      <c r="AD67" s="45"/>
      <c r="AE67" s="88">
        <f t="shared" ref="AE67" si="15">SUM(AE65:AE66)</f>
        <v>7300491364</v>
      </c>
    </row>
    <row r="68" spans="1:31" ht="20.149999999999999" customHeight="1" x14ac:dyDescent="0.65">
      <c r="A68" s="100"/>
      <c r="B68" s="21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</row>
    <row r="69" spans="1:31" ht="21" thickBot="1" x14ac:dyDescent="0.7">
      <c r="A69" s="100" t="s">
        <v>254</v>
      </c>
      <c r="B69" s="21"/>
      <c r="C69" s="99">
        <f>C46+C62+C67</f>
        <v>6031000000</v>
      </c>
      <c r="D69" s="45"/>
      <c r="E69" s="99">
        <f>E46+E62+E67</f>
        <v>66761460014</v>
      </c>
      <c r="F69" s="45"/>
      <c r="G69" s="99">
        <f>G46+G62+G67</f>
        <v>123358563</v>
      </c>
      <c r="H69" s="45"/>
      <c r="I69" s="99">
        <f>I46+I62+I67</f>
        <v>-2833147597</v>
      </c>
      <c r="J69" s="45"/>
      <c r="K69" s="99">
        <f>K46+K62+K67</f>
        <v>632000000</v>
      </c>
      <c r="L69" s="45"/>
      <c r="M69" s="99">
        <f>M46+M62+M67</f>
        <v>15140701846</v>
      </c>
      <c r="N69" s="45"/>
      <c r="O69" s="99">
        <f>O46+O62+O67</f>
        <v>-21819359112</v>
      </c>
      <c r="P69" s="64"/>
      <c r="Q69" s="99">
        <f>Q46+Q62+Q67</f>
        <v>2468665337</v>
      </c>
      <c r="R69" s="45"/>
      <c r="S69" s="99">
        <f>S46+S62+S67</f>
        <v>8219346</v>
      </c>
      <c r="T69" s="45"/>
      <c r="U69" s="99">
        <f>U46+U62+U67</f>
        <v>1347438871</v>
      </c>
      <c r="V69" s="45"/>
      <c r="W69" s="99">
        <f>W46+W62+W67</f>
        <v>-277602680</v>
      </c>
      <c r="X69" s="45"/>
      <c r="Y69" s="99">
        <f>Y46+Y62+Y67</f>
        <v>3546720874</v>
      </c>
      <c r="Z69" s="45"/>
      <c r="AA69" s="99">
        <f>AA46+AA62+AA67</f>
        <v>67582734588</v>
      </c>
      <c r="AB69" s="45"/>
      <c r="AC69" s="99">
        <f>AC46+AC62+AC67</f>
        <v>3303355812</v>
      </c>
      <c r="AD69" s="45"/>
      <c r="AE69" s="99">
        <f>AE46+AE62+AE67</f>
        <v>70886090400</v>
      </c>
    </row>
    <row r="70" spans="1:31" ht="23.25" customHeight="1" thickTop="1" x14ac:dyDescent="0.6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1">
    <mergeCell ref="C45:AE45"/>
    <mergeCell ref="A3:E3"/>
    <mergeCell ref="C4:AE4"/>
    <mergeCell ref="K5:M5"/>
    <mergeCell ref="Q5:Y5"/>
    <mergeCell ref="C11:AE11"/>
    <mergeCell ref="C37:AE37"/>
    <mergeCell ref="K38:M38"/>
    <mergeCell ref="Q38:Y38"/>
    <mergeCell ref="C44:AE44"/>
    <mergeCell ref="A36:E36"/>
  </mergeCells>
  <phoneticPr fontId="0" type="noConversion"/>
  <pageMargins left="0.8" right="0.8" top="0.48" bottom="0.5" header="0.5" footer="0.5"/>
  <pageSetup paperSize="9" scale="47" firstPageNumber="10" fitToHeight="0" orientation="landscape" useFirstPageNumber="1" r:id="rId2"/>
  <headerFooter>
    <oddFooter xml:space="preserve">&amp;L&amp;14
 หมายเหตุประกอบงบการเงินเป็นส่วนหนึ่งของงบการเงินระหว่างกาลนี้&amp;K000000
&amp;C&amp;14&amp;P&amp;R
</oddFooter>
  </headerFooter>
  <rowBreaks count="1" manualBreakCount="1">
    <brk id="33" max="3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41"/>
  <sheetViews>
    <sheetView view="pageBreakPreview" topLeftCell="G32" zoomScale="70" zoomScaleNormal="85" zoomScaleSheetLayoutView="70" workbookViewId="0">
      <selection activeCell="A119" sqref="A119"/>
    </sheetView>
  </sheetViews>
  <sheetFormatPr defaultColWidth="9.09765625" defaultRowHeight="21.5" x14ac:dyDescent="0.65"/>
  <cols>
    <col min="1" max="1" width="62.3984375" style="168" customWidth="1"/>
    <col min="2" max="2" width="11.69921875" style="175" customWidth="1"/>
    <col min="3" max="3" width="1" style="175" customWidth="1"/>
    <col min="4" max="4" width="17.69921875" style="170" customWidth="1"/>
    <col min="5" max="5" width="1.69921875" style="170" customWidth="1"/>
    <col min="6" max="6" width="19.09765625" style="170" customWidth="1"/>
    <col min="7" max="7" width="1.69921875" style="170" customWidth="1"/>
    <col min="8" max="8" width="19.09765625" style="170" customWidth="1"/>
    <col min="9" max="9" width="1.69921875" style="170" customWidth="1"/>
    <col min="10" max="10" width="19.09765625" style="170" customWidth="1"/>
    <col min="11" max="11" width="1.69921875" style="170" customWidth="1"/>
    <col min="12" max="12" width="19.09765625" style="170" customWidth="1"/>
    <col min="13" max="13" width="1.69921875" style="170" customWidth="1"/>
    <col min="14" max="14" width="19.09765625" style="177" customWidth="1"/>
    <col min="15" max="15" width="1.69921875" style="177" customWidth="1"/>
    <col min="16" max="16" width="19.09765625" style="177" customWidth="1"/>
    <col min="17" max="17" width="1.69921875" style="170" customWidth="1"/>
    <col min="18" max="18" width="19.09765625" style="170" customWidth="1"/>
    <col min="19" max="16384" width="9.09765625" style="170"/>
  </cols>
  <sheetData>
    <row r="1" spans="1:18" ht="23" x14ac:dyDescent="0.7">
      <c r="A1" s="174" t="s">
        <v>140</v>
      </c>
      <c r="N1" s="176"/>
      <c r="O1" s="176"/>
      <c r="P1" s="176"/>
    </row>
    <row r="2" spans="1:18" ht="23" x14ac:dyDescent="0.7">
      <c r="A2" s="174" t="s">
        <v>66</v>
      </c>
      <c r="N2" s="176"/>
      <c r="O2" s="176"/>
      <c r="P2" s="176"/>
    </row>
    <row r="3" spans="1:18" ht="16.5" customHeight="1" x14ac:dyDescent="0.7">
      <c r="A3" s="217"/>
      <c r="B3" s="217"/>
      <c r="C3" s="217"/>
      <c r="D3" s="217"/>
      <c r="E3" s="217"/>
      <c r="F3" s="217"/>
    </row>
    <row r="4" spans="1:18" ht="22" x14ac:dyDescent="0.7">
      <c r="D4" s="219" t="s">
        <v>95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</row>
    <row r="5" spans="1:18" ht="22" x14ac:dyDescent="0.7">
      <c r="B5" s="168"/>
      <c r="C5" s="168"/>
      <c r="E5" s="189"/>
      <c r="F5" s="172"/>
      <c r="G5" s="172"/>
      <c r="H5" s="218" t="s">
        <v>121</v>
      </c>
      <c r="I5" s="218"/>
      <c r="J5" s="218"/>
      <c r="L5" s="218" t="s">
        <v>47</v>
      </c>
      <c r="M5" s="218"/>
      <c r="N5" s="218"/>
      <c r="O5" s="218"/>
      <c r="P5" s="218"/>
    </row>
    <row r="6" spans="1:18" ht="22" x14ac:dyDescent="0.7">
      <c r="B6" s="168"/>
      <c r="C6" s="168"/>
      <c r="E6" s="189"/>
      <c r="F6" s="172"/>
      <c r="G6" s="172"/>
      <c r="H6" s="172"/>
      <c r="I6" s="172"/>
      <c r="J6" s="172"/>
      <c r="N6" s="172" t="s">
        <v>180</v>
      </c>
      <c r="O6" s="178"/>
      <c r="P6" s="172"/>
    </row>
    <row r="7" spans="1:18" ht="22.5" customHeight="1" x14ac:dyDescent="0.7">
      <c r="B7" s="168"/>
      <c r="C7" s="168"/>
      <c r="E7" s="189"/>
      <c r="F7" s="172"/>
      <c r="G7" s="172"/>
      <c r="H7" s="172"/>
      <c r="I7" s="172"/>
      <c r="J7" s="172"/>
      <c r="N7" s="172" t="s">
        <v>107</v>
      </c>
      <c r="O7" s="178"/>
      <c r="P7" s="172"/>
    </row>
    <row r="8" spans="1:18" x14ac:dyDescent="0.65">
      <c r="B8" s="172"/>
      <c r="C8" s="172"/>
      <c r="D8" s="172" t="s">
        <v>225</v>
      </c>
      <c r="F8" s="172"/>
      <c r="G8" s="172"/>
      <c r="L8" s="172" t="s">
        <v>173</v>
      </c>
      <c r="N8" s="172" t="s">
        <v>137</v>
      </c>
      <c r="O8" s="178"/>
      <c r="P8" s="172" t="s">
        <v>181</v>
      </c>
      <c r="R8" s="93"/>
    </row>
    <row r="9" spans="1:18" x14ac:dyDescent="0.65">
      <c r="B9" s="190"/>
      <c r="C9" s="190"/>
      <c r="D9" s="172" t="s">
        <v>42</v>
      </c>
      <c r="F9" s="172" t="s">
        <v>77</v>
      </c>
      <c r="G9" s="172"/>
      <c r="H9" s="172" t="s">
        <v>122</v>
      </c>
      <c r="I9" s="172"/>
      <c r="L9" s="172" t="s">
        <v>178</v>
      </c>
      <c r="N9" s="172" t="s">
        <v>109</v>
      </c>
      <c r="O9" s="172"/>
      <c r="P9" s="172" t="s">
        <v>78</v>
      </c>
      <c r="R9" s="93" t="s">
        <v>123</v>
      </c>
    </row>
    <row r="10" spans="1:18" x14ac:dyDescent="0.65">
      <c r="B10" s="190" t="s">
        <v>1</v>
      </c>
      <c r="C10" s="190"/>
      <c r="D10" s="172" t="s">
        <v>41</v>
      </c>
      <c r="F10" s="179" t="s">
        <v>134</v>
      </c>
      <c r="G10" s="172"/>
      <c r="H10" s="172" t="s">
        <v>124</v>
      </c>
      <c r="I10" s="172"/>
      <c r="J10" s="172" t="s">
        <v>183</v>
      </c>
      <c r="L10" s="172" t="s">
        <v>179</v>
      </c>
      <c r="N10" s="172" t="s">
        <v>110</v>
      </c>
      <c r="O10" s="172"/>
      <c r="P10" s="172" t="s">
        <v>48</v>
      </c>
      <c r="R10" s="93" t="s">
        <v>24</v>
      </c>
    </row>
    <row r="11" spans="1:18" ht="22" x14ac:dyDescent="0.7">
      <c r="A11" s="188"/>
      <c r="B11" s="190"/>
      <c r="C11" s="190"/>
      <c r="D11" s="220" t="s">
        <v>96</v>
      </c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</row>
    <row r="12" spans="1:18" s="180" customFormat="1" ht="21.75" customHeight="1" x14ac:dyDescent="0.8">
      <c r="A12" s="12" t="s">
        <v>243</v>
      </c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</row>
    <row r="13" spans="1:18" s="180" customFormat="1" ht="21.75" customHeight="1" x14ac:dyDescent="0.8">
      <c r="A13" s="12" t="s">
        <v>207</v>
      </c>
      <c r="B13" s="181"/>
      <c r="C13" s="187"/>
      <c r="D13" s="43">
        <v>6031000000</v>
      </c>
      <c r="E13" s="43"/>
      <c r="F13" s="43">
        <v>66761460014</v>
      </c>
      <c r="G13" s="43"/>
      <c r="H13" s="43">
        <v>632000000</v>
      </c>
      <c r="I13" s="43"/>
      <c r="J13" s="43">
        <v>3174111550</v>
      </c>
      <c r="K13" s="43"/>
      <c r="L13" s="43">
        <v>10804208</v>
      </c>
      <c r="M13" s="43"/>
      <c r="N13" s="43">
        <v>-41522084</v>
      </c>
      <c r="O13" s="43"/>
      <c r="P13" s="43">
        <v>-30717876</v>
      </c>
      <c r="Q13" s="43"/>
      <c r="R13" s="43">
        <v>76567853688</v>
      </c>
    </row>
    <row r="14" spans="1:18" s="180" customFormat="1" ht="10" customHeight="1" x14ac:dyDescent="0.8">
      <c r="A14" s="11"/>
      <c r="B14" s="187"/>
      <c r="C14" s="187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180" customFormat="1" ht="21.75" customHeight="1" x14ac:dyDescent="0.8">
      <c r="A15" s="12" t="s">
        <v>60</v>
      </c>
      <c r="B15" s="181"/>
      <c r="C15" s="181"/>
      <c r="D15" s="94"/>
      <c r="E15" s="56"/>
      <c r="F15" s="94"/>
      <c r="G15" s="56"/>
      <c r="H15" s="94"/>
      <c r="I15" s="56"/>
      <c r="J15" s="94"/>
      <c r="K15" s="94"/>
      <c r="L15" s="94"/>
      <c r="M15" s="94"/>
      <c r="N15" s="94"/>
      <c r="O15" s="94"/>
      <c r="P15" s="94"/>
      <c r="Q15" s="56"/>
      <c r="R15" s="94"/>
    </row>
    <row r="16" spans="1:18" s="180" customFormat="1" ht="21.75" customHeight="1" x14ac:dyDescent="0.8">
      <c r="A16" s="192" t="s">
        <v>189</v>
      </c>
      <c r="B16" s="181"/>
      <c r="C16" s="181"/>
      <c r="D16" s="94"/>
      <c r="E16" s="55"/>
      <c r="F16" s="94"/>
      <c r="G16" s="55"/>
      <c r="H16" s="94"/>
      <c r="I16" s="55"/>
      <c r="J16" s="47"/>
      <c r="K16" s="47"/>
      <c r="L16" s="47"/>
      <c r="M16" s="47"/>
      <c r="N16" s="47"/>
      <c r="O16" s="47"/>
      <c r="P16" s="47"/>
      <c r="Q16" s="55"/>
      <c r="R16" s="47"/>
    </row>
    <row r="17" spans="1:18" s="180" customFormat="1" ht="21.75" customHeight="1" x14ac:dyDescent="0.8">
      <c r="A17" s="75" t="s">
        <v>194</v>
      </c>
      <c r="B17" s="190">
        <v>10</v>
      </c>
      <c r="C17" s="190"/>
      <c r="D17" s="42">
        <v>0</v>
      </c>
      <c r="E17" s="42"/>
      <c r="F17" s="42">
        <v>0</v>
      </c>
      <c r="G17" s="42"/>
      <c r="H17" s="42">
        <v>0</v>
      </c>
      <c r="I17" s="42"/>
      <c r="J17" s="42">
        <v>-1809235404</v>
      </c>
      <c r="K17" s="42"/>
      <c r="L17" s="42">
        <v>0</v>
      </c>
      <c r="M17" s="42"/>
      <c r="N17" s="42">
        <v>0</v>
      </c>
      <c r="O17" s="42"/>
      <c r="P17" s="42">
        <v>0</v>
      </c>
      <c r="Q17" s="42"/>
      <c r="R17" s="42">
        <f>SUM(D17:J17,P17)</f>
        <v>-1809235404</v>
      </c>
    </row>
    <row r="18" spans="1:18" s="180" customFormat="1" ht="21.75" customHeight="1" x14ac:dyDescent="0.8">
      <c r="A18" s="192" t="s">
        <v>190</v>
      </c>
      <c r="B18" s="181"/>
      <c r="C18" s="181"/>
      <c r="D18" s="115">
        <f>SUM(D17)</f>
        <v>0</v>
      </c>
      <c r="E18" s="182"/>
      <c r="F18" s="115">
        <f>SUM(F17)</f>
        <v>0</v>
      </c>
      <c r="G18" s="182"/>
      <c r="H18" s="115">
        <f>SUM(H17)</f>
        <v>0</v>
      </c>
      <c r="I18" s="182"/>
      <c r="J18" s="115">
        <f>SUM(J17)</f>
        <v>-1809235404</v>
      </c>
      <c r="K18" s="182"/>
      <c r="L18" s="115">
        <f>SUM(L17)</f>
        <v>0</v>
      </c>
      <c r="M18" s="182"/>
      <c r="N18" s="115">
        <f>SUM(N17)</f>
        <v>0</v>
      </c>
      <c r="O18" s="182"/>
      <c r="P18" s="115">
        <f>SUM(P17)</f>
        <v>0</v>
      </c>
      <c r="Q18" s="182"/>
      <c r="R18" s="115">
        <f>SUM(R17)</f>
        <v>-1809235404</v>
      </c>
    </row>
    <row r="19" spans="1:18" s="180" customFormat="1" ht="10" customHeight="1" x14ac:dyDescent="0.8">
      <c r="A19" s="12"/>
      <c r="B19" s="181"/>
      <c r="C19" s="181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</row>
    <row r="20" spans="1:18" s="180" customFormat="1" ht="21.75" customHeight="1" x14ac:dyDescent="0.8">
      <c r="A20" s="12" t="s">
        <v>64</v>
      </c>
      <c r="B20" s="187"/>
      <c r="C20" s="187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s="180" customFormat="1" ht="21.75" customHeight="1" x14ac:dyDescent="0.8">
      <c r="A21" s="126" t="s">
        <v>193</v>
      </c>
      <c r="B21" s="187"/>
      <c r="C21" s="187"/>
      <c r="D21" s="57">
        <v>0</v>
      </c>
      <c r="E21" s="56"/>
      <c r="F21" s="57">
        <v>0</v>
      </c>
      <c r="G21" s="56"/>
      <c r="H21" s="57">
        <v>0</v>
      </c>
      <c r="I21" s="55"/>
      <c r="J21" s="44">
        <v>3419297962</v>
      </c>
      <c r="K21" s="44"/>
      <c r="L21" s="44">
        <v>0</v>
      </c>
      <c r="M21" s="44"/>
      <c r="N21" s="44">
        <v>0</v>
      </c>
      <c r="O21" s="44"/>
      <c r="P21" s="44">
        <v>0</v>
      </c>
      <c r="Q21" s="55"/>
      <c r="R21" s="56">
        <f t="shared" ref="R21:R22" si="0">SUM(D21:J21,P21)</f>
        <v>3419297962</v>
      </c>
    </row>
    <row r="22" spans="1:18" s="180" customFormat="1" ht="21.75" customHeight="1" x14ac:dyDescent="0.8">
      <c r="A22" s="126" t="s">
        <v>45</v>
      </c>
      <c r="B22" s="187"/>
      <c r="C22" s="187"/>
      <c r="D22" s="57">
        <v>0</v>
      </c>
      <c r="E22" s="56"/>
      <c r="F22" s="57">
        <v>0</v>
      </c>
      <c r="G22" s="56"/>
      <c r="H22" s="57">
        <v>0</v>
      </c>
      <c r="I22" s="55"/>
      <c r="J22" s="44">
        <v>0</v>
      </c>
      <c r="K22" s="44"/>
      <c r="L22" s="42">
        <v>131084</v>
      </c>
      <c r="M22" s="44"/>
      <c r="N22" s="44">
        <v>11843327</v>
      </c>
      <c r="O22" s="44"/>
      <c r="P22" s="44">
        <f>L22+N22</f>
        <v>11974411</v>
      </c>
      <c r="Q22" s="55"/>
      <c r="R22" s="56">
        <f t="shared" si="0"/>
        <v>11974411</v>
      </c>
    </row>
    <row r="23" spans="1:18" s="180" customFormat="1" ht="21.75" customHeight="1" x14ac:dyDescent="0.8">
      <c r="A23" s="12" t="s">
        <v>125</v>
      </c>
      <c r="B23" s="97"/>
      <c r="C23" s="97"/>
      <c r="D23" s="115">
        <f>SUM(D21:D22)</f>
        <v>0</v>
      </c>
      <c r="E23" s="55"/>
      <c r="F23" s="115">
        <f>SUM(F21:F22)</f>
        <v>0</v>
      </c>
      <c r="G23" s="166"/>
      <c r="H23" s="115">
        <f>SUM(H21:H22)</f>
        <v>0</v>
      </c>
      <c r="I23" s="166"/>
      <c r="J23" s="115">
        <f>SUM(J21:J22)</f>
        <v>3419297962</v>
      </c>
      <c r="K23" s="166"/>
      <c r="L23" s="115">
        <f>SUM(L21:L22)</f>
        <v>131084</v>
      </c>
      <c r="M23" s="166"/>
      <c r="N23" s="115">
        <f>SUM(N21:N22)</f>
        <v>11843327</v>
      </c>
      <c r="O23" s="166"/>
      <c r="P23" s="115">
        <f>SUM(P21:P22)</f>
        <v>11974411</v>
      </c>
      <c r="Q23" s="166"/>
      <c r="R23" s="115">
        <f>SUM(R21:R22)</f>
        <v>3431272373</v>
      </c>
    </row>
    <row r="24" spans="1:18" s="180" customFormat="1" ht="10" customHeight="1" x14ac:dyDescent="0.8">
      <c r="A24" s="96"/>
      <c r="B24" s="187"/>
      <c r="C24" s="187"/>
      <c r="D24" s="56"/>
      <c r="E24" s="56"/>
      <c r="F24" s="56"/>
      <c r="G24" s="56"/>
      <c r="H24" s="56"/>
      <c r="I24" s="56"/>
      <c r="J24" s="94"/>
      <c r="K24" s="94"/>
      <c r="L24" s="94"/>
      <c r="M24" s="94"/>
      <c r="N24" s="94"/>
      <c r="O24" s="94"/>
      <c r="P24" s="94"/>
      <c r="Q24" s="56"/>
      <c r="R24" s="56"/>
    </row>
    <row r="25" spans="1:18" s="180" customFormat="1" ht="23.25" customHeight="1" thickBot="1" x14ac:dyDescent="0.85">
      <c r="A25" s="12" t="s">
        <v>252</v>
      </c>
      <c r="B25" s="187"/>
      <c r="C25" s="187"/>
      <c r="D25" s="95">
        <f>+D13+D18+D23</f>
        <v>6031000000</v>
      </c>
      <c r="E25" s="94"/>
      <c r="F25" s="95">
        <f>+F13+F18+F23</f>
        <v>66761460014</v>
      </c>
      <c r="G25" s="94"/>
      <c r="H25" s="95">
        <f>+H13+H18+H23</f>
        <v>632000000</v>
      </c>
      <c r="I25" s="94"/>
      <c r="J25" s="95">
        <f>+J13+J18+J23</f>
        <v>4784174108</v>
      </c>
      <c r="K25" s="184"/>
      <c r="L25" s="95">
        <f>+L13+L18+L23</f>
        <v>10935292</v>
      </c>
      <c r="M25" s="170"/>
      <c r="N25" s="95">
        <f>+N13+N18+N23</f>
        <v>-29678757</v>
      </c>
      <c r="O25" s="170"/>
      <c r="P25" s="95">
        <f>+P13+P18+P23</f>
        <v>-18743465</v>
      </c>
      <c r="Q25" s="170"/>
      <c r="R25" s="95">
        <f>+R13+R18+R23</f>
        <v>78189890657</v>
      </c>
    </row>
    <row r="26" spans="1:18" ht="22.5" thickTop="1" x14ac:dyDescent="0.7">
      <c r="A26" s="188"/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</row>
    <row r="27" spans="1:18" ht="21.75" customHeight="1" x14ac:dyDescent="0.7">
      <c r="A27" s="188" t="s">
        <v>253</v>
      </c>
      <c r="B27" s="190"/>
      <c r="C27" s="190"/>
      <c r="D27" s="190"/>
      <c r="E27" s="190"/>
      <c r="F27" s="190"/>
      <c r="G27" s="190"/>
      <c r="H27" s="190"/>
      <c r="I27" s="190"/>
      <c r="J27" s="185"/>
      <c r="K27" s="175"/>
      <c r="M27" s="175"/>
      <c r="O27" s="170"/>
      <c r="P27" s="170"/>
      <c r="R27" s="190"/>
    </row>
    <row r="28" spans="1:18" ht="21.75" customHeight="1" x14ac:dyDescent="0.7">
      <c r="A28" s="188" t="s">
        <v>224</v>
      </c>
      <c r="B28" s="187"/>
      <c r="C28" s="187"/>
      <c r="D28" s="55">
        <v>6031000000</v>
      </c>
      <c r="E28" s="55"/>
      <c r="F28" s="55">
        <v>66761460014</v>
      </c>
      <c r="G28" s="55"/>
      <c r="H28" s="55">
        <v>632000000</v>
      </c>
      <c r="I28" s="55"/>
      <c r="J28" s="55">
        <v>6772208747</v>
      </c>
      <c r="K28" s="55"/>
      <c r="L28" s="55">
        <v>11626777</v>
      </c>
      <c r="M28" s="55"/>
      <c r="N28" s="55">
        <v>-36536364</v>
      </c>
      <c r="O28" s="55"/>
      <c r="P28" s="55">
        <v>-24909588</v>
      </c>
      <c r="Q28" s="55"/>
      <c r="R28" s="55">
        <f>SUM(D28:J28,P28)</f>
        <v>80171759173</v>
      </c>
    </row>
    <row r="29" spans="1:18" ht="9.75" customHeight="1" x14ac:dyDescent="0.7">
      <c r="A29" s="171"/>
      <c r="B29" s="181"/>
      <c r="C29" s="181"/>
      <c r="D29" s="94"/>
      <c r="E29" s="55"/>
      <c r="F29" s="94"/>
      <c r="G29" s="55"/>
      <c r="H29" s="94"/>
      <c r="I29" s="55"/>
      <c r="J29" s="47"/>
      <c r="N29" s="170"/>
      <c r="O29" s="170"/>
      <c r="P29" s="170"/>
      <c r="R29" s="47"/>
    </row>
    <row r="30" spans="1:18" ht="21.75" customHeight="1" x14ac:dyDescent="0.7">
      <c r="A30" s="188" t="s">
        <v>60</v>
      </c>
      <c r="B30" s="181"/>
      <c r="C30" s="181"/>
      <c r="D30" s="94"/>
      <c r="E30" s="55"/>
      <c r="F30" s="94"/>
      <c r="G30" s="55"/>
      <c r="H30" s="94"/>
      <c r="I30" s="55"/>
      <c r="J30" s="47"/>
      <c r="N30" s="170"/>
      <c r="O30" s="170"/>
      <c r="P30" s="170"/>
      <c r="R30" s="47"/>
    </row>
    <row r="31" spans="1:18" ht="21.75" customHeight="1" x14ac:dyDescent="0.7">
      <c r="A31" s="186" t="s">
        <v>189</v>
      </c>
      <c r="B31" s="181"/>
      <c r="C31" s="181"/>
      <c r="D31" s="94"/>
      <c r="E31" s="55"/>
      <c r="F31" s="94"/>
      <c r="G31" s="55"/>
      <c r="H31" s="94"/>
      <c r="I31" s="55"/>
      <c r="J31" s="47"/>
      <c r="N31" s="170"/>
      <c r="O31" s="170"/>
      <c r="P31" s="170"/>
      <c r="R31" s="50"/>
    </row>
    <row r="32" spans="1:18" ht="21.75" customHeight="1" x14ac:dyDescent="0.7">
      <c r="A32" s="183" t="s">
        <v>194</v>
      </c>
      <c r="B32" s="190">
        <v>10</v>
      </c>
      <c r="C32" s="190"/>
      <c r="D32" s="63">
        <v>0</v>
      </c>
      <c r="E32" s="44"/>
      <c r="F32" s="44">
        <v>0</v>
      </c>
      <c r="G32" s="44"/>
      <c r="H32" s="44">
        <v>0</v>
      </c>
      <c r="I32" s="44"/>
      <c r="J32" s="44">
        <v>-2894862408</v>
      </c>
      <c r="K32" s="44"/>
      <c r="L32" s="44">
        <v>0</v>
      </c>
      <c r="M32" s="44"/>
      <c r="N32" s="44">
        <v>0</v>
      </c>
      <c r="O32" s="44"/>
      <c r="P32" s="44">
        <v>0</v>
      </c>
      <c r="Q32" s="43"/>
      <c r="R32" s="116">
        <f>SUM(D32:J32,P32)</f>
        <v>-2894862408</v>
      </c>
    </row>
    <row r="33" spans="1:18" ht="21.75" customHeight="1" x14ac:dyDescent="0.7">
      <c r="A33" s="186" t="s">
        <v>190</v>
      </c>
      <c r="B33" s="181"/>
      <c r="C33" s="181"/>
      <c r="D33" s="115">
        <f>SUM(D31:D32)</f>
        <v>0</v>
      </c>
      <c r="E33" s="43"/>
      <c r="F33" s="115">
        <f>SUM(F31:F32)</f>
        <v>0</v>
      </c>
      <c r="G33" s="43"/>
      <c r="H33" s="115">
        <f>SUM(H31:H32)</f>
        <v>0</v>
      </c>
      <c r="I33" s="43"/>
      <c r="J33" s="115">
        <f>SUM(J31:J32)</f>
        <v>-2894862408</v>
      </c>
      <c r="K33" s="43"/>
      <c r="L33" s="115">
        <f>SUM(L31:L32)</f>
        <v>0</v>
      </c>
      <c r="M33" s="43"/>
      <c r="N33" s="115">
        <f>SUM(N31:N32)</f>
        <v>0</v>
      </c>
      <c r="O33" s="43"/>
      <c r="P33" s="115">
        <f>SUM(P31:P32)</f>
        <v>0</v>
      </c>
      <c r="Q33" s="43"/>
      <c r="R33" s="115">
        <f>SUM(R31:R32)</f>
        <v>-2894862408</v>
      </c>
    </row>
    <row r="34" spans="1:18" ht="9.75" customHeight="1" x14ac:dyDescent="0.7">
      <c r="A34" s="188"/>
      <c r="B34" s="181"/>
      <c r="C34" s="181"/>
      <c r="D34" s="55"/>
      <c r="E34" s="55"/>
      <c r="F34" s="55"/>
      <c r="G34" s="55"/>
      <c r="H34" s="55"/>
      <c r="I34" s="55"/>
      <c r="J34" s="55"/>
      <c r="K34" s="189"/>
      <c r="M34" s="189"/>
      <c r="N34" s="170"/>
      <c r="O34" s="170"/>
      <c r="P34" s="170"/>
      <c r="R34" s="55"/>
    </row>
    <row r="35" spans="1:18" ht="21.75" customHeight="1" x14ac:dyDescent="0.7">
      <c r="A35" s="188" t="s">
        <v>64</v>
      </c>
      <c r="B35" s="187"/>
      <c r="C35" s="187"/>
      <c r="D35" s="55"/>
      <c r="E35" s="55"/>
      <c r="F35" s="55"/>
      <c r="G35" s="55"/>
      <c r="H35" s="55"/>
      <c r="I35" s="55"/>
      <c r="J35" s="55"/>
      <c r="K35" s="78"/>
      <c r="M35" s="78"/>
      <c r="N35" s="170"/>
      <c r="O35" s="170"/>
      <c r="P35" s="170"/>
      <c r="R35" s="55"/>
    </row>
    <row r="36" spans="1:18" ht="21.75" customHeight="1" x14ac:dyDescent="0.7">
      <c r="A36" s="126" t="s">
        <v>193</v>
      </c>
      <c r="B36" s="187"/>
      <c r="C36" s="187"/>
      <c r="D36" s="57">
        <v>0</v>
      </c>
      <c r="E36" s="56"/>
      <c r="F36" s="57">
        <v>0</v>
      </c>
      <c r="G36" s="56"/>
      <c r="H36" s="57">
        <v>0</v>
      </c>
      <c r="I36" s="55"/>
      <c r="J36" s="60">
        <v>930006086</v>
      </c>
      <c r="K36" s="78"/>
      <c r="L36" s="57">
        <v>0</v>
      </c>
      <c r="M36" s="78"/>
      <c r="N36" s="57">
        <v>0</v>
      </c>
      <c r="O36" s="44"/>
      <c r="P36" s="44">
        <f t="shared" ref="P36:P37" si="1">SUM(L36:N36)</f>
        <v>0</v>
      </c>
      <c r="Q36" s="44"/>
      <c r="R36" s="63">
        <f t="shared" ref="R36:R37" si="2">SUM(D36:J36,P36)</f>
        <v>930006086</v>
      </c>
    </row>
    <row r="37" spans="1:18" ht="21.75" customHeight="1" x14ac:dyDescent="0.7">
      <c r="A37" s="126" t="s">
        <v>45</v>
      </c>
      <c r="B37" s="187"/>
      <c r="C37" s="187"/>
      <c r="D37" s="49">
        <v>0</v>
      </c>
      <c r="E37" s="56"/>
      <c r="F37" s="49">
        <v>0</v>
      </c>
      <c r="G37" s="56"/>
      <c r="H37" s="49">
        <v>0</v>
      </c>
      <c r="I37" s="55"/>
      <c r="J37" s="49">
        <v>0</v>
      </c>
      <c r="K37" s="78"/>
      <c r="L37" s="114">
        <v>202470</v>
      </c>
      <c r="M37" s="78"/>
      <c r="N37" s="44">
        <v>0</v>
      </c>
      <c r="O37" s="44"/>
      <c r="P37" s="44">
        <f t="shared" si="1"/>
        <v>202470</v>
      </c>
      <c r="Q37" s="44"/>
      <c r="R37" s="116">
        <f t="shared" si="2"/>
        <v>202470</v>
      </c>
    </row>
    <row r="38" spans="1:18" ht="21.75" customHeight="1" x14ac:dyDescent="0.7">
      <c r="A38" s="188" t="s">
        <v>125</v>
      </c>
      <c r="B38" s="97"/>
      <c r="C38" s="97"/>
      <c r="D38" s="115">
        <f>SUM(D36:D37)</f>
        <v>0</v>
      </c>
      <c r="E38" s="43"/>
      <c r="F38" s="115">
        <f>SUM(F36:F37)</f>
        <v>0</v>
      </c>
      <c r="G38" s="43"/>
      <c r="H38" s="115">
        <f>SUM(H36:H37)</f>
        <v>0</v>
      </c>
      <c r="I38" s="43"/>
      <c r="J38" s="115">
        <f>SUM(J36:J37)</f>
        <v>930006086</v>
      </c>
      <c r="K38" s="43"/>
      <c r="L38" s="115">
        <f>SUM(L36:L37)</f>
        <v>202470</v>
      </c>
      <c r="M38" s="43"/>
      <c r="N38" s="115">
        <f>SUM(N36:N37)</f>
        <v>0</v>
      </c>
      <c r="O38" s="43"/>
      <c r="P38" s="115">
        <f>SUM(P36:P37)</f>
        <v>202470</v>
      </c>
      <c r="Q38" s="43"/>
      <c r="R38" s="165">
        <f>SUM(R36:R37)</f>
        <v>930208556</v>
      </c>
    </row>
    <row r="39" spans="1:18" ht="9.75" customHeight="1" x14ac:dyDescent="0.7">
      <c r="A39" s="96"/>
      <c r="B39" s="187"/>
      <c r="C39" s="187"/>
      <c r="D39" s="56"/>
      <c r="E39" s="56"/>
      <c r="F39" s="56"/>
      <c r="G39" s="56"/>
      <c r="H39" s="56"/>
      <c r="I39" s="56"/>
      <c r="J39" s="94"/>
      <c r="K39" s="78"/>
      <c r="M39" s="78"/>
      <c r="N39" s="170"/>
      <c r="O39" s="170"/>
      <c r="P39" s="170"/>
      <c r="R39" s="56"/>
    </row>
    <row r="40" spans="1:18" ht="23.25" customHeight="1" thickBot="1" x14ac:dyDescent="0.75">
      <c r="A40" s="188" t="s">
        <v>254</v>
      </c>
      <c r="B40" s="187"/>
      <c r="C40" s="187"/>
      <c r="D40" s="95">
        <f>+D28+D33+D38</f>
        <v>6031000000</v>
      </c>
      <c r="E40" s="56"/>
      <c r="F40" s="95">
        <f>+F28+F33+F38</f>
        <v>66761460014</v>
      </c>
      <c r="G40" s="56"/>
      <c r="H40" s="95">
        <f>+H28+H33+H38</f>
        <v>632000000</v>
      </c>
      <c r="I40" s="56"/>
      <c r="J40" s="95">
        <f>+J28+J33+J38</f>
        <v>4807352425</v>
      </c>
      <c r="K40" s="47"/>
      <c r="L40" s="95">
        <f>+L28+L33+L38</f>
        <v>11829247</v>
      </c>
      <c r="M40" s="47"/>
      <c r="N40" s="95">
        <f>+N28+N33+N38</f>
        <v>-36536364</v>
      </c>
      <c r="O40" s="170"/>
      <c r="P40" s="95">
        <f>+P28+P33+P38</f>
        <v>-24707118</v>
      </c>
      <c r="R40" s="95">
        <f>+R28+R33+R38</f>
        <v>78207105321</v>
      </c>
    </row>
    <row r="41" spans="1:18" ht="22" thickTop="1" x14ac:dyDescent="0.65"/>
  </sheetData>
  <mergeCells count="5">
    <mergeCell ref="A3:F3"/>
    <mergeCell ref="H5:J5"/>
    <mergeCell ref="D4:R4"/>
    <mergeCell ref="D11:R11"/>
    <mergeCell ref="L5:P5"/>
  </mergeCells>
  <pageMargins left="0.8" right="0.8" top="0.48" bottom="0.5" header="0.5" footer="0.5"/>
  <pageSetup paperSize="9" scale="61" firstPageNumber="12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21"/>
  <sheetViews>
    <sheetView view="pageBreakPreview" zoomScaleNormal="85" zoomScaleSheetLayoutView="100" workbookViewId="0">
      <selection activeCell="A119" sqref="A119"/>
    </sheetView>
  </sheetViews>
  <sheetFormatPr defaultColWidth="9.09765625" defaultRowHeight="23.25" customHeight="1" x14ac:dyDescent="0.65"/>
  <cols>
    <col min="1" max="1" width="57.09765625" style="3" customWidth="1"/>
    <col min="2" max="2" width="17.3984375" style="10" customWidth="1"/>
    <col min="3" max="3" width="1.3984375" style="3" customWidth="1"/>
    <col min="4" max="4" width="18.3984375" style="10" customWidth="1"/>
    <col min="5" max="5" width="1.3984375" style="3" customWidth="1"/>
    <col min="6" max="6" width="17.3984375" style="3" customWidth="1"/>
    <col min="7" max="7" width="1.3984375" style="3" customWidth="1"/>
    <col min="8" max="8" width="18.3984375" style="3" customWidth="1"/>
    <col min="9" max="16384" width="9.09765625" style="3"/>
  </cols>
  <sheetData>
    <row r="1" spans="1:8" ht="23.65" customHeight="1" x14ac:dyDescent="0.7">
      <c r="A1" s="5" t="s">
        <v>140</v>
      </c>
    </row>
    <row r="2" spans="1:8" ht="22.15" customHeight="1" x14ac:dyDescent="0.7">
      <c r="A2" s="13" t="s">
        <v>67</v>
      </c>
    </row>
    <row r="3" spans="1:8" ht="22.15" customHeight="1" x14ac:dyDescent="0.7">
      <c r="B3" s="204" t="s">
        <v>94</v>
      </c>
      <c r="C3" s="204"/>
      <c r="D3" s="204"/>
      <c r="E3" s="58"/>
      <c r="F3" s="204" t="s">
        <v>100</v>
      </c>
      <c r="G3" s="204"/>
      <c r="H3" s="204"/>
    </row>
    <row r="4" spans="1:8" ht="22.15" customHeight="1" x14ac:dyDescent="0.7">
      <c r="B4" s="210" t="s">
        <v>242</v>
      </c>
      <c r="C4" s="211"/>
      <c r="D4" s="211"/>
      <c r="E4" s="58"/>
      <c r="F4" s="210" t="s">
        <v>242</v>
      </c>
      <c r="G4" s="211"/>
      <c r="H4" s="211"/>
    </row>
    <row r="5" spans="1:8" ht="19.149999999999999" customHeight="1" x14ac:dyDescent="0.7">
      <c r="B5" s="206" t="s">
        <v>241</v>
      </c>
      <c r="C5" s="206"/>
      <c r="D5" s="206"/>
      <c r="E5" s="58"/>
      <c r="F5" s="206" t="s">
        <v>241</v>
      </c>
      <c r="G5" s="206"/>
      <c r="H5" s="206"/>
    </row>
    <row r="6" spans="1:8" ht="21.5" x14ac:dyDescent="0.65">
      <c r="B6" s="2">
        <v>2566</v>
      </c>
      <c r="C6" s="2"/>
      <c r="D6" s="2">
        <v>2565</v>
      </c>
      <c r="E6" s="2"/>
      <c r="F6" s="2">
        <v>2566</v>
      </c>
      <c r="G6" s="2"/>
      <c r="H6" s="2">
        <v>2565</v>
      </c>
    </row>
    <row r="7" spans="1:8" ht="15" customHeight="1" x14ac:dyDescent="0.65">
      <c r="B7" s="205" t="s">
        <v>96</v>
      </c>
      <c r="C7" s="205"/>
      <c r="D7" s="205"/>
      <c r="E7" s="205"/>
      <c r="F7" s="205"/>
      <c r="G7" s="205"/>
      <c r="H7" s="205"/>
    </row>
    <row r="8" spans="1:8" ht="22.15" customHeight="1" x14ac:dyDescent="0.7">
      <c r="A8" s="14" t="s">
        <v>25</v>
      </c>
      <c r="B8" s="37"/>
      <c r="C8" s="31"/>
      <c r="D8" s="37"/>
      <c r="E8" s="31"/>
      <c r="F8" s="31"/>
      <c r="G8" s="31"/>
      <c r="H8" s="31"/>
    </row>
    <row r="9" spans="1:8" ht="22.15" customHeight="1" x14ac:dyDescent="0.65">
      <c r="A9" t="s">
        <v>280</v>
      </c>
      <c r="B9" s="28">
        <v>5256570295</v>
      </c>
      <c r="C9" s="16"/>
      <c r="D9" s="28">
        <v>4187773288</v>
      </c>
      <c r="E9" s="16"/>
      <c r="F9" s="28">
        <v>930006086</v>
      </c>
      <c r="G9" s="61"/>
      <c r="H9" s="28">
        <v>3419297962</v>
      </c>
    </row>
    <row r="10" spans="1:8" ht="22.15" customHeight="1" x14ac:dyDescent="0.65">
      <c r="A10" s="39" t="s">
        <v>290</v>
      </c>
      <c r="B10" s="203"/>
      <c r="C10" s="16"/>
      <c r="D10" s="28"/>
      <c r="E10" s="16"/>
      <c r="F10" s="28"/>
      <c r="G10" s="61"/>
      <c r="H10" s="28"/>
    </row>
    <row r="11" spans="1:8" ht="22.15" customHeight="1" x14ac:dyDescent="0.65">
      <c r="A11" t="s">
        <v>75</v>
      </c>
      <c r="B11" s="28">
        <v>1393438233</v>
      </c>
      <c r="C11" s="16"/>
      <c r="D11" s="28">
        <v>1113707715</v>
      </c>
      <c r="E11" s="16"/>
      <c r="F11" s="28">
        <v>-46156648</v>
      </c>
      <c r="G11" s="61"/>
      <c r="H11" s="28">
        <v>-7664162</v>
      </c>
    </row>
    <row r="12" spans="1:8" ht="22.15" customHeight="1" x14ac:dyDescent="0.65">
      <c r="A12" s="26" t="s">
        <v>40</v>
      </c>
      <c r="B12" s="91">
        <f>-'SOCI (6-9)'!D107</f>
        <v>3363298477</v>
      </c>
      <c r="C12" s="16"/>
      <c r="D12" s="28">
        <v>2471792463</v>
      </c>
      <c r="E12" s="16"/>
      <c r="F12" s="28">
        <v>1593781819</v>
      </c>
      <c r="G12" s="61"/>
      <c r="H12" s="28">
        <v>747644944</v>
      </c>
    </row>
    <row r="13" spans="1:8" ht="22.15" customHeight="1" x14ac:dyDescent="0.65">
      <c r="A13" t="s">
        <v>89</v>
      </c>
      <c r="B13" s="134">
        <v>13126007835</v>
      </c>
      <c r="C13" s="16"/>
      <c r="D13" s="28">
        <v>12778120277</v>
      </c>
      <c r="E13" s="16"/>
      <c r="F13" s="28">
        <v>29836810</v>
      </c>
      <c r="G13" s="61"/>
      <c r="H13" s="28">
        <v>22145255</v>
      </c>
    </row>
    <row r="14" spans="1:8" ht="22.15" customHeight="1" x14ac:dyDescent="0.65">
      <c r="A14" s="26" t="s">
        <v>256</v>
      </c>
      <c r="B14" s="28">
        <v>62526444</v>
      </c>
      <c r="C14" s="28"/>
      <c r="D14" s="28">
        <v>10646394</v>
      </c>
      <c r="E14" s="16"/>
      <c r="F14" s="89">
        <v>5450711</v>
      </c>
      <c r="G14" s="90"/>
      <c r="H14" s="89">
        <v>16802</v>
      </c>
    </row>
    <row r="15" spans="1:8" ht="22.15" customHeight="1" x14ac:dyDescent="0.65">
      <c r="A15" t="s">
        <v>221</v>
      </c>
      <c r="B15" s="28">
        <v>-118348256</v>
      </c>
      <c r="C15" s="28"/>
      <c r="D15" s="28">
        <v>-326406140</v>
      </c>
      <c r="E15" s="16"/>
      <c r="F15" s="40">
        <v>0</v>
      </c>
      <c r="G15" s="61"/>
      <c r="H15" s="28">
        <v>0</v>
      </c>
    </row>
    <row r="16" spans="1:8" ht="22.15" customHeight="1" x14ac:dyDescent="0.65">
      <c r="A16" s="26" t="s">
        <v>279</v>
      </c>
      <c r="B16" s="28">
        <v>237577335</v>
      </c>
      <c r="C16" s="16"/>
      <c r="D16" s="28">
        <v>492363486</v>
      </c>
      <c r="E16" s="16"/>
      <c r="F16" s="28">
        <v>486692405</v>
      </c>
      <c r="G16" s="61"/>
      <c r="H16" s="28">
        <v>212136558</v>
      </c>
    </row>
    <row r="17" spans="1:8" ht="22.15" customHeight="1" x14ac:dyDescent="0.65">
      <c r="A17" s="26" t="s">
        <v>255</v>
      </c>
      <c r="B17" s="28">
        <v>143351123</v>
      </c>
      <c r="C17" s="16"/>
      <c r="D17" s="28">
        <v>10809856</v>
      </c>
      <c r="E17" s="16"/>
      <c r="F17" s="28">
        <v>198929208</v>
      </c>
      <c r="G17" s="61"/>
      <c r="H17" s="28">
        <v>27795285</v>
      </c>
    </row>
    <row r="18" spans="1:8" ht="22.15" customHeight="1" x14ac:dyDescent="0.65">
      <c r="A18" s="26" t="s">
        <v>204</v>
      </c>
      <c r="B18" s="28"/>
      <c r="C18" s="16"/>
      <c r="D18" s="28"/>
      <c r="E18" s="16"/>
      <c r="F18" s="28"/>
      <c r="G18" s="61"/>
      <c r="H18" s="28"/>
    </row>
    <row r="19" spans="1:8" ht="22.15" customHeight="1" x14ac:dyDescent="0.65">
      <c r="A19" s="26" t="s">
        <v>160</v>
      </c>
      <c r="B19" s="134">
        <f>-'SOCI (6-9)'!D108</f>
        <v>-904491794</v>
      </c>
      <c r="C19" s="16"/>
      <c r="D19" s="28">
        <v>-510670259</v>
      </c>
      <c r="E19" s="16"/>
      <c r="F19" s="28">
        <v>0</v>
      </c>
      <c r="G19" s="90"/>
      <c r="H19" s="28">
        <v>0</v>
      </c>
    </row>
    <row r="20" spans="1:8" ht="22.15" customHeight="1" x14ac:dyDescent="0.65">
      <c r="A20" s="26" t="s">
        <v>132</v>
      </c>
      <c r="B20" s="28">
        <v>827615818</v>
      </c>
      <c r="C20" s="28"/>
      <c r="D20" s="28">
        <v>157200960</v>
      </c>
      <c r="E20" s="16"/>
      <c r="F20" s="28">
        <v>0</v>
      </c>
      <c r="G20" s="61"/>
      <c r="H20" s="28">
        <v>0</v>
      </c>
    </row>
    <row r="21" spans="1:8" ht="22.15" customHeight="1" x14ac:dyDescent="0.65">
      <c r="A21" s="26" t="s">
        <v>184</v>
      </c>
      <c r="B21" s="167"/>
      <c r="C21" s="16"/>
      <c r="D21" s="28"/>
      <c r="E21" s="16"/>
      <c r="G21" s="61"/>
    </row>
    <row r="22" spans="1:8" ht="22.15" customHeight="1" x14ac:dyDescent="0.65">
      <c r="A22" s="26" t="s">
        <v>292</v>
      </c>
      <c r="B22" s="167"/>
      <c r="C22" s="16"/>
      <c r="D22" s="28"/>
      <c r="E22" s="16"/>
      <c r="F22" s="89"/>
      <c r="G22" s="89"/>
      <c r="H22" s="89"/>
    </row>
    <row r="23" spans="1:8" ht="22.15" customHeight="1" x14ac:dyDescent="0.65">
      <c r="A23" s="26" t="s">
        <v>293</v>
      </c>
      <c r="B23" s="167">
        <v>89373329</v>
      </c>
      <c r="C23" s="16"/>
      <c r="D23" s="28">
        <v>-15161150</v>
      </c>
      <c r="E23" s="16"/>
      <c r="F23" s="89">
        <v>-7661426</v>
      </c>
      <c r="G23" s="89"/>
      <c r="H23" s="89">
        <v>4636949</v>
      </c>
    </row>
    <row r="24" spans="1:8" ht="22.15" customHeight="1" x14ac:dyDescent="0.65">
      <c r="A24" s="26" t="s">
        <v>218</v>
      </c>
      <c r="B24" s="40">
        <v>0</v>
      </c>
      <c r="C24" s="28"/>
      <c r="D24" s="28">
        <v>0</v>
      </c>
      <c r="E24" s="16"/>
      <c r="F24" s="89">
        <v>0</v>
      </c>
      <c r="G24" s="89"/>
      <c r="H24" s="89">
        <v>589</v>
      </c>
    </row>
    <row r="25" spans="1:8" ht="22.15" customHeight="1" x14ac:dyDescent="0.65">
      <c r="A25" s="26" t="s">
        <v>291</v>
      </c>
      <c r="B25" s="28">
        <v>0</v>
      </c>
      <c r="C25" s="28"/>
      <c r="D25" s="28">
        <v>-438702</v>
      </c>
      <c r="E25" s="16"/>
      <c r="F25" s="91">
        <v>0</v>
      </c>
      <c r="G25" s="61"/>
      <c r="H25" s="91">
        <v>0</v>
      </c>
    </row>
    <row r="26" spans="1:8" ht="22.15" customHeight="1" x14ac:dyDescent="0.65">
      <c r="A26" s="26" t="s">
        <v>126</v>
      </c>
      <c r="B26" s="28">
        <v>-238983337</v>
      </c>
      <c r="C26" s="28"/>
      <c r="D26" s="28">
        <v>-287624740</v>
      </c>
      <c r="E26" s="16"/>
      <c r="F26" s="91">
        <v>0</v>
      </c>
      <c r="G26" s="61"/>
      <c r="H26" s="91">
        <v>0</v>
      </c>
    </row>
    <row r="27" spans="1:8" ht="22.15" customHeight="1" x14ac:dyDescent="0.65">
      <c r="A27" t="s">
        <v>93</v>
      </c>
      <c r="B27" s="28">
        <v>194176731</v>
      </c>
      <c r="C27" s="28"/>
      <c r="D27" s="28">
        <v>163145384</v>
      </c>
      <c r="E27" s="16"/>
      <c r="F27" s="28">
        <v>13669022</v>
      </c>
      <c r="G27" s="61"/>
      <c r="H27" s="28">
        <v>7627807</v>
      </c>
    </row>
    <row r="28" spans="1:8" ht="22.15" customHeight="1" x14ac:dyDescent="0.65">
      <c r="A28" s="26" t="s">
        <v>161</v>
      </c>
      <c r="B28" s="28">
        <v>-5307428</v>
      </c>
      <c r="C28" s="28"/>
      <c r="D28" s="28">
        <v>-3576157</v>
      </c>
      <c r="E28" s="16"/>
      <c r="F28" s="91">
        <v>-1579374206</v>
      </c>
      <c r="G28" s="61"/>
      <c r="H28" s="91">
        <v>-3668956076</v>
      </c>
    </row>
    <row r="29" spans="1:8" ht="22.15" customHeight="1" x14ac:dyDescent="0.65">
      <c r="A29" t="s">
        <v>80</v>
      </c>
      <c r="B29" s="92">
        <v>-202290629</v>
      </c>
      <c r="C29" s="28"/>
      <c r="D29" s="92">
        <v>-155383033</v>
      </c>
      <c r="E29" s="16"/>
      <c r="F29" s="116">
        <v>-754337948</v>
      </c>
      <c r="G29" s="61"/>
      <c r="H29" s="116">
        <v>-365345123</v>
      </c>
    </row>
    <row r="30" spans="1:8" ht="20.149999999999999" customHeight="1" x14ac:dyDescent="0.65">
      <c r="B30" s="28">
        <f>SUM(B9:B29)</f>
        <v>23224514176</v>
      </c>
      <c r="C30" s="19"/>
      <c r="D30" s="28">
        <f>SUM(D9:D29)</f>
        <v>20086299642</v>
      </c>
      <c r="E30" s="19"/>
      <c r="F30" s="28">
        <f>SUM(F9:F29)</f>
        <v>870835833</v>
      </c>
      <c r="G30" s="63"/>
      <c r="H30" s="28">
        <f>SUM(H9:H29)</f>
        <v>399336790</v>
      </c>
    </row>
    <row r="31" spans="1:8" ht="22.15" customHeight="1" x14ac:dyDescent="0.65">
      <c r="A31" s="18" t="s">
        <v>62</v>
      </c>
      <c r="B31" s="134"/>
      <c r="C31" s="16"/>
      <c r="D31" s="19"/>
      <c r="E31" s="16"/>
      <c r="F31" s="28"/>
      <c r="G31" s="61"/>
      <c r="H31" s="28"/>
    </row>
    <row r="32" spans="1:8" ht="22.15" customHeight="1" x14ac:dyDescent="0.65">
      <c r="A32" s="3" t="s">
        <v>26</v>
      </c>
      <c r="B32" s="28">
        <v>468399727</v>
      </c>
      <c r="C32" s="28"/>
      <c r="D32" s="28">
        <v>142753136</v>
      </c>
      <c r="E32" s="16"/>
      <c r="F32" s="28">
        <v>107978319</v>
      </c>
      <c r="G32" s="61"/>
      <c r="H32" s="28">
        <v>-244667251</v>
      </c>
    </row>
    <row r="33" spans="1:8" ht="22.15" customHeight="1" x14ac:dyDescent="0.65">
      <c r="A33" t="s">
        <v>142</v>
      </c>
      <c r="B33" s="28">
        <v>-293541739</v>
      </c>
      <c r="C33" s="28"/>
      <c r="D33" s="28">
        <v>162476174</v>
      </c>
      <c r="E33" s="16"/>
      <c r="F33" s="28">
        <v>-47063335</v>
      </c>
      <c r="G33" s="61"/>
      <c r="H33" s="28">
        <v>75218402</v>
      </c>
    </row>
    <row r="34" spans="1:8" ht="22.15" customHeight="1" x14ac:dyDescent="0.65">
      <c r="A34" t="s">
        <v>4</v>
      </c>
      <c r="B34" s="28">
        <v>-3035462181</v>
      </c>
      <c r="C34" s="28"/>
      <c r="D34" s="28">
        <v>-5027616776</v>
      </c>
      <c r="E34" s="16"/>
      <c r="F34" s="28">
        <v>0</v>
      </c>
      <c r="G34" s="61"/>
      <c r="H34" s="28">
        <v>0</v>
      </c>
    </row>
    <row r="35" spans="1:8" ht="22.15" customHeight="1" x14ac:dyDescent="0.65">
      <c r="A35" t="s">
        <v>144</v>
      </c>
      <c r="B35" s="28">
        <v>-29372319</v>
      </c>
      <c r="C35" s="28"/>
      <c r="D35" s="28">
        <v>-30264982</v>
      </c>
      <c r="E35" s="16"/>
      <c r="F35" s="28">
        <v>0</v>
      </c>
      <c r="G35" s="61"/>
      <c r="H35" s="28">
        <v>0</v>
      </c>
    </row>
    <row r="36" spans="1:8" ht="22.15" customHeight="1" x14ac:dyDescent="0.65">
      <c r="A36" t="s">
        <v>5</v>
      </c>
      <c r="B36" s="28">
        <v>108289910</v>
      </c>
      <c r="C36" s="28"/>
      <c r="D36" s="28">
        <v>-98615079</v>
      </c>
      <c r="E36" s="16"/>
      <c r="F36" s="28">
        <v>0</v>
      </c>
      <c r="G36" s="61"/>
      <c r="H36" s="28">
        <v>0</v>
      </c>
    </row>
    <row r="37" spans="1:8" ht="22.15" customHeight="1" x14ac:dyDescent="0.65">
      <c r="A37" t="s">
        <v>9</v>
      </c>
      <c r="B37" s="28">
        <v>11344836</v>
      </c>
      <c r="C37" s="28"/>
      <c r="D37" s="28">
        <v>-109735149</v>
      </c>
      <c r="E37" s="16"/>
      <c r="F37" s="28">
        <v>-2959509</v>
      </c>
      <c r="G37" s="61"/>
      <c r="H37" s="28">
        <v>40399705</v>
      </c>
    </row>
    <row r="38" spans="1:8" ht="22.15" customHeight="1" x14ac:dyDescent="0.65">
      <c r="A38" s="3" t="s">
        <v>13</v>
      </c>
      <c r="B38" s="28">
        <v>-3807687394</v>
      </c>
      <c r="C38" s="28"/>
      <c r="D38" s="28">
        <v>-1646065706</v>
      </c>
      <c r="E38" s="16"/>
      <c r="F38" s="28">
        <v>0</v>
      </c>
      <c r="G38" s="61"/>
      <c r="H38" s="28">
        <v>0</v>
      </c>
    </row>
    <row r="39" spans="1:8" ht="22.15" customHeight="1" x14ac:dyDescent="0.65">
      <c r="A39" t="s">
        <v>147</v>
      </c>
      <c r="B39" s="28">
        <v>-699883198</v>
      </c>
      <c r="C39" s="28"/>
      <c r="D39" s="28">
        <v>875653124</v>
      </c>
      <c r="E39" s="16"/>
      <c r="F39" s="28">
        <v>-119695573</v>
      </c>
      <c r="G39" s="61"/>
      <c r="H39" s="28">
        <v>-32194612</v>
      </c>
    </row>
    <row r="40" spans="1:8" ht="22.15" customHeight="1" x14ac:dyDescent="0.65">
      <c r="A40" s="26" t="s">
        <v>93</v>
      </c>
      <c r="B40" s="28">
        <v>-163255992</v>
      </c>
      <c r="C40" s="28"/>
      <c r="D40" s="28">
        <v>-91681975</v>
      </c>
      <c r="E40" s="16"/>
      <c r="F40" s="28">
        <v>0</v>
      </c>
      <c r="G40" s="61"/>
      <c r="H40" s="28">
        <v>-296655</v>
      </c>
    </row>
    <row r="41" spans="1:8" ht="22.15" customHeight="1" x14ac:dyDescent="0.65">
      <c r="A41" t="s">
        <v>97</v>
      </c>
      <c r="B41" s="134">
        <v>137055524</v>
      </c>
      <c r="C41" s="16"/>
      <c r="D41" s="28">
        <v>177683210</v>
      </c>
      <c r="E41" s="16"/>
      <c r="F41" s="28">
        <v>0</v>
      </c>
      <c r="G41" s="61"/>
      <c r="H41" s="28">
        <v>0</v>
      </c>
    </row>
    <row r="42" spans="1:8" ht="22.15" customHeight="1" x14ac:dyDescent="0.65">
      <c r="A42" t="s">
        <v>17</v>
      </c>
      <c r="B42" s="92">
        <v>90210025</v>
      </c>
      <c r="C42" s="16"/>
      <c r="D42" s="92">
        <v>-197155774</v>
      </c>
      <c r="E42" s="16"/>
      <c r="F42" s="92">
        <v>6786213</v>
      </c>
      <c r="G42" s="61"/>
      <c r="H42" s="92">
        <v>97464</v>
      </c>
    </row>
    <row r="43" spans="1:8" ht="22.15" customHeight="1" x14ac:dyDescent="0.65">
      <c r="A43" s="26" t="s">
        <v>277</v>
      </c>
      <c r="B43" s="91">
        <f>SUM(B30:B42)</f>
        <v>16010611375</v>
      </c>
      <c r="C43" s="19"/>
      <c r="D43" s="28">
        <f>SUM(D30:D42)</f>
        <v>14243729845</v>
      </c>
      <c r="E43" s="19"/>
      <c r="F43" s="91">
        <f>SUM(F30:F42)</f>
        <v>815881948</v>
      </c>
      <c r="G43" s="63"/>
      <c r="H43" s="28">
        <f>SUM(H30:H42)</f>
        <v>237893843</v>
      </c>
    </row>
    <row r="44" spans="1:8" ht="22.15" customHeight="1" x14ac:dyDescent="0.65">
      <c r="A44" t="s">
        <v>257</v>
      </c>
      <c r="B44" s="92">
        <v>-1760332383</v>
      </c>
      <c r="C44" s="16"/>
      <c r="D44" s="92">
        <v>-1017292653</v>
      </c>
      <c r="E44" s="16"/>
      <c r="F44" s="92">
        <v>-67920071</v>
      </c>
      <c r="G44" s="61"/>
      <c r="H44" s="92">
        <v>-51119517</v>
      </c>
    </row>
    <row r="45" spans="1:8" ht="22.15" customHeight="1" x14ac:dyDescent="0.7">
      <c r="A45" s="12" t="s">
        <v>294</v>
      </c>
      <c r="B45" s="29">
        <f>B43+B44</f>
        <v>14250278992</v>
      </c>
      <c r="C45" s="15"/>
      <c r="D45" s="29">
        <f>D43+D44</f>
        <v>13226437192</v>
      </c>
      <c r="E45" s="15"/>
      <c r="F45" s="115">
        <f>F43+F44</f>
        <v>747961877</v>
      </c>
      <c r="G45" s="15"/>
      <c r="H45" s="29">
        <f>H43+H44</f>
        <v>186774326</v>
      </c>
    </row>
    <row r="46" spans="1:8" ht="22.15" customHeight="1" x14ac:dyDescent="0.7">
      <c r="A46" s="52"/>
      <c r="B46" s="15"/>
      <c r="C46" s="1"/>
      <c r="D46" s="15"/>
      <c r="E46" s="1"/>
      <c r="F46" s="1"/>
      <c r="G46" s="1"/>
      <c r="H46" s="1"/>
    </row>
    <row r="47" spans="1:8" ht="22.15" customHeight="1" x14ac:dyDescent="0.7">
      <c r="A47" s="52"/>
      <c r="B47" s="15"/>
      <c r="C47" s="1"/>
      <c r="D47" s="15"/>
      <c r="E47" s="1"/>
      <c r="F47" s="1"/>
      <c r="G47" s="1"/>
      <c r="H47" s="1"/>
    </row>
    <row r="48" spans="1:8" ht="23.65" customHeight="1" x14ac:dyDescent="0.7">
      <c r="A48" s="5" t="s">
        <v>140</v>
      </c>
      <c r="B48" s="41"/>
      <c r="C48"/>
      <c r="D48" s="41"/>
      <c r="E48"/>
      <c r="F48"/>
      <c r="G48"/>
      <c r="H48"/>
    </row>
    <row r="49" spans="1:8" ht="22.15" customHeight="1" x14ac:dyDescent="0.7">
      <c r="A49" s="13" t="str">
        <f>A2</f>
        <v>งบกระแสเงินสด (ไม่ได้ตรวจสอบ)</v>
      </c>
      <c r="B49" s="41"/>
      <c r="C49"/>
      <c r="D49" s="41"/>
      <c r="E49"/>
      <c r="F49"/>
      <c r="G49"/>
      <c r="H49"/>
    </row>
    <row r="50" spans="1:8" ht="16.149999999999999" customHeight="1" x14ac:dyDescent="0.7">
      <c r="A50" s="13"/>
      <c r="B50" s="41"/>
      <c r="C50"/>
      <c r="D50" s="41"/>
      <c r="E50"/>
      <c r="F50"/>
      <c r="G50"/>
      <c r="H50"/>
    </row>
    <row r="51" spans="1:8" ht="22.15" customHeight="1" x14ac:dyDescent="0.7">
      <c r="B51" s="204" t="s">
        <v>101</v>
      </c>
      <c r="C51" s="204"/>
      <c r="D51" s="204"/>
      <c r="E51" s="58"/>
      <c r="F51" s="204" t="s">
        <v>100</v>
      </c>
      <c r="G51" s="204"/>
      <c r="H51" s="204"/>
    </row>
    <row r="52" spans="1:8" ht="21.75" customHeight="1" x14ac:dyDescent="0.7">
      <c r="B52" s="210" t="s">
        <v>242</v>
      </c>
      <c r="C52" s="211"/>
      <c r="D52" s="211"/>
      <c r="E52" s="58"/>
      <c r="F52" s="210" t="s">
        <v>242</v>
      </c>
      <c r="G52" s="211"/>
      <c r="H52" s="211"/>
    </row>
    <row r="53" spans="1:8" ht="22" x14ac:dyDescent="0.7">
      <c r="B53" s="206" t="s">
        <v>241</v>
      </c>
      <c r="C53" s="206"/>
      <c r="D53" s="206"/>
      <c r="E53" s="58"/>
      <c r="F53" s="206" t="s">
        <v>241</v>
      </c>
      <c r="G53" s="206"/>
      <c r="H53" s="206"/>
    </row>
    <row r="54" spans="1:8" ht="22.15" customHeight="1" x14ac:dyDescent="0.65">
      <c r="B54" s="2">
        <v>2566</v>
      </c>
      <c r="C54" s="2"/>
      <c r="D54" s="2">
        <v>2565</v>
      </c>
      <c r="E54" s="2"/>
      <c r="F54" s="2">
        <v>2566</v>
      </c>
      <c r="G54" s="2"/>
      <c r="H54" s="2">
        <v>2565</v>
      </c>
    </row>
    <row r="55" spans="1:8" ht="22.15" customHeight="1" x14ac:dyDescent="0.65">
      <c r="A55"/>
      <c r="B55" s="205" t="s">
        <v>96</v>
      </c>
      <c r="C55" s="205"/>
      <c r="D55" s="205"/>
      <c r="E55" s="205"/>
      <c r="F55" s="205"/>
      <c r="G55" s="205"/>
      <c r="H55" s="205"/>
    </row>
    <row r="56" spans="1:8" ht="22.15" customHeight="1" x14ac:dyDescent="0.7">
      <c r="A56" s="14" t="s">
        <v>27</v>
      </c>
      <c r="B56" s="37"/>
      <c r="C56" s="31"/>
      <c r="D56" s="37"/>
      <c r="E56" s="31"/>
      <c r="F56" s="31"/>
      <c r="G56" s="31"/>
      <c r="H56" s="31"/>
    </row>
    <row r="57" spans="1:8" ht="22.15" customHeight="1" x14ac:dyDescent="0.65">
      <c r="A57" t="s">
        <v>269</v>
      </c>
      <c r="B57" s="91">
        <v>39149780</v>
      </c>
      <c r="C57" s="31"/>
      <c r="D57" s="91">
        <v>0</v>
      </c>
      <c r="E57" s="31"/>
      <c r="F57" s="91">
        <v>0</v>
      </c>
      <c r="G57" s="31"/>
      <c r="H57" s="91">
        <v>0</v>
      </c>
    </row>
    <row r="58" spans="1:8" ht="22.15" customHeight="1" x14ac:dyDescent="0.65">
      <c r="A58" t="s">
        <v>79</v>
      </c>
      <c r="B58" s="91">
        <v>0</v>
      </c>
      <c r="C58" s="91"/>
      <c r="D58" s="91">
        <v>-187214055</v>
      </c>
      <c r="E58" s="16"/>
      <c r="F58" s="91">
        <v>0</v>
      </c>
      <c r="G58" s="61"/>
      <c r="H58" s="42">
        <v>0</v>
      </c>
    </row>
    <row r="59" spans="1:8" ht="22.15" customHeight="1" x14ac:dyDescent="0.65">
      <c r="A59" t="s">
        <v>185</v>
      </c>
      <c r="B59" s="91">
        <v>0</v>
      </c>
      <c r="C59" s="91"/>
      <c r="D59" s="91">
        <v>0</v>
      </c>
      <c r="E59" s="16"/>
      <c r="F59" s="42">
        <v>0</v>
      </c>
      <c r="G59" s="61"/>
      <c r="H59" s="42">
        <v>-7479899955</v>
      </c>
    </row>
    <row r="60" spans="1:8" ht="22.15" customHeight="1" x14ac:dyDescent="0.65">
      <c r="A60" t="s">
        <v>258</v>
      </c>
      <c r="B60" s="91">
        <v>0</v>
      </c>
      <c r="C60" s="91"/>
      <c r="D60" s="91">
        <v>-45000000</v>
      </c>
      <c r="E60" s="16"/>
      <c r="F60" s="61">
        <v>0</v>
      </c>
      <c r="G60" s="61"/>
      <c r="H60" s="61">
        <v>0</v>
      </c>
    </row>
    <row r="61" spans="1:8" ht="22.15" customHeight="1" x14ac:dyDescent="0.65">
      <c r="A61" t="s">
        <v>259</v>
      </c>
      <c r="B61" s="91">
        <v>-80000000</v>
      </c>
      <c r="C61" s="91"/>
      <c r="D61" s="91">
        <v>-40000000</v>
      </c>
      <c r="E61" s="194"/>
      <c r="F61" s="61">
        <v>0</v>
      </c>
      <c r="G61" s="61"/>
      <c r="H61" s="61">
        <v>0</v>
      </c>
    </row>
    <row r="62" spans="1:8" ht="22.15" customHeight="1" x14ac:dyDescent="0.65">
      <c r="A62" t="s">
        <v>217</v>
      </c>
      <c r="B62" s="91">
        <v>0</v>
      </c>
      <c r="C62" s="91"/>
      <c r="D62" s="91">
        <v>0</v>
      </c>
      <c r="E62" s="194"/>
      <c r="F62" s="61">
        <v>0</v>
      </c>
      <c r="G62" s="61"/>
      <c r="H62" s="61">
        <v>209</v>
      </c>
    </row>
    <row r="63" spans="1:8" ht="22.15" customHeight="1" x14ac:dyDescent="0.65">
      <c r="A63" t="s">
        <v>209</v>
      </c>
      <c r="B63" s="91">
        <v>0</v>
      </c>
      <c r="C63" s="91"/>
      <c r="D63" s="91">
        <v>438702</v>
      </c>
      <c r="E63" s="194"/>
      <c r="F63" s="91">
        <v>0</v>
      </c>
      <c r="G63" s="61"/>
      <c r="H63" s="91">
        <v>0</v>
      </c>
    </row>
    <row r="64" spans="1:8" ht="24" customHeight="1" x14ac:dyDescent="0.65">
      <c r="A64" t="s">
        <v>162</v>
      </c>
      <c r="B64" s="91">
        <v>5676830450</v>
      </c>
      <c r="C64" s="91"/>
      <c r="D64" s="91">
        <v>6919390555</v>
      </c>
      <c r="E64" s="194"/>
      <c r="F64" s="91">
        <v>0</v>
      </c>
      <c r="G64" s="61"/>
      <c r="H64" s="91">
        <v>0</v>
      </c>
    </row>
    <row r="65" spans="1:8" ht="24" customHeight="1" x14ac:dyDescent="0.65">
      <c r="A65" t="s">
        <v>168</v>
      </c>
      <c r="B65" s="91">
        <v>-5855539846</v>
      </c>
      <c r="C65" s="91"/>
      <c r="D65" s="91">
        <v>-5961579770</v>
      </c>
      <c r="E65" s="194"/>
      <c r="F65" s="61">
        <v>0</v>
      </c>
      <c r="G65" s="61"/>
      <c r="H65" s="61">
        <v>0</v>
      </c>
    </row>
    <row r="66" spans="1:8" ht="22.15" customHeight="1" x14ac:dyDescent="0.65">
      <c r="A66" t="s">
        <v>260</v>
      </c>
      <c r="B66" s="91">
        <v>120395509</v>
      </c>
      <c r="C66" s="91"/>
      <c r="D66" s="91">
        <v>88268678</v>
      </c>
      <c r="E66" s="194"/>
      <c r="F66" s="91">
        <v>4852010</v>
      </c>
      <c r="G66" s="61"/>
      <c r="H66" s="91">
        <v>30599</v>
      </c>
    </row>
    <row r="67" spans="1:8" ht="22.15" customHeight="1" x14ac:dyDescent="0.65">
      <c r="A67" t="s">
        <v>83</v>
      </c>
      <c r="B67" s="91">
        <v>-10632487362</v>
      </c>
      <c r="C67" s="91"/>
      <c r="D67" s="91">
        <v>-10579282971</v>
      </c>
      <c r="E67" s="194"/>
      <c r="F67" s="91">
        <v>-10313734</v>
      </c>
      <c r="G67" s="61"/>
      <c r="H67" s="91">
        <v>-4621460</v>
      </c>
    </row>
    <row r="68" spans="1:8" ht="22.5" customHeight="1" x14ac:dyDescent="0.65">
      <c r="A68" t="s">
        <v>90</v>
      </c>
      <c r="B68" s="91">
        <v>-13398311</v>
      </c>
      <c r="C68" s="91"/>
      <c r="D68" s="91">
        <v>-255205137</v>
      </c>
      <c r="E68" s="194"/>
      <c r="F68" s="91">
        <v>0</v>
      </c>
      <c r="G68" s="61"/>
      <c r="H68" s="91">
        <v>0</v>
      </c>
    </row>
    <row r="69" spans="1:8" ht="22.5" customHeight="1" x14ac:dyDescent="0.65">
      <c r="A69" t="s">
        <v>163</v>
      </c>
      <c r="B69" s="91">
        <v>16106005</v>
      </c>
      <c r="C69" s="91"/>
      <c r="D69" s="91">
        <v>371005</v>
      </c>
      <c r="E69" s="195"/>
      <c r="F69" s="91">
        <v>100892</v>
      </c>
      <c r="G69" s="61"/>
      <c r="H69" s="91">
        <v>0</v>
      </c>
    </row>
    <row r="70" spans="1:8" ht="22.15" customHeight="1" x14ac:dyDescent="0.65">
      <c r="A70" t="s">
        <v>164</v>
      </c>
      <c r="B70" s="91">
        <v>-856808800</v>
      </c>
      <c r="C70" s="91"/>
      <c r="D70" s="91">
        <v>-299091089</v>
      </c>
      <c r="E70" s="194"/>
      <c r="F70" s="28">
        <v>-36226838</v>
      </c>
      <c r="G70" s="61"/>
      <c r="H70" s="28">
        <v>-54977028</v>
      </c>
    </row>
    <row r="71" spans="1:8" ht="22.15" customHeight="1" x14ac:dyDescent="0.65">
      <c r="A71" t="s">
        <v>210</v>
      </c>
      <c r="B71" s="91">
        <v>0</v>
      </c>
      <c r="C71" s="91"/>
      <c r="D71" s="91">
        <v>-121855200</v>
      </c>
      <c r="E71" s="194"/>
      <c r="F71" s="61">
        <v>0</v>
      </c>
      <c r="G71" s="61"/>
      <c r="H71" s="61">
        <v>0</v>
      </c>
    </row>
    <row r="72" spans="1:8" ht="22.15" customHeight="1" x14ac:dyDescent="0.65">
      <c r="A72" t="s">
        <v>199</v>
      </c>
      <c r="B72" s="91">
        <v>0</v>
      </c>
      <c r="C72" s="91"/>
      <c r="D72" s="91">
        <v>80000000</v>
      </c>
      <c r="E72" s="194"/>
      <c r="F72" s="91">
        <v>40880423641</v>
      </c>
      <c r="G72" s="61"/>
      <c r="H72" s="91">
        <v>43279930521</v>
      </c>
    </row>
    <row r="73" spans="1:8" ht="22.15" customHeight="1" x14ac:dyDescent="0.65">
      <c r="A73" t="s">
        <v>200</v>
      </c>
      <c r="B73" s="91">
        <v>0</v>
      </c>
      <c r="C73" s="91"/>
      <c r="D73" s="91">
        <v>0</v>
      </c>
      <c r="E73" s="194"/>
      <c r="F73" s="91">
        <v>-47235989714</v>
      </c>
      <c r="G73" s="61"/>
      <c r="H73" s="91">
        <v>-50379422189</v>
      </c>
    </row>
    <row r="74" spans="1:8" ht="22.15" customHeight="1" x14ac:dyDescent="0.65">
      <c r="A74" t="s">
        <v>205</v>
      </c>
      <c r="B74" s="91">
        <v>0</v>
      </c>
      <c r="C74" s="91"/>
      <c r="D74" s="91">
        <v>166666</v>
      </c>
      <c r="E74" s="194"/>
      <c r="F74" s="91">
        <v>0</v>
      </c>
      <c r="G74" s="61"/>
      <c r="H74" s="91">
        <v>0</v>
      </c>
    </row>
    <row r="75" spans="1:8" ht="22.15" customHeight="1" x14ac:dyDescent="0.65">
      <c r="A75" t="s">
        <v>119</v>
      </c>
      <c r="B75" s="91">
        <v>0</v>
      </c>
      <c r="C75" s="91"/>
      <c r="D75" s="91">
        <v>-2000000</v>
      </c>
      <c r="E75" s="194"/>
      <c r="F75" s="91">
        <v>0</v>
      </c>
      <c r="G75" s="61"/>
      <c r="H75" s="91">
        <v>0</v>
      </c>
    </row>
    <row r="76" spans="1:8" ht="22.15" customHeight="1" x14ac:dyDescent="0.65">
      <c r="A76" t="s">
        <v>81</v>
      </c>
      <c r="B76" s="91">
        <v>476915188</v>
      </c>
      <c r="C76" s="91"/>
      <c r="D76" s="91">
        <v>172621464</v>
      </c>
      <c r="E76" s="194"/>
      <c r="F76" s="61">
        <v>3164305119</v>
      </c>
      <c r="G76" s="61"/>
      <c r="H76" s="61">
        <v>3668956076</v>
      </c>
    </row>
    <row r="77" spans="1:8" ht="22.15" customHeight="1" x14ac:dyDescent="0.65">
      <c r="A77" t="s">
        <v>82</v>
      </c>
      <c r="B77" s="42">
        <v>181467772</v>
      </c>
      <c r="C77" s="194"/>
      <c r="D77" s="91">
        <v>136181894</v>
      </c>
      <c r="E77" s="194"/>
      <c r="F77" s="91">
        <v>738111326</v>
      </c>
      <c r="G77" s="61"/>
      <c r="H77" s="91">
        <v>331743002</v>
      </c>
    </row>
    <row r="78" spans="1:8" ht="22.15" customHeight="1" x14ac:dyDescent="0.7">
      <c r="A78" s="12" t="s">
        <v>195</v>
      </c>
      <c r="B78" s="29">
        <f>SUM(B57:B77)</f>
        <v>-10927369615</v>
      </c>
      <c r="C78" s="61"/>
      <c r="D78" s="29">
        <f>SUM(D57:D77)</f>
        <v>-10093789258</v>
      </c>
      <c r="E78" s="196"/>
      <c r="F78" s="29">
        <f>SUM(F57:F77)</f>
        <v>-2494737298</v>
      </c>
      <c r="G78" s="61"/>
      <c r="H78" s="29">
        <f>SUM(H57:H77)</f>
        <v>-10638260225</v>
      </c>
    </row>
    <row r="79" spans="1:8" ht="22.15" customHeight="1" x14ac:dyDescent="0.7">
      <c r="A79" s="12"/>
      <c r="B79" s="196"/>
      <c r="C79" s="197"/>
      <c r="D79" s="196"/>
      <c r="E79" s="197"/>
      <c r="F79" s="197"/>
      <c r="G79" s="197"/>
      <c r="H79" s="197"/>
    </row>
    <row r="80" spans="1:8" ht="22" x14ac:dyDescent="0.7">
      <c r="A80" s="52"/>
      <c r="B80" s="170"/>
      <c r="C80" s="197"/>
      <c r="D80" s="170"/>
      <c r="E80" s="197"/>
      <c r="F80" s="197"/>
      <c r="G80" s="197"/>
      <c r="H80" s="197"/>
    </row>
    <row r="81" spans="1:8" ht="25.5" customHeight="1" x14ac:dyDescent="0.7">
      <c r="A81" s="5" t="s">
        <v>140</v>
      </c>
      <c r="B81" s="198"/>
      <c r="C81" s="170"/>
      <c r="D81" s="198"/>
      <c r="E81" s="170"/>
      <c r="F81" s="170"/>
      <c r="G81" s="170"/>
      <c r="H81" s="170"/>
    </row>
    <row r="82" spans="1:8" ht="23.65" customHeight="1" x14ac:dyDescent="0.7">
      <c r="A82" s="13" t="str">
        <f>A2</f>
        <v>งบกระแสเงินสด (ไม่ได้ตรวจสอบ)</v>
      </c>
      <c r="B82" s="198"/>
      <c r="C82" s="170"/>
      <c r="D82" s="198"/>
      <c r="E82" s="170"/>
      <c r="F82" s="170"/>
      <c r="G82" s="170"/>
      <c r="H82" s="170"/>
    </row>
    <row r="83" spans="1:8" ht="22.15" customHeight="1" x14ac:dyDescent="0.7">
      <c r="A83" s="13"/>
      <c r="B83" s="198"/>
      <c r="C83" s="170"/>
      <c r="D83" s="198"/>
      <c r="E83" s="170"/>
      <c r="F83" s="170"/>
      <c r="G83" s="170"/>
      <c r="H83" s="170"/>
    </row>
    <row r="84" spans="1:8" ht="22.15" customHeight="1" x14ac:dyDescent="0.7">
      <c r="B84" s="219" t="s">
        <v>94</v>
      </c>
      <c r="C84" s="219"/>
      <c r="D84" s="219"/>
      <c r="E84" s="193"/>
      <c r="F84" s="219" t="s">
        <v>95</v>
      </c>
      <c r="G84" s="219"/>
      <c r="H84" s="219"/>
    </row>
    <row r="85" spans="1:8" ht="22.15" customHeight="1" x14ac:dyDescent="0.7">
      <c r="B85" s="221" t="s">
        <v>242</v>
      </c>
      <c r="C85" s="222"/>
      <c r="D85" s="222"/>
      <c r="E85" s="193"/>
      <c r="F85" s="221" t="s">
        <v>242</v>
      </c>
      <c r="G85" s="222"/>
      <c r="H85" s="222"/>
    </row>
    <row r="86" spans="1:8" ht="22" x14ac:dyDescent="0.7">
      <c r="B86" s="206" t="s">
        <v>241</v>
      </c>
      <c r="C86" s="206"/>
      <c r="D86" s="206"/>
      <c r="E86" s="193"/>
      <c r="F86" s="206" t="s">
        <v>241</v>
      </c>
      <c r="G86" s="206"/>
      <c r="H86" s="206"/>
    </row>
    <row r="87" spans="1:8" ht="22.15" customHeight="1" x14ac:dyDescent="0.65">
      <c r="B87" s="199">
        <v>2566</v>
      </c>
      <c r="C87" s="199"/>
      <c r="D87" s="199">
        <v>2565</v>
      </c>
      <c r="E87" s="199"/>
      <c r="F87" s="199">
        <v>2566</v>
      </c>
      <c r="G87" s="199"/>
      <c r="H87" s="199">
        <v>2565</v>
      </c>
    </row>
    <row r="88" spans="1:8" ht="22.15" customHeight="1" x14ac:dyDescent="0.65">
      <c r="B88" s="220" t="s">
        <v>96</v>
      </c>
      <c r="C88" s="220"/>
      <c r="D88" s="220"/>
      <c r="E88" s="220"/>
      <c r="F88" s="220"/>
      <c r="G88" s="220"/>
      <c r="H88" s="220"/>
    </row>
    <row r="89" spans="1:8" ht="22.15" customHeight="1" x14ac:dyDescent="0.7">
      <c r="A89" s="14" t="s">
        <v>28</v>
      </c>
      <c r="B89" s="200"/>
      <c r="C89" s="201"/>
      <c r="D89" s="200"/>
      <c r="E89" s="201"/>
      <c r="F89" s="201"/>
      <c r="G89" s="201"/>
      <c r="H89" s="201"/>
    </row>
    <row r="90" spans="1:8" ht="22.15" customHeight="1" x14ac:dyDescent="0.65">
      <c r="A90" t="s">
        <v>270</v>
      </c>
      <c r="B90" s="200"/>
      <c r="C90" s="201"/>
      <c r="D90" s="200"/>
      <c r="E90" s="201"/>
      <c r="F90" s="201"/>
      <c r="G90" s="201"/>
      <c r="H90" s="201"/>
    </row>
    <row r="91" spans="1:8" ht="22.15" customHeight="1" x14ac:dyDescent="0.65">
      <c r="A91" t="s">
        <v>271</v>
      </c>
      <c r="B91" s="61">
        <v>1764562500</v>
      </c>
      <c r="C91" s="201"/>
      <c r="D91" s="61">
        <v>0</v>
      </c>
      <c r="E91" s="201"/>
      <c r="F91" s="61">
        <v>0</v>
      </c>
      <c r="G91" s="201"/>
      <c r="H91" s="61">
        <v>0</v>
      </c>
    </row>
    <row r="92" spans="1:8" ht="22.15" customHeight="1" x14ac:dyDescent="0.65">
      <c r="A92" t="s">
        <v>238</v>
      </c>
      <c r="B92" s="91">
        <v>100</v>
      </c>
      <c r="C92" s="201"/>
      <c r="D92" s="61">
        <v>35873328</v>
      </c>
      <c r="E92" s="201"/>
      <c r="F92" s="48">
        <v>0</v>
      </c>
      <c r="G92" s="201"/>
      <c r="H92" s="61">
        <v>0</v>
      </c>
    </row>
    <row r="93" spans="1:8" ht="22.15" customHeight="1" x14ac:dyDescent="0.65">
      <c r="A93" s="3" t="s">
        <v>115</v>
      </c>
      <c r="B93" s="200">
        <v>99265749441</v>
      </c>
      <c r="C93" s="201"/>
      <c r="D93" s="61">
        <v>133528004091</v>
      </c>
      <c r="E93" s="201"/>
      <c r="F93" s="61">
        <v>75586397709</v>
      </c>
      <c r="G93" s="201"/>
      <c r="H93" s="61">
        <v>117327796506</v>
      </c>
    </row>
    <row r="94" spans="1:8" ht="22.15" customHeight="1" x14ac:dyDescent="0.65">
      <c r="A94" s="3" t="s">
        <v>116</v>
      </c>
      <c r="B94" s="61">
        <v>-101799279759</v>
      </c>
      <c r="C94" s="61"/>
      <c r="D94" s="61">
        <v>-128444276957</v>
      </c>
      <c r="E94" s="194"/>
      <c r="F94" s="61">
        <v>-78413458796</v>
      </c>
      <c r="G94" s="61"/>
      <c r="H94" s="61">
        <v>-109090689567</v>
      </c>
    </row>
    <row r="95" spans="1:8" ht="22.15" customHeight="1" x14ac:dyDescent="0.65">
      <c r="A95" t="s">
        <v>187</v>
      </c>
      <c r="B95" s="61">
        <v>0</v>
      </c>
      <c r="C95" s="61"/>
      <c r="D95" s="61">
        <v>0</v>
      </c>
      <c r="E95" s="194"/>
      <c r="F95" s="61">
        <v>50231153877</v>
      </c>
      <c r="G95" s="61"/>
      <c r="H95" s="61">
        <v>32408330929</v>
      </c>
    </row>
    <row r="96" spans="1:8" ht="22.15" customHeight="1" x14ac:dyDescent="0.65">
      <c r="A96" s="3" t="s">
        <v>188</v>
      </c>
      <c r="B96" s="61">
        <v>0</v>
      </c>
      <c r="C96" s="61"/>
      <c r="D96" s="61">
        <v>0</v>
      </c>
      <c r="E96" s="194"/>
      <c r="F96" s="61">
        <v>-54106091720</v>
      </c>
      <c r="G96" s="61"/>
      <c r="H96" s="61">
        <v>-32209211863</v>
      </c>
    </row>
    <row r="97" spans="1:8" ht="22.15" customHeight="1" x14ac:dyDescent="0.65">
      <c r="A97" s="3" t="s">
        <v>117</v>
      </c>
      <c r="B97" s="61">
        <v>10034563524</v>
      </c>
      <c r="C97" s="61"/>
      <c r="D97" s="61">
        <v>3727631329</v>
      </c>
      <c r="E97" s="194"/>
      <c r="F97" s="61">
        <v>10000000000</v>
      </c>
      <c r="G97" s="61"/>
      <c r="H97" s="61">
        <v>3000000000</v>
      </c>
    </row>
    <row r="98" spans="1:8" ht="22.15" customHeight="1" x14ac:dyDescent="0.65">
      <c r="A98" t="s">
        <v>118</v>
      </c>
      <c r="B98" s="61">
        <v>-4806194594</v>
      </c>
      <c r="C98" s="61"/>
      <c r="D98" s="61">
        <v>-6196210430</v>
      </c>
      <c r="E98" s="194"/>
      <c r="F98" s="61">
        <v>0</v>
      </c>
      <c r="G98" s="61"/>
      <c r="H98" s="61">
        <v>0</v>
      </c>
    </row>
    <row r="99" spans="1:8" ht="22.15" customHeight="1" x14ac:dyDescent="0.65">
      <c r="A99" t="s">
        <v>186</v>
      </c>
      <c r="B99" s="61">
        <v>-8287692494</v>
      </c>
      <c r="C99" s="61"/>
      <c r="D99" s="61">
        <v>-7741545484</v>
      </c>
      <c r="E99" s="194"/>
      <c r="F99" s="61">
        <v>-140951018</v>
      </c>
      <c r="G99" s="61"/>
      <c r="H99" s="61">
        <v>-13095750</v>
      </c>
    </row>
    <row r="100" spans="1:8" ht="22.15" customHeight="1" x14ac:dyDescent="0.65">
      <c r="A100" t="s">
        <v>85</v>
      </c>
      <c r="B100" s="61">
        <v>-2894862408</v>
      </c>
      <c r="C100" s="61"/>
      <c r="D100" s="61">
        <v>-1809235404</v>
      </c>
      <c r="E100" s="194"/>
      <c r="F100" s="91">
        <v>-2894862408</v>
      </c>
      <c r="G100" s="36"/>
      <c r="H100" s="91">
        <v>-1809235404</v>
      </c>
    </row>
    <row r="101" spans="1:8" ht="22.15" customHeight="1" x14ac:dyDescent="0.65">
      <c r="A101" t="s">
        <v>261</v>
      </c>
      <c r="B101" s="61">
        <v>-169349057</v>
      </c>
      <c r="C101" s="61"/>
      <c r="D101" s="61">
        <v>-314254662</v>
      </c>
      <c r="E101" s="194"/>
      <c r="F101" s="28">
        <v>0</v>
      </c>
      <c r="G101" s="61"/>
      <c r="H101" s="28">
        <v>0</v>
      </c>
    </row>
    <row r="102" spans="1:8" ht="22.15" customHeight="1" x14ac:dyDescent="0.65">
      <c r="A102" t="s">
        <v>84</v>
      </c>
      <c r="B102" s="61">
        <v>-1869086020</v>
      </c>
      <c r="C102" s="61"/>
      <c r="D102" s="61">
        <v>-970690601</v>
      </c>
      <c r="E102" s="194"/>
      <c r="F102" s="61">
        <v>-1551504798</v>
      </c>
      <c r="G102" s="194"/>
      <c r="H102" s="61">
        <v>-691838240</v>
      </c>
    </row>
    <row r="103" spans="1:8" ht="22.15" customHeight="1" x14ac:dyDescent="0.7">
      <c r="A103" s="12" t="s">
        <v>214</v>
      </c>
      <c r="B103" s="29">
        <f>SUM(B90:B102)</f>
        <v>-8761588767</v>
      </c>
      <c r="C103" s="61"/>
      <c r="D103" s="29">
        <f>SUM(D90:D102)</f>
        <v>-8184704790</v>
      </c>
      <c r="E103" s="196"/>
      <c r="F103" s="29">
        <f>SUM(F90:F102)</f>
        <v>-1289317154</v>
      </c>
      <c r="G103" s="196"/>
      <c r="H103" s="29">
        <f>SUM(H90:H102)</f>
        <v>8922056611</v>
      </c>
    </row>
    <row r="104" spans="1:8" ht="22.15" customHeight="1" x14ac:dyDescent="0.7">
      <c r="A104" s="12"/>
      <c r="B104" s="196"/>
      <c r="C104" s="197"/>
      <c r="D104" s="196"/>
      <c r="E104" s="197"/>
      <c r="F104" s="197"/>
      <c r="G104" s="197"/>
      <c r="H104" s="197"/>
    </row>
    <row r="105" spans="1:8" ht="22.15" customHeight="1" x14ac:dyDescent="0.65">
      <c r="A105" s="26" t="s">
        <v>215</v>
      </c>
      <c r="B105" s="170"/>
      <c r="C105" s="170"/>
      <c r="D105" s="170"/>
      <c r="E105" s="170"/>
      <c r="F105" s="170"/>
      <c r="G105" s="170"/>
      <c r="H105" s="170"/>
    </row>
    <row r="106" spans="1:8" ht="22.15" customHeight="1" x14ac:dyDescent="0.65">
      <c r="A106" s="26" t="s">
        <v>86</v>
      </c>
      <c r="B106" s="61">
        <f>B103+B78+B45</f>
        <v>-5438679390</v>
      </c>
      <c r="C106" s="61"/>
      <c r="D106" s="61">
        <v>-5052056856</v>
      </c>
      <c r="E106" s="202"/>
      <c r="F106" s="61">
        <f>F103+F78+F45</f>
        <v>-3036092575</v>
      </c>
      <c r="G106" s="202"/>
      <c r="H106" s="61">
        <v>-1529429288</v>
      </c>
    </row>
    <row r="107" spans="1:8" ht="22.15" customHeight="1" x14ac:dyDescent="0.65">
      <c r="A107" s="26" t="s">
        <v>220</v>
      </c>
      <c r="B107" s="61"/>
      <c r="C107" s="61"/>
      <c r="D107" s="61"/>
      <c r="E107" s="202"/>
      <c r="F107" s="61"/>
      <c r="G107" s="202"/>
      <c r="H107" s="61"/>
    </row>
    <row r="108" spans="1:8" ht="22.15" customHeight="1" x14ac:dyDescent="0.65">
      <c r="A108" s="26" t="s">
        <v>219</v>
      </c>
      <c r="B108" s="61">
        <v>113266664</v>
      </c>
      <c r="C108" s="61"/>
      <c r="D108" s="61">
        <v>344544571</v>
      </c>
      <c r="E108" s="201"/>
      <c r="F108" s="200">
        <v>87078</v>
      </c>
      <c r="G108" s="201"/>
      <c r="H108" s="61">
        <v>71232</v>
      </c>
    </row>
    <row r="109" spans="1:8" ht="22.15" customHeight="1" x14ac:dyDescent="0.65">
      <c r="A109" s="26" t="s">
        <v>128</v>
      </c>
      <c r="B109" s="92">
        <v>497941036</v>
      </c>
      <c r="C109" s="61"/>
      <c r="D109" s="92">
        <v>248082643</v>
      </c>
      <c r="E109" s="201"/>
      <c r="F109" s="98">
        <v>0</v>
      </c>
      <c r="G109" s="201"/>
      <c r="H109" s="98">
        <v>0</v>
      </c>
    </row>
    <row r="110" spans="1:8" ht="22.15" customHeight="1" x14ac:dyDescent="0.7">
      <c r="A110" s="12" t="s">
        <v>215</v>
      </c>
      <c r="B110" s="30">
        <f>SUM(B106:B109)</f>
        <v>-4827471690</v>
      </c>
      <c r="C110" s="61"/>
      <c r="D110" s="30">
        <f>SUM(D106:D109)</f>
        <v>-4459429642</v>
      </c>
      <c r="E110" s="196"/>
      <c r="F110" s="30">
        <f>SUM(F106:F109)</f>
        <v>-3036005497</v>
      </c>
      <c r="G110" s="61"/>
      <c r="H110" s="30">
        <f>SUM(H106:H109)</f>
        <v>-1529358056</v>
      </c>
    </row>
    <row r="111" spans="1:8" ht="22.15" customHeight="1" x14ac:dyDescent="0.65">
      <c r="A111" s="26" t="s">
        <v>127</v>
      </c>
      <c r="B111" s="200">
        <v>14715999461</v>
      </c>
      <c r="C111" s="201"/>
      <c r="D111" s="92">
        <v>16579390141</v>
      </c>
      <c r="E111" s="201"/>
      <c r="F111" s="200">
        <v>4797731999</v>
      </c>
      <c r="G111" s="201"/>
      <c r="H111" s="92">
        <v>4664556667</v>
      </c>
    </row>
    <row r="112" spans="1:8" ht="22.15" customHeight="1" thickBot="1" x14ac:dyDescent="0.75">
      <c r="A112" s="12" t="s">
        <v>262</v>
      </c>
      <c r="B112" s="112">
        <f>SUM(B110:B111)</f>
        <v>9888527771</v>
      </c>
      <c r="C112" s="15"/>
      <c r="D112" s="112">
        <f>SUM(D110:D111)</f>
        <v>12119960499</v>
      </c>
      <c r="E112" s="15"/>
      <c r="F112" s="112">
        <f t="shared" ref="F112" si="0">SUM(F110:F111)</f>
        <v>1761726502</v>
      </c>
      <c r="G112" s="15"/>
      <c r="H112" s="112">
        <f>SUM(H110:H111)</f>
        <v>3135198611</v>
      </c>
    </row>
    <row r="113" spans="1:8" ht="22.15" customHeight="1" thickTop="1" x14ac:dyDescent="0.65">
      <c r="C113" s="31"/>
      <c r="D113" s="37"/>
      <c r="E113" s="31"/>
      <c r="G113" s="31"/>
      <c r="H113" s="31"/>
    </row>
    <row r="114" spans="1:8" ht="22.15" customHeight="1" x14ac:dyDescent="0.7">
      <c r="A114" s="11" t="s">
        <v>32</v>
      </c>
      <c r="B114" s="37"/>
      <c r="C114"/>
      <c r="D114" s="37"/>
      <c r="E114"/>
      <c r="F114" s="37"/>
      <c r="G114"/>
      <c r="H114" s="37"/>
    </row>
    <row r="115" spans="1:8" ht="22.15" customHeight="1" x14ac:dyDescent="0.65">
      <c r="A115" t="s">
        <v>129</v>
      </c>
      <c r="B115" s="91">
        <v>1785320426</v>
      </c>
      <c r="C115" s="61"/>
      <c r="D115" s="61">
        <v>1843400217</v>
      </c>
      <c r="E115" s="61"/>
      <c r="F115" s="91">
        <v>1362698</v>
      </c>
      <c r="G115" s="61"/>
      <c r="H115" s="91">
        <v>96621</v>
      </c>
    </row>
    <row r="116" spans="1:8" ht="22.15" customHeight="1" x14ac:dyDescent="0.65">
      <c r="A116" t="s">
        <v>130</v>
      </c>
      <c r="B116" s="91">
        <v>348314188</v>
      </c>
      <c r="C116" s="61"/>
      <c r="D116" s="61">
        <v>452395650</v>
      </c>
      <c r="E116" s="61"/>
      <c r="F116" s="91">
        <v>682390</v>
      </c>
      <c r="G116" s="61"/>
      <c r="H116" s="91">
        <v>637605</v>
      </c>
    </row>
    <row r="117" spans="1:8" ht="21.5" x14ac:dyDescent="0.65">
      <c r="A117" t="s">
        <v>133</v>
      </c>
      <c r="B117" s="91">
        <v>43707057</v>
      </c>
      <c r="C117" s="61"/>
      <c r="D117" s="61">
        <v>44335501</v>
      </c>
      <c r="E117" s="61"/>
      <c r="F117" s="91">
        <v>0</v>
      </c>
      <c r="H117" s="91">
        <v>0</v>
      </c>
    </row>
    <row r="118" spans="1:8" ht="22.15" customHeight="1" x14ac:dyDescent="0.65">
      <c r="A118" t="s">
        <v>131</v>
      </c>
      <c r="B118" s="91">
        <v>609305127</v>
      </c>
      <c r="D118" s="61">
        <v>1343803837</v>
      </c>
      <c r="F118" s="91">
        <v>0</v>
      </c>
      <c r="G118" s="61"/>
      <c r="H118" s="91">
        <v>0</v>
      </c>
    </row>
    <row r="119" spans="1:8" ht="22.15" customHeight="1" x14ac:dyDescent="0.65">
      <c r="A119" t="s">
        <v>216</v>
      </c>
      <c r="B119" s="91">
        <v>0</v>
      </c>
      <c r="D119" s="61">
        <v>819407040</v>
      </c>
      <c r="F119" s="91">
        <v>0</v>
      </c>
      <c r="G119" s="61"/>
      <c r="H119" s="91">
        <v>0</v>
      </c>
    </row>
    <row r="120" spans="1:8" ht="22.15" customHeight="1" x14ac:dyDescent="0.65">
      <c r="A120" t="s">
        <v>169</v>
      </c>
      <c r="B120" s="91">
        <v>722039735</v>
      </c>
      <c r="D120" s="61">
        <v>0</v>
      </c>
      <c r="F120" s="91">
        <v>0</v>
      </c>
      <c r="G120" s="61"/>
      <c r="H120" s="91">
        <v>0</v>
      </c>
    </row>
    <row r="121" spans="1:8" ht="22.15" customHeight="1" x14ac:dyDescent="0.65">
      <c r="A121" t="s">
        <v>232</v>
      </c>
      <c r="B121" s="91">
        <v>12500000</v>
      </c>
      <c r="D121" s="61">
        <v>0</v>
      </c>
      <c r="F121" s="91">
        <v>12500000</v>
      </c>
      <c r="G121" s="61"/>
      <c r="H121" s="91">
        <v>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B88:H88"/>
    <mergeCell ref="B85:D85"/>
    <mergeCell ref="F85:H85"/>
    <mergeCell ref="B86:D86"/>
    <mergeCell ref="F86:H86"/>
    <mergeCell ref="B3:D3"/>
    <mergeCell ref="F3:H3"/>
    <mergeCell ref="B51:D51"/>
    <mergeCell ref="F51:H51"/>
    <mergeCell ref="B84:D84"/>
    <mergeCell ref="F84:H84"/>
    <mergeCell ref="B4:D4"/>
    <mergeCell ref="F4:H4"/>
    <mergeCell ref="B5:D5"/>
    <mergeCell ref="F5:H5"/>
    <mergeCell ref="B7:H7"/>
    <mergeCell ref="B52:D52"/>
    <mergeCell ref="F52:H52"/>
    <mergeCell ref="B53:D53"/>
    <mergeCell ref="F53:H53"/>
    <mergeCell ref="B55:H55"/>
  </mergeCells>
  <phoneticPr fontId="0" type="noConversion"/>
  <pageMargins left="0.8" right="0.8" top="0.48" bottom="0.5" header="0.5" footer="0.5"/>
  <pageSetup paperSize="9" scale="73" firstPageNumber="13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&amp;Lหมายเหตุประกอบงบการเงินเป็นส่วนหนึ่งของงบการเงินระหว่างกาลนี้&amp;K000000
&amp;C&amp;P&amp;R
</oddFooter>
  </headerFooter>
  <rowBreaks count="2" manualBreakCount="2">
    <brk id="47" max="16383" man="1"/>
    <brk id="80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1157878579054C8043AED412AB417B" ma:contentTypeVersion="3" ma:contentTypeDescription="Create a new document." ma:contentTypeScope="" ma:versionID="c33893fe077eef35088f224a87726c8c">
  <xsd:schema xmlns:xsd="http://www.w3.org/2001/XMLSchema" xmlns:xs="http://www.w3.org/2001/XMLSchema" xmlns:p="http://schemas.microsoft.com/office/2006/metadata/properties" xmlns:ns2="e70bd837-9827-402d-8022-1a941ba76fe6" targetNamespace="http://schemas.microsoft.com/office/2006/metadata/properties" ma:root="true" ma:fieldsID="c60ae749b4333d230a229fe9696f1fcf" ns2:_="">
    <xsd:import namespace="e70bd837-9827-402d-8022-1a941ba76f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0bd837-9827-402d-8022-1a941ba76f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DB7A5DD-AFD7-4EE9-BB32-1881259D28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0bd837-9827-402d-8022-1a941ba76f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CD959F-3328-4BA3-A04D-42291AC919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35F074-64C4-4825-AB27-478F2522E9F4}">
  <ds:schemaRefs>
    <ds:schemaRef ds:uri="http://purl.org/dc/dcmitype/"/>
    <ds:schemaRef ds:uri="http://www.w3.org/XML/1998/namespace"/>
    <ds:schemaRef ds:uri="http://purl.org/dc/elements/1.1/"/>
    <ds:schemaRef ds:uri="e70bd837-9827-402d-8022-1a941ba76fe6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(3-5)</vt:lpstr>
      <vt:lpstr>SOCI (6-9)</vt:lpstr>
      <vt:lpstr>SCE-Conso (10-11)</vt:lpstr>
      <vt:lpstr>SCE-Separate (12)</vt:lpstr>
      <vt:lpstr>SCF (13-15)</vt:lpstr>
      <vt:lpstr>'SCE-Conso (10-11)'!Print_Area</vt:lpstr>
      <vt:lpstr>'SCE-Separate (12)'!Print_Area</vt:lpstr>
      <vt:lpstr>'SCF (13-15)'!Print_Area</vt:lpstr>
      <vt:lpstr>'SFP (3-5)'!Print_Area</vt:lpstr>
      <vt:lpstr>'SOCI (6-9)'!Print_Area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Leela, Laksanayingyong</cp:lastModifiedBy>
  <cp:lastPrinted>2023-11-08T03:47:49Z</cp:lastPrinted>
  <dcterms:created xsi:type="dcterms:W3CDTF">2006-01-06T08:39:44Z</dcterms:created>
  <dcterms:modified xsi:type="dcterms:W3CDTF">2023-11-08T03:48:00Z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ContentTypeId">
    <vt:lpwstr>0x010100B11157878579054C8043AED412AB417B</vt:lpwstr>
  </property>
  <property fmtid="{D5CDD505-2E9C-101B-9397-08002B2CF9AE}" pid="7" name="MediaServiceImageTags">
    <vt:lpwstr/>
  </property>
</Properties>
</file>