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323/1.FS/2.Draft all version/1108/"/>
    </mc:Choice>
  </mc:AlternateContent>
  <xr:revisionPtr revIDLastSave="183" documentId="13_ncr:1_{7A58D7E2-3974-4446-B703-DD20814F047A}" xr6:coauthVersionLast="47" xr6:coauthVersionMax="47" xr10:uidLastSave="{6FC195E9-D5BD-447B-8B4E-1A300347723E}"/>
  <bookViews>
    <workbookView xWindow="-110" yWindow="-110" windowWidth="19420" windowHeight="10420" tabRatio="690" activeTab="3" xr2:uid="{00000000-000D-0000-FFFF-FFFF00000000}"/>
  </bookViews>
  <sheets>
    <sheet name="SFP (3-5)" sheetId="1" r:id="rId1"/>
    <sheet name="SOCI (6-9)" sheetId="19" r:id="rId2"/>
    <sheet name="SCE-Conso (10-11)" sheetId="5" r:id="rId3"/>
    <sheet name="SCE-Separate (12)" sheetId="18" r:id="rId4"/>
    <sheet name="SCF (13-15)" sheetId="6" r:id="rId5"/>
  </sheets>
  <definedNames>
    <definedName name="_Hlk120336604" localSheetId="4">'SCF (13-15)'!$A$34</definedName>
    <definedName name="_xlnm.Print_Area" localSheetId="3">'SCE-Separate (12)'!$A$1:$R$40</definedName>
    <definedName name="_xlnm.Print_Area" localSheetId="4">'SCF (13-15)'!$A$1:$H$115</definedName>
    <definedName name="_xlnm.Print_Area" localSheetId="0">'SFP (3-5)'!$A$1:$I$108</definedName>
    <definedName name="_xlnm.Print_Area" localSheetId="1">'SOCI (6-9)'!$A$1:$J$152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1" i="19" l="1"/>
  <c r="H61" i="19"/>
  <c r="F61" i="19"/>
  <c r="J137" i="19"/>
  <c r="H137" i="19"/>
  <c r="F137" i="19"/>
  <c r="D137" i="19"/>
  <c r="D61" i="19"/>
  <c r="G68" i="1" l="1"/>
  <c r="H75" i="6" l="1"/>
  <c r="F75" i="6"/>
  <c r="D75" i="6"/>
  <c r="B75" i="6"/>
  <c r="H97" i="6"/>
  <c r="F97" i="6"/>
  <c r="D97" i="6"/>
  <c r="B97" i="6"/>
  <c r="R31" i="18" l="1"/>
  <c r="P22" i="18"/>
  <c r="N22" i="18"/>
  <c r="L22" i="18"/>
  <c r="J22" i="18"/>
  <c r="H22" i="18"/>
  <c r="F22" i="18"/>
  <c r="D22" i="18"/>
  <c r="R21" i="18"/>
  <c r="R20" i="18"/>
  <c r="P17" i="18"/>
  <c r="N17" i="18"/>
  <c r="L17" i="18"/>
  <c r="J17" i="18"/>
  <c r="J24" i="18" s="1"/>
  <c r="H17" i="18"/>
  <c r="F17" i="18"/>
  <c r="D17" i="18"/>
  <c r="R16" i="18"/>
  <c r="R17" i="18" s="1"/>
  <c r="R12" i="18"/>
  <c r="AC32" i="5"/>
  <c r="Y32" i="5"/>
  <c r="W32" i="5"/>
  <c r="U32" i="5"/>
  <c r="S32" i="5"/>
  <c r="Q32" i="5"/>
  <c r="O32" i="5"/>
  <c r="M32" i="5"/>
  <c r="K32" i="5"/>
  <c r="I32" i="5"/>
  <c r="G32" i="5"/>
  <c r="E32" i="5"/>
  <c r="C32" i="5"/>
  <c r="AA31" i="5"/>
  <c r="AA30" i="5"/>
  <c r="AE30" i="5" s="1"/>
  <c r="AC25" i="5"/>
  <c r="Y25" i="5"/>
  <c r="W25" i="5"/>
  <c r="U25" i="5"/>
  <c r="S25" i="5"/>
  <c r="Q25" i="5"/>
  <c r="O25" i="5"/>
  <c r="O27" i="5" s="1"/>
  <c r="M25" i="5"/>
  <c r="K25" i="5"/>
  <c r="I25" i="5"/>
  <c r="G25" i="5"/>
  <c r="E25" i="5"/>
  <c r="C25" i="5"/>
  <c r="AA24" i="5"/>
  <c r="AE24" i="5" s="1"/>
  <c r="AA22" i="5"/>
  <c r="AE22" i="5" s="1"/>
  <c r="AC19" i="5"/>
  <c r="Y19" i="5"/>
  <c r="Y27" i="5" s="1"/>
  <c r="Y34" i="5" s="1"/>
  <c r="W19" i="5"/>
  <c r="U19" i="5"/>
  <c r="S19" i="5"/>
  <c r="Q19" i="5"/>
  <c r="O19" i="5"/>
  <c r="M19" i="5"/>
  <c r="K19" i="5"/>
  <c r="I19" i="5"/>
  <c r="G19" i="5"/>
  <c r="E19" i="5"/>
  <c r="C19" i="5"/>
  <c r="AA18" i="5"/>
  <c r="AA19" i="5" s="1"/>
  <c r="AE14" i="5"/>
  <c r="O34" i="5" l="1"/>
  <c r="N24" i="18"/>
  <c r="Q27" i="5"/>
  <c r="Q34" i="5" s="1"/>
  <c r="R22" i="18"/>
  <c r="R24" i="18" s="1"/>
  <c r="P24" i="18"/>
  <c r="C27" i="5"/>
  <c r="C34" i="5" s="1"/>
  <c r="D24" i="18"/>
  <c r="F24" i="18"/>
  <c r="K27" i="5"/>
  <c r="K34" i="5" s="1"/>
  <c r="AC27" i="5"/>
  <c r="AC34" i="5" s="1"/>
  <c r="L24" i="18"/>
  <c r="H24" i="18"/>
  <c r="E27" i="5"/>
  <c r="E34" i="5" s="1"/>
  <c r="S27" i="5"/>
  <c r="S34" i="5" s="1"/>
  <c r="M27" i="5"/>
  <c r="M34" i="5" s="1"/>
  <c r="AE18" i="5"/>
  <c r="AE19" i="5" s="1"/>
  <c r="U27" i="5"/>
  <c r="U34" i="5" s="1"/>
  <c r="AA32" i="5"/>
  <c r="G27" i="5"/>
  <c r="G34" i="5" s="1"/>
  <c r="I27" i="5"/>
  <c r="I34" i="5" s="1"/>
  <c r="W27" i="5"/>
  <c r="W34" i="5" s="1"/>
  <c r="AE25" i="5"/>
  <c r="AE31" i="5"/>
  <c r="AE32" i="5" s="1"/>
  <c r="AA25" i="5"/>
  <c r="AA27" i="5" s="1"/>
  <c r="AE27" i="5" l="1"/>
  <c r="AE34" i="5" s="1"/>
  <c r="AA34" i="5"/>
  <c r="Y53" i="5" l="1"/>
  <c r="Y54" i="5"/>
  <c r="R27" i="18" l="1"/>
  <c r="Y69" i="5"/>
  <c r="Y68" i="5"/>
  <c r="AC63" i="5"/>
  <c r="W63" i="5"/>
  <c r="U63" i="5"/>
  <c r="S63" i="5"/>
  <c r="Q63" i="5"/>
  <c r="O63" i="5"/>
  <c r="M63" i="5"/>
  <c r="I63" i="5"/>
  <c r="K63" i="5"/>
  <c r="G63" i="5"/>
  <c r="E63" i="5"/>
  <c r="C63" i="5"/>
  <c r="Y60" i="5"/>
  <c r="Y62" i="5"/>
  <c r="AC56" i="5"/>
  <c r="O56" i="5"/>
  <c r="M56" i="5"/>
  <c r="AC65" i="5" l="1"/>
  <c r="M65" i="5"/>
  <c r="O65" i="5"/>
  <c r="AA60" i="5"/>
  <c r="AE60" i="5" s="1"/>
  <c r="I56" i="5"/>
  <c r="K56" i="5"/>
  <c r="AA69" i="5"/>
  <c r="AA68" i="5"/>
  <c r="Y56" i="5"/>
  <c r="U56" i="5"/>
  <c r="Y63" i="5"/>
  <c r="AA62" i="5"/>
  <c r="AA53" i="5"/>
  <c r="W56" i="5" l="1"/>
  <c r="W65" i="5" s="1"/>
  <c r="AA63" i="5"/>
  <c r="U65" i="5"/>
  <c r="S56" i="5"/>
  <c r="AE69" i="5"/>
  <c r="Q56" i="5"/>
  <c r="G56" i="5"/>
  <c r="I65" i="5"/>
  <c r="K65" i="5"/>
  <c r="Y65" i="5"/>
  <c r="E56" i="5"/>
  <c r="AE62" i="5"/>
  <c r="AA54" i="5"/>
  <c r="C56" i="5"/>
  <c r="AE53" i="5"/>
  <c r="S65" i="5" l="1"/>
  <c r="AE63" i="5"/>
  <c r="C65" i="5"/>
  <c r="AE54" i="5"/>
  <c r="AE56" i="5" s="1"/>
  <c r="E65" i="5"/>
  <c r="Q65" i="5"/>
  <c r="G65" i="5"/>
  <c r="AA56" i="5"/>
  <c r="AA65" i="5" l="1"/>
  <c r="AE65" i="5"/>
  <c r="AE49" i="5"/>
  <c r="H103" i="6" l="1"/>
  <c r="H105" i="6" s="1"/>
  <c r="D103" i="6"/>
  <c r="D105" i="6" s="1"/>
  <c r="H29" i="6" l="1"/>
  <c r="H42" i="6" s="1"/>
  <c r="H44" i="6" s="1"/>
  <c r="D29" i="6"/>
  <c r="D42" i="6" s="1"/>
  <c r="D44" i="6" s="1"/>
  <c r="J149" i="19"/>
  <c r="F149" i="19"/>
  <c r="J144" i="19"/>
  <c r="F144" i="19"/>
  <c r="J128" i="19"/>
  <c r="J138" i="19" s="1"/>
  <c r="F128" i="19"/>
  <c r="J104" i="19"/>
  <c r="F104" i="19"/>
  <c r="J95" i="19"/>
  <c r="F95" i="19"/>
  <c r="J73" i="19"/>
  <c r="F73" i="19"/>
  <c r="J68" i="19"/>
  <c r="F68" i="19"/>
  <c r="J52" i="19"/>
  <c r="F52" i="19"/>
  <c r="J28" i="19"/>
  <c r="F28" i="19"/>
  <c r="J19" i="19"/>
  <c r="F19" i="19"/>
  <c r="F106" i="19" l="1"/>
  <c r="F110" i="19" s="1"/>
  <c r="F112" i="19" s="1"/>
  <c r="J62" i="19"/>
  <c r="J106" i="19"/>
  <c r="J110" i="19" s="1"/>
  <c r="J112" i="19" s="1"/>
  <c r="F138" i="19"/>
  <c r="F62" i="19"/>
  <c r="F30" i="19"/>
  <c r="F34" i="19" s="1"/>
  <c r="F36" i="19" s="1"/>
  <c r="J30" i="19"/>
  <c r="J34" i="19" s="1"/>
  <c r="J36" i="19" s="1"/>
  <c r="I103" i="1"/>
  <c r="I105" i="1" s="1"/>
  <c r="E103" i="1"/>
  <c r="E105" i="1" s="1"/>
  <c r="I68" i="1"/>
  <c r="E68" i="1"/>
  <c r="C68" i="1"/>
  <c r="I58" i="1"/>
  <c r="G58" i="1"/>
  <c r="E58" i="1"/>
  <c r="C58" i="1"/>
  <c r="I35" i="1"/>
  <c r="G35" i="1"/>
  <c r="E35" i="1"/>
  <c r="C35" i="1"/>
  <c r="I19" i="1"/>
  <c r="G19" i="1"/>
  <c r="E19" i="1"/>
  <c r="C19" i="1"/>
  <c r="J139" i="19" l="1"/>
  <c r="F139" i="19"/>
  <c r="J63" i="19"/>
  <c r="F63" i="19"/>
  <c r="E70" i="1"/>
  <c r="E107" i="1" s="1"/>
  <c r="I37" i="1"/>
  <c r="I70" i="1"/>
  <c r="I107" i="1" s="1"/>
  <c r="E37" i="1"/>
  <c r="C70" i="1"/>
  <c r="G70" i="1"/>
  <c r="G37" i="1"/>
  <c r="C37" i="1"/>
  <c r="O70" i="5" l="1"/>
  <c r="G70" i="5"/>
  <c r="N37" i="18" l="1"/>
  <c r="H37" i="18"/>
  <c r="F37" i="18"/>
  <c r="D37" i="18"/>
  <c r="P32" i="18"/>
  <c r="N32" i="18"/>
  <c r="L32" i="18"/>
  <c r="J32" i="18"/>
  <c r="H32" i="18"/>
  <c r="F32" i="18"/>
  <c r="D32" i="18"/>
  <c r="R32" i="18"/>
  <c r="W70" i="5"/>
  <c r="U70" i="5"/>
  <c r="S70" i="5"/>
  <c r="Q70" i="5"/>
  <c r="M70" i="5"/>
  <c r="K70" i="5"/>
  <c r="I70" i="5"/>
  <c r="E70" i="5"/>
  <c r="C70" i="5"/>
  <c r="Y70" i="5"/>
  <c r="F39" i="18" l="1"/>
  <c r="D39" i="18"/>
  <c r="Y72" i="5"/>
  <c r="G72" i="5"/>
  <c r="K72" i="5"/>
  <c r="U72" i="5"/>
  <c r="M72" i="5"/>
  <c r="C103" i="1" s="1"/>
  <c r="H39" i="18"/>
  <c r="N39" i="18"/>
  <c r="I72" i="5"/>
  <c r="O72" i="5"/>
  <c r="C72" i="5"/>
  <c r="Q72" i="5"/>
  <c r="S72" i="5"/>
  <c r="E72" i="5"/>
  <c r="W72" i="5"/>
  <c r="AA70" i="5" l="1"/>
  <c r="AA72" i="5" l="1"/>
  <c r="H52" i="19" l="1"/>
  <c r="D19" i="19" l="1"/>
  <c r="D52" i="19"/>
  <c r="H128" i="19"/>
  <c r="D128" i="19"/>
  <c r="H19" i="19" l="1"/>
  <c r="D73" i="19" l="1"/>
  <c r="D28" i="19" l="1"/>
  <c r="D30" i="19" s="1"/>
  <c r="H104" i="19" l="1"/>
  <c r="D104" i="19"/>
  <c r="H28" i="19"/>
  <c r="H30" i="19" s="1"/>
  <c r="D62" i="19" l="1"/>
  <c r="D34" i="19" l="1"/>
  <c r="D36" i="19" s="1"/>
  <c r="H34" i="19"/>
  <c r="H36" i="19" s="1"/>
  <c r="H66" i="19" s="1"/>
  <c r="G29" i="6" l="1"/>
  <c r="G42" i="6" s="1"/>
  <c r="H138" i="19" l="1"/>
  <c r="L36" i="18" s="1"/>
  <c r="P36" i="18" l="1"/>
  <c r="L37" i="18"/>
  <c r="L39" i="18" s="1"/>
  <c r="D138" i="19"/>
  <c r="D95" i="19"/>
  <c r="R36" i="18" l="1"/>
  <c r="P37" i="18"/>
  <c r="P39" i="18" s="1"/>
  <c r="G103" i="1" s="1"/>
  <c r="G105" i="1" s="1"/>
  <c r="G107" i="1" s="1"/>
  <c r="D106" i="19"/>
  <c r="D110" i="19" l="1"/>
  <c r="D112" i="19" s="1"/>
  <c r="B29" i="6" s="1"/>
  <c r="H95" i="19"/>
  <c r="H62" i="19"/>
  <c r="H106" i="19" l="1"/>
  <c r="AE68" i="5" l="1"/>
  <c r="AE70" i="5" s="1"/>
  <c r="AE72" i="5" s="1"/>
  <c r="AC70" i="5"/>
  <c r="AC72" i="5" s="1"/>
  <c r="C105" i="1" s="1"/>
  <c r="C107" i="1" s="1"/>
  <c r="H63" i="19"/>
  <c r="H71" i="19" s="1"/>
  <c r="H110" i="19"/>
  <c r="H112" i="19" s="1"/>
  <c r="H142" i="19" s="1"/>
  <c r="D63" i="19"/>
  <c r="H68" i="19" l="1"/>
  <c r="H73" i="19" l="1"/>
  <c r="D139" i="19"/>
  <c r="D149" i="19" s="1"/>
  <c r="B42" i="6" l="1"/>
  <c r="B44" i="6" s="1"/>
  <c r="H139" i="19"/>
  <c r="H147" i="19" s="1"/>
  <c r="B100" i="6" l="1"/>
  <c r="B103" i="6" s="1"/>
  <c r="H144" i="19"/>
  <c r="H149" i="19"/>
  <c r="D144" i="19"/>
  <c r="F29" i="6" l="1"/>
  <c r="F42" i="6" s="1"/>
  <c r="F44" i="6" s="1"/>
  <c r="F100" i="6" s="1"/>
  <c r="F103" i="6" s="1"/>
  <c r="F105" i="6" s="1"/>
  <c r="J35" i="18"/>
  <c r="D68" i="19"/>
  <c r="R35" i="18" l="1"/>
  <c r="R37" i="18" s="1"/>
  <c r="R39" i="18" s="1"/>
  <c r="J37" i="18"/>
  <c r="J39" i="18" s="1"/>
  <c r="B105" i="6"/>
</calcChain>
</file>

<file path=xl/sharedStrings.xml><?xml version="1.0" encoding="utf-8"?>
<sst xmlns="http://schemas.openxmlformats.org/spreadsheetml/2006/main" count="583" uniqueCount="314">
  <si>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</si>
  <si>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</si>
  <si>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</si>
  <si>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</si>
  <si>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</si>
  <si>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</si>
  <si>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</si>
  <si>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</si>
  <si>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</si>
  <si>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</si>
  <si>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</si>
  <si>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</si>
  <si>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</si>
  <si>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</si>
  <si>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</si>
  <si>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</si>
  <si>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</si>
  <si>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</si>
  <si>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</si>
  <si>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</si>
  <si>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</si>
  <si>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</si>
  <si>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</si>
  <si>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</si>
  <si>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</si>
  <si>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</si>
  <si>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</si>
  <si>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</si>
  <si>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</si>
  <si>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</si>
  <si>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</si>
  <si>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</si>
  <si>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</si>
  <si>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</si>
  <si>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</si>
  <si>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</si>
  <si>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</si>
  <si>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</si>
  <si>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</si>
  <si>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</si>
  <si>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</si>
  <si>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</si>
  <si>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</si>
  <si>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</si>
  <si>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</si>
  <si>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</si>
  <si>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</si>
  <si>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</si>
  <si>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</si>
  <si>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</si>
  <si>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</si>
  <si>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</si>
  <si>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</si>
  <si>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</si>
  <si>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</si>
  <si>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</si>
  <si>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</si>
  <si>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</si>
  <si>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</si>
  <si>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</si>
  <si>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</si>
  <si>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</si>
  <si>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</si>
  <si>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</si>
  <si>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 xml:space="preserve">  Changes in ownership interests in subsidiaries</t>
  </si>
  <si>
    <t>share</t>
  </si>
  <si>
    <t>premium</t>
  </si>
  <si>
    <t>Share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</si>
  <si>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</si>
  <si>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</si>
  <si>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</si>
  <si>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</si>
  <si>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</si>
  <si>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</si>
  <si>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</si>
  <si>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</si>
  <si>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</si>
  <si>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</si>
  <si>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</si>
  <si>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</si>
  <si>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</si>
  <si>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</si>
  <si>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</si>
  <si>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</si>
  <si>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</si>
  <si>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</si>
  <si>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</si>
  <si>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</si>
  <si>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</si>
  <si>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</si>
  <si>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</si>
  <si>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</si>
  <si>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</si>
  <si>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</si>
  <si>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</si>
  <si>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</si>
  <si>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</si>
  <si>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</si>
  <si>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</si>
  <si>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</si>
  <si>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</si>
  <si>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</si>
  <si>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</si>
  <si>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</si>
  <si>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</si>
  <si>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</si>
  <si>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</si>
  <si>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</si>
  <si>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</si>
  <si>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</si>
  <si>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</si>
  <si>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</si>
  <si>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</si>
  <si>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</si>
  <si>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</si>
  <si>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</si>
  <si>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</si>
  <si>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</si>
  <si>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</si>
  <si>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</si>
  <si>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</si>
  <si>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</si>
  <si>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</si>
  <si>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</si>
  <si>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</si>
  <si>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</si>
  <si>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</si>
  <si>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</si>
  <si>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</si>
  <si>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</si>
  <si>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</si>
  <si>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</si>
  <si>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</si>
  <si>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</si>
  <si>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</si>
  <si>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</si>
  <si>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</si>
  <si>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</si>
  <si>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</si>
  <si>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</si>
  <si>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</si>
  <si>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</si>
  <si>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</si>
  <si>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</si>
  <si>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</si>
  <si>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</si>
  <si>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</si>
  <si>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</si>
  <si>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</si>
  <si>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</si>
  <si>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</si>
  <si>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</si>
  <si>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</si>
  <si>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</si>
  <si>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</si>
  <si>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</si>
  <si>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</si>
  <si>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</si>
  <si>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</si>
  <si>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</si>
  <si>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</si>
  <si>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</si>
  <si>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</si>
  <si>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</si>
  <si>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</si>
  <si>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</si>
  <si>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</si>
  <si>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</si>
  <si>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</si>
  <si>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</si>
  <si>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</si>
  <si>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</si>
  <si>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ordinary</t>
  </si>
  <si>
    <t>non-controlling</t>
  </si>
  <si>
    <t xml:space="preserve">Gain (loss) on </t>
  </si>
  <si>
    <t xml:space="preserve">    Dividends </t>
  </si>
  <si>
    <t xml:space="preserve">    Acquisition of non-controlling interests </t>
  </si>
  <si>
    <t xml:space="preserve"> Total changes in ownership interests in subsidiaries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</si>
  <si>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</si>
  <si>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</si>
  <si>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</si>
  <si>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</si>
  <si>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</si>
  <si>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</si>
  <si>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</si>
  <si>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</si>
  <si>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</si>
  <si>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</si>
  <si>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</si>
  <si>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</si>
  <si>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</si>
  <si>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</si>
  <si>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</si>
  <si>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</si>
  <si>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</si>
  <si>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</si>
  <si>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</si>
  <si>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</si>
  <si>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</si>
  <si>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 xml:space="preserve">        through business combination</t>
  </si>
  <si>
    <t xml:space="preserve">Net cash used in investing activities  </t>
  </si>
  <si>
    <t>treasury</t>
  </si>
  <si>
    <t>Realised unearned lease income</t>
  </si>
  <si>
    <t>Depreciation and amortisation</t>
  </si>
  <si>
    <t>Increase in share capital of subsidiaries</t>
  </si>
  <si>
    <t>Transfer from property, plant and equipment to investment property</t>
  </si>
  <si>
    <t>Share of profit of associates and joint ventures accounted for</t>
  </si>
  <si>
    <t>Total comprehensive income attributable to: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</si>
  <si>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</si>
  <si>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</si>
  <si>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</si>
  <si>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Balance at 1 January 2022</t>
  </si>
  <si>
    <t>Income</t>
  </si>
  <si>
    <t>Total income</t>
  </si>
  <si>
    <t>Long-term derivative assets</t>
  </si>
  <si>
    <t>Acquisition of other non-current financial assets</t>
  </si>
  <si>
    <t>Profit for the period</t>
  </si>
  <si>
    <t>Reversal of impairment loss</t>
  </si>
  <si>
    <t xml:space="preserve">Net cash from (used in) financing activities  </t>
  </si>
  <si>
    <t>Net decrease in cash and cash equivalents,</t>
  </si>
  <si>
    <t>Net decrease in cash and cash equivalents</t>
  </si>
  <si>
    <t>Profit from operating activities</t>
  </si>
  <si>
    <t>Gain on remeasurements of defined benefit plans</t>
  </si>
  <si>
    <t>Proceeds from disposal of investment in associate</t>
  </si>
  <si>
    <t>Proceeds from disposal of investment in subsidiary</t>
  </si>
  <si>
    <t>Loss on disposal of investment in subsidiary</t>
  </si>
  <si>
    <t>Gain on disposal of investment in associate</t>
  </si>
  <si>
    <t>Transfer from right-of-use assets to investment property</t>
  </si>
  <si>
    <t>Transfer from investment property to right-of-use assets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</si>
  <si>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</si>
  <si>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</si>
  <si>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</si>
  <si>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</si>
  <si>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</si>
  <si>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</si>
  <si>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</si>
  <si>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</si>
  <si>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</si>
  <si>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Balance at 1 January 2023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</si>
  <si>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</si>
  <si>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</si>
  <si>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</si>
  <si>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</si>
  <si>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</si>
  <si>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</si>
  <si>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 xml:space="preserve">  Total changes in ownership interests in subsidiaries</t>
  </si>
  <si>
    <t xml:space="preserve">    Disposal of non-controlling interests</t>
  </si>
  <si>
    <t xml:space="preserve">        without a change in control</t>
  </si>
  <si>
    <t>Transfer from other non-current assets to long-term borrowings</t>
  </si>
  <si>
    <t>Profit before tax expense (income)</t>
  </si>
  <si>
    <t>Profit attributable to:</t>
  </si>
  <si>
    <t xml:space="preserve">   at FVOCI</t>
  </si>
  <si>
    <t xml:space="preserve">Gain on investments in equity instruments designated </t>
  </si>
  <si>
    <t xml:space="preserve">        with a change in control</t>
  </si>
  <si>
    <t xml:space="preserve">    Acquisition of non-controlling interests</t>
  </si>
  <si>
    <t>Income tax relating to items that will be reclassified</t>
  </si>
  <si>
    <t>30 September</t>
  </si>
  <si>
    <t>Three-month period ended 30 September</t>
  </si>
  <si>
    <t>Nine-month period ended 30 September</t>
  </si>
  <si>
    <t>Gain (loss) on remeasurements of defined benefit plans</t>
  </si>
  <si>
    <t>Nine-month period ended 30 September 2022</t>
  </si>
  <si>
    <t xml:space="preserve">    Acquisition of non-controlling interests without a change in control</t>
  </si>
  <si>
    <r>
      <t xml:space="preserve">Total comprehensive income </t>
    </r>
    <r>
      <rPr>
        <b/>
        <sz val="11"/>
        <rFont val="Times New Roman"/>
        <family val="1"/>
      </rPr>
      <t>for the period</t>
    </r>
  </si>
  <si>
    <t>Balance at 30 September 2022</t>
  </si>
  <si>
    <t>Nine-month period ended 30 September 2023</t>
  </si>
  <si>
    <t>Balance at 30 September 2023</t>
  </si>
  <si>
    <t>Cash and cash equivalents at 30 September</t>
  </si>
  <si>
    <t>Profit (loss) for the period</t>
  </si>
  <si>
    <t>Unrealised loss on derivative</t>
  </si>
  <si>
    <t>Expected credit losses</t>
  </si>
  <si>
    <t>Increase in investment of joint venture</t>
  </si>
  <si>
    <t>Increase in share capital of joint venture</t>
  </si>
  <si>
    <t>Proceeds from issue of ordinary shares of subsidiary</t>
  </si>
  <si>
    <t>Repayment of short-term borrowings from financial institutions</t>
  </si>
  <si>
    <t>Repayment of short-term borrowings from related parties</t>
  </si>
  <si>
    <t>Payment of lease liabilities</t>
  </si>
  <si>
    <t>Payable for acquisition of subsidiaries</t>
  </si>
  <si>
    <t>2022 : Baht 62,482 million)</t>
  </si>
  <si>
    <t>2022 : Baht 640 million)</t>
  </si>
  <si>
    <t>2022 : Baht 68,608 million)</t>
  </si>
  <si>
    <t>2022 : Baht 182,427 million)</t>
  </si>
  <si>
    <t>2022 : Baht 1,656 million)</t>
  </si>
  <si>
    <t>2022 : Baht 200,168 million)</t>
  </si>
  <si>
    <t>Proceeds from disposal of subsidiary</t>
  </si>
  <si>
    <t>Proceeds from initial public offering of subsidiary</t>
  </si>
  <si>
    <t>Long-term derivative liabilities</t>
  </si>
  <si>
    <t>2023 : Baht 704 million and</t>
  </si>
  <si>
    <t>2023 : Baht 2,115 million and</t>
  </si>
  <si>
    <t>Profit (loss) before tax expense (income)</t>
  </si>
  <si>
    <t>Gain (loss) on cash flow hedges</t>
  </si>
  <si>
    <t xml:space="preserve">   subsequently to profit or loss</t>
  </si>
  <si>
    <t>Items that will not be reclassified subsequently to profit or loss</t>
  </si>
  <si>
    <t>Total items that will not be reclassified subsequently</t>
  </si>
  <si>
    <t>Other comprehensive income (expense) for the period, net of tax</t>
  </si>
  <si>
    <t xml:space="preserve">Total comprehensive income (expense) for the period </t>
  </si>
  <si>
    <t>Profit (loss) attributable to: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</si>
  <si>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</si>
  <si>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</si>
  <si>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Income tax relating to items that will be reclassified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</si>
  <si>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</si>
  <si>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(loss) on investments in equity instruments</t>
  </si>
  <si>
    <t xml:space="preserve">   designated at FVOCI</t>
  </si>
  <si>
    <t>Total items that will be reclassified subsequently</t>
  </si>
  <si>
    <t xml:space="preserve">  to profit or loss</t>
  </si>
  <si>
    <t>Unrealised loss on exchange rate</t>
  </si>
  <si>
    <t xml:space="preserve">    equipment, right-of-use assets and intangible assets</t>
  </si>
  <si>
    <t>Net cash generated from operating activities</t>
  </si>
  <si>
    <t xml:space="preserve">Net cash from operating activities </t>
  </si>
  <si>
    <t>Adjustments to reconcile profit to cash receipts (payments)</t>
  </si>
  <si>
    <t xml:space="preserve">Loss on </t>
  </si>
  <si>
    <t>2023 : Baht 64,020 million and</t>
  </si>
  <si>
    <r>
      <t>2023 : Baht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70,726 million and</t>
    </r>
  </si>
  <si>
    <t>2023 : Baht 196,254 million and</t>
  </si>
  <si>
    <t>2023 : Baht 216,514 million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</si>
</sst>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;[Red]\-&quot;$&quot;#,##0"/>
    <numFmt numFmtId="170" formatCode="&quot;$&quot;#,##0.00;\-&quot;$&quot;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6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6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2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5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4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252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8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64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71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67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6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9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65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8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1" fontId="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8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8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2" fillId="0" borderId="0" applyFont="0" applyFill="0" applyBorder="0" applyAlignment="0" applyProtection="0"/>
    <xf numFmtId="168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2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64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1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43" fontId="5" fillId="0" borderId="1" xfId="1" applyFont="1" applyFill="1" applyBorder="1" applyAlignment="1"/>
    <xf numFmtId="37" fontId="10" fillId="0" borderId="0" xfId="0" applyNumberFormat="1" applyFont="1"/>
    <xf numFmtId="0" fontId="12" fillId="0" borderId="0" xfId="0" applyFont="1"/>
    <xf numFmtId="0" fontId="11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/>
    <xf numFmtId="43" fontId="5" fillId="0" borderId="0" xfId="1" applyFont="1" applyFill="1" applyBorder="1" applyAlignment="1"/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6" fillId="0" borderId="0" xfId="0" applyFont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/>
    <xf numFmtId="173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73" fontId="5" fillId="0" borderId="0" xfId="1" applyNumberFormat="1" applyFont="1"/>
    <xf numFmtId="43" fontId="5" fillId="0" borderId="0" xfId="1" applyFont="1"/>
    <xf numFmtId="173" fontId="5" fillId="0" borderId="0" xfId="0" applyNumberFormat="1" applyFont="1"/>
    <xf numFmtId="37" fontId="3" fillId="0" borderId="0" xfId="0" applyNumberFormat="1" applyFont="1"/>
    <xf numFmtId="173" fontId="5" fillId="0" borderId="1" xfId="1" applyNumberFormat="1" applyFont="1" applyBorder="1"/>
    <xf numFmtId="173" fontId="3" fillId="0" borderId="0" xfId="1" applyNumberFormat="1" applyFont="1"/>
    <xf numFmtId="173" fontId="3" fillId="0" borderId="3" xfId="1" applyNumberFormat="1" applyFont="1" applyBorder="1"/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/>
    <xf numFmtId="0" fontId="3" fillId="0" borderId="0" xfId="0" applyFont="1" applyAlignment="1">
      <alignment vertical="center" wrapText="1"/>
    </xf>
    <xf numFmtId="173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173" fontId="3" fillId="0" borderId="1" xfId="1" applyNumberFormat="1" applyFont="1" applyBorder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3" fillId="0" borderId="0" xfId="2415" applyNumberFormat="1" applyFont="1" applyFill="1" applyBorder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173" fontId="5" fillId="0" borderId="0" xfId="1" applyNumberFormat="1" applyFont="1" applyFill="1"/>
    <xf numFmtId="0" fontId="3" fillId="0" borderId="0" xfId="0" applyFont="1" applyAlignment="1">
      <alignment horizontal="center"/>
    </xf>
    <xf numFmtId="0" fontId="243" fillId="0" borderId="0" xfId="0" applyFont="1" applyAlignment="1">
      <alignment horizontal="left"/>
    </xf>
    <xf numFmtId="0" fontId="0" fillId="0" borderId="0" xfId="0" applyAlignment="1">
      <alignment vertical="center"/>
    </xf>
    <xf numFmtId="173" fontId="5" fillId="0" borderId="0" xfId="57957" applyNumberFormat="1" applyAlignment="1">
      <alignment horizontal="right" vertical="center"/>
    </xf>
    <xf numFmtId="173" fontId="5" fillId="0" borderId="0" xfId="57960" applyNumberFormat="1" applyAlignment="1">
      <alignment horizontal="right" vertical="center"/>
    </xf>
    <xf numFmtId="173" fontId="5" fillId="0" borderId="1" xfId="57957" applyNumberFormat="1" applyBorder="1" applyAlignment="1">
      <alignment horizontal="right" vertical="center"/>
    </xf>
    <xf numFmtId="173" fontId="5" fillId="0" borderId="0" xfId="57957" applyNumberFormat="1" applyBorder="1" applyAlignment="1">
      <alignment horizontal="right" vertical="center"/>
    </xf>
    <xf numFmtId="173" fontId="5" fillId="0" borderId="0" xfId="3" applyNumberFormat="1" applyAlignment="1">
      <alignment horizontal="right" vertical="center"/>
    </xf>
    <xf numFmtId="173" fontId="5" fillId="0" borderId="1" xfId="3" applyNumberFormat="1" applyBorder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43" fontId="3" fillId="0" borderId="0" xfId="3" applyFont="1" applyFill="1" applyBorder="1" applyAlignment="1">
      <alignment horizontal="right"/>
    </xf>
    <xf numFmtId="173" fontId="3" fillId="0" borderId="0" xfId="1" applyNumberFormat="1" applyFont="1" applyBorder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173" fontId="5" fillId="0" borderId="0" xfId="2415" applyNumberFormat="1" applyFont="1" applyFill="1" applyAlignment="1">
      <alignment vertical="center"/>
    </xf>
    <xf numFmtId="173" fontId="5" fillId="0" borderId="0" xfId="2415" applyNumberFormat="1" applyFont="1" applyFill="1" applyAlignment="1">
      <alignment horizontal="center" vertical="center"/>
    </xf>
    <xf numFmtId="173" fontId="7" fillId="0" borderId="0" xfId="2415" applyNumberFormat="1" applyFont="1" applyFill="1" applyBorder="1" applyAlignment="1">
      <alignment vertical="center"/>
    </xf>
    <xf numFmtId="173" fontId="5" fillId="0" borderId="0" xfId="2415" applyNumberFormat="1" applyFont="1" applyFill="1" applyBorder="1" applyAlignment="1">
      <alignment vertical="center"/>
    </xf>
    <xf numFmtId="173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3" fontId="3" fillId="0" borderId="4" xfId="2415" applyNumberFormat="1" applyFont="1" applyFill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3" fillId="0" borderId="5" xfId="2415" applyNumberFormat="1" applyFont="1" applyFill="1" applyBorder="1" applyAlignment="1">
      <alignment vertical="center"/>
    </xf>
    <xf numFmtId="173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8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3" fontId="5" fillId="0" borderId="1" xfId="2415" applyNumberFormat="1" applyFont="1" applyFill="1" applyBorder="1" applyAlignment="1">
      <alignment horizontal="center" vertical="center"/>
    </xf>
    <xf numFmtId="173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3" fontId="3" fillId="0" borderId="0" xfId="2415" applyNumberFormat="1" applyFont="1" applyFill="1" applyAlignment="1">
      <alignment vertical="center"/>
    </xf>
    <xf numFmtId="173" fontId="3" fillId="0" borderId="0" xfId="2415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173" fontId="5" fillId="0" borderId="0" xfId="3" applyNumberFormat="1" applyBorder="1" applyAlignment="1">
      <alignment horizontal="right" vertical="center"/>
    </xf>
    <xf numFmtId="173" fontId="5" fillId="0" borderId="0" xfId="57960" applyNumberFormat="1" applyBorder="1" applyAlignment="1">
      <alignment horizontal="right" vertical="center"/>
    </xf>
    <xf numFmtId="0" fontId="4" fillId="0" borderId="0" xfId="6222" applyFont="1"/>
    <xf numFmtId="173" fontId="3" fillId="0" borderId="0" xfId="3" applyNumberFormat="1" applyFont="1" applyFill="1" applyAlignment="1">
      <alignment horizontal="right"/>
    </xf>
    <xf numFmtId="173" fontId="5" fillId="0" borderId="0" xfId="3" applyNumberFormat="1" applyFill="1" applyAlignment="1">
      <alignment horizontal="right"/>
    </xf>
    <xf numFmtId="173" fontId="3" fillId="0" borderId="3" xfId="3" applyNumberFormat="1" applyFont="1" applyFill="1" applyBorder="1" applyAlignment="1">
      <alignment horizontal="right"/>
    </xf>
    <xf numFmtId="173" fontId="3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43" fontId="5" fillId="0" borderId="0" xfId="2647" applyFont="1" applyFill="1" applyAlignment="1">
      <alignment horizontal="right" vertical="center"/>
    </xf>
    <xf numFmtId="173" fontId="5" fillId="0" borderId="1" xfId="57957" applyNumberFormat="1" applyFill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173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73" fontId="5" fillId="0" borderId="0" xfId="3" applyNumberFormat="1" applyFill="1" applyAlignment="1">
      <alignment horizontal="right" vertical="center"/>
    </xf>
    <xf numFmtId="173" fontId="5" fillId="0" borderId="0" xfId="1" applyNumberFormat="1" applyFont="1" applyAlignment="1">
      <alignment horizontal="right" vertical="center"/>
    </xf>
    <xf numFmtId="173" fontId="5" fillId="0" borderId="1" xfId="3" applyNumberFormat="1" applyFill="1" applyBorder="1" applyAlignment="1">
      <alignment horizontal="right" vertical="center"/>
    </xf>
    <xf numFmtId="173" fontId="5" fillId="0" borderId="0" xfId="57957" applyNumberFormat="1" applyFill="1" applyAlignment="1">
      <alignment horizontal="right" vertical="center"/>
    </xf>
    <xf numFmtId="41" fontId="3" fillId="0" borderId="0" xfId="1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3" xfId="1" applyFont="1" applyBorder="1" applyAlignment="1">
      <alignment horizontal="right"/>
    </xf>
    <xf numFmtId="173" fontId="5" fillId="0" borderId="4" xfId="2415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 applyFill="1"/>
    <xf numFmtId="173" fontId="3" fillId="0" borderId="1" xfId="1" applyNumberFormat="1" applyFont="1" applyBorder="1"/>
    <xf numFmtId="0" fontId="5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view="pageBreakPreview" topLeftCell="A101" zoomScale="85" zoomScaleNormal="85" zoomScaleSheetLayoutView="85" zoomScalePageLayoutView="70" workbookViewId="0">
      <selection activeCell="C114" sqref="C114"/>
    </sheetView>
  </sheetViews>
  <sheetFormatPr defaultColWidth="9.09765625" defaultRowHeight="23.15" customHeight="1"/>
  <cols>
    <col min="1" max="1" width="50.3984375" customWidth="1"/>
    <col min="2" max="2" width="8.59765625" customWidth="1"/>
    <col min="3" max="3" width="18.3984375" bestFit="1" customWidth="1"/>
    <col min="4" max="4" width="1.09765625" customWidth="1"/>
    <col min="5" max="5" width="18.3984375" bestFit="1" customWidth="1"/>
    <col min="6" max="6" width="1.09765625" customWidth="1"/>
    <col min="7" max="7" width="18.3984375" customWidth="1"/>
    <col min="8" max="8" width="1.09765625" customWidth="1"/>
    <col min="9" max="9" width="18.3984375" bestFit="1" customWidth="1"/>
  </cols>
  <sheetData>
    <row r="1" spans="1:9" ht="21" customHeight="1">
      <c r="A1" s="16" t="s">
        <v>160</v>
      </c>
      <c r="B1" s="2"/>
      <c r="C1" s="15"/>
      <c r="D1" s="15"/>
      <c r="E1" s="15"/>
      <c r="F1" s="15"/>
      <c r="G1" s="140"/>
      <c r="H1" s="15"/>
      <c r="I1" s="140"/>
    </row>
    <row r="2" spans="1:9" ht="21" customHeight="1">
      <c r="A2" s="82" t="s">
        <v>58</v>
      </c>
      <c r="B2" s="2"/>
      <c r="C2" s="17"/>
      <c r="D2" s="17"/>
      <c r="E2" s="17"/>
      <c r="F2" s="17"/>
      <c r="G2" s="141"/>
      <c r="H2" s="17"/>
      <c r="I2" s="141"/>
    </row>
    <row r="3" spans="1:9" ht="21" customHeight="1">
      <c r="A3" s="82"/>
      <c r="B3" s="2"/>
      <c r="C3" s="17"/>
      <c r="D3" s="17"/>
      <c r="E3" s="17"/>
      <c r="F3" s="17"/>
      <c r="G3" s="141"/>
      <c r="H3" s="17"/>
      <c r="I3" s="141"/>
    </row>
    <row r="4" spans="1:9" ht="21" customHeight="1">
      <c r="A4" s="1"/>
      <c r="B4" s="2"/>
      <c r="C4" s="202" t="s">
        <v>44</v>
      </c>
      <c r="D4" s="202"/>
      <c r="E4" s="202"/>
      <c r="F4" s="2"/>
      <c r="G4" s="202" t="s">
        <v>45</v>
      </c>
      <c r="H4" s="202"/>
      <c r="I4" s="202"/>
    </row>
    <row r="5" spans="1:9" ht="21" customHeight="1">
      <c r="A5" s="4"/>
      <c r="B5" s="3"/>
      <c r="C5" s="203" t="s">
        <v>89</v>
      </c>
      <c r="D5" s="203"/>
      <c r="E5" s="203"/>
      <c r="F5" s="131"/>
      <c r="G5" s="203" t="s">
        <v>89</v>
      </c>
      <c r="H5" s="203"/>
      <c r="I5" s="203"/>
    </row>
    <row r="6" spans="1:9" ht="21" customHeight="1">
      <c r="A6" s="4"/>
      <c r="B6" s="3"/>
      <c r="C6" s="172" t="s">
        <v>256</v>
      </c>
      <c r="D6" s="172"/>
      <c r="E6" s="172" t="s">
        <v>57</v>
      </c>
      <c r="F6" s="111"/>
      <c r="G6" s="172" t="s">
        <v>256</v>
      </c>
      <c r="H6" s="172"/>
      <c r="I6" s="172" t="s">
        <v>57</v>
      </c>
    </row>
    <row r="7" spans="1:9" ht="21" customHeight="1">
      <c r="A7" s="1" t="s">
        <v>5</v>
      </c>
      <c r="B7" s="7" t="s">
        <v>23</v>
      </c>
      <c r="C7" s="3">
        <v>2023</v>
      </c>
      <c r="D7" s="3"/>
      <c r="E7" s="3">
        <v>2022</v>
      </c>
      <c r="F7" s="3"/>
      <c r="G7" s="3">
        <v>2023</v>
      </c>
      <c r="H7" s="3"/>
      <c r="I7" s="3">
        <v>2022</v>
      </c>
    </row>
    <row r="8" spans="1:9" ht="21" customHeight="1">
      <c r="A8" s="1"/>
      <c r="B8" s="7"/>
      <c r="C8" s="3" t="s">
        <v>61</v>
      </c>
      <c r="D8" s="2"/>
      <c r="E8" s="142"/>
      <c r="F8" s="3"/>
      <c r="G8" s="3" t="s">
        <v>61</v>
      </c>
      <c r="H8" s="3"/>
      <c r="I8" s="3"/>
    </row>
    <row r="9" spans="1:9" ht="21" customHeight="1">
      <c r="A9" s="4"/>
      <c r="B9" s="3"/>
      <c r="C9" s="204" t="s">
        <v>106</v>
      </c>
      <c r="D9" s="204"/>
      <c r="E9" s="204"/>
      <c r="F9" s="204"/>
      <c r="G9" s="204"/>
      <c r="H9" s="204"/>
      <c r="I9" s="204"/>
    </row>
    <row r="10" spans="1:9" ht="21" customHeight="1">
      <c r="A10" s="146" t="s">
        <v>0</v>
      </c>
      <c r="B10" s="68"/>
      <c r="C10" s="38"/>
      <c r="D10" s="38"/>
      <c r="E10" s="38"/>
      <c r="F10" s="38"/>
      <c r="G10" s="147"/>
      <c r="H10" s="38"/>
      <c r="I10" s="147"/>
    </row>
    <row r="11" spans="1:9" ht="21" customHeight="1">
      <c r="A11" s="38" t="s">
        <v>1</v>
      </c>
      <c r="B11" s="68"/>
      <c r="C11" s="148">
        <v>9888527771</v>
      </c>
      <c r="D11" s="149"/>
      <c r="E11" s="148">
        <v>14715999461</v>
      </c>
      <c r="F11" s="150"/>
      <c r="G11" s="150">
        <v>1761726502</v>
      </c>
      <c r="H11" s="150"/>
      <c r="I11" s="150">
        <v>4797731999</v>
      </c>
    </row>
    <row r="12" spans="1:9" ht="21" customHeight="1">
      <c r="A12" s="38" t="s">
        <v>140</v>
      </c>
      <c r="B12" s="68">
        <v>11</v>
      </c>
      <c r="C12" s="148">
        <v>1139237249</v>
      </c>
      <c r="D12" s="149"/>
      <c r="E12" s="148">
        <v>900654976</v>
      </c>
      <c r="F12" s="150"/>
      <c r="G12" s="150">
        <v>0</v>
      </c>
      <c r="H12" s="150"/>
      <c r="I12" s="150">
        <v>0</v>
      </c>
    </row>
    <row r="13" spans="1:9" ht="21" customHeight="1">
      <c r="A13" s="38" t="s">
        <v>141</v>
      </c>
      <c r="B13" s="68">
        <v>3</v>
      </c>
      <c r="C13" s="148">
        <v>4901630034</v>
      </c>
      <c r="D13" s="149"/>
      <c r="E13" s="148">
        <v>5420915039</v>
      </c>
      <c r="F13" s="150"/>
      <c r="G13" s="150">
        <v>409131174</v>
      </c>
      <c r="H13" s="150"/>
      <c r="I13" s="150">
        <v>517109493</v>
      </c>
    </row>
    <row r="14" spans="1:9" ht="21" customHeight="1">
      <c r="A14" s="38" t="s">
        <v>142</v>
      </c>
      <c r="B14" s="68"/>
      <c r="C14" s="148">
        <v>11527870397</v>
      </c>
      <c r="D14" s="149"/>
      <c r="E14" s="148">
        <v>11270464404</v>
      </c>
      <c r="F14" s="150"/>
      <c r="G14" s="150">
        <v>479496955</v>
      </c>
      <c r="H14" s="150"/>
      <c r="I14" s="150">
        <v>2002991465</v>
      </c>
    </row>
    <row r="15" spans="1:9" ht="21" customHeight="1">
      <c r="A15" s="38" t="s">
        <v>209</v>
      </c>
      <c r="B15" s="68">
        <v>3</v>
      </c>
      <c r="C15" s="148">
        <v>42745138</v>
      </c>
      <c r="D15" s="149"/>
      <c r="E15" s="148">
        <v>43495135</v>
      </c>
      <c r="F15" s="150"/>
      <c r="G15" s="150">
        <v>35691184192</v>
      </c>
      <c r="H15" s="150"/>
      <c r="I15" s="150">
        <v>29335618119</v>
      </c>
    </row>
    <row r="16" spans="1:9" ht="21" customHeight="1">
      <c r="A16" s="38" t="s">
        <v>2</v>
      </c>
      <c r="B16" s="68"/>
      <c r="C16" s="148">
        <v>45882956499</v>
      </c>
      <c r="D16" s="149"/>
      <c r="E16" s="148">
        <v>43675110136</v>
      </c>
      <c r="F16" s="150"/>
      <c r="G16" s="150">
        <v>0</v>
      </c>
      <c r="H16" s="150"/>
      <c r="I16" s="150">
        <v>0</v>
      </c>
    </row>
    <row r="17" spans="1:9" ht="21" customHeight="1">
      <c r="A17" s="38" t="s">
        <v>208</v>
      </c>
      <c r="B17" s="68">
        <v>11</v>
      </c>
      <c r="C17" s="148">
        <v>77658072</v>
      </c>
      <c r="D17" s="149"/>
      <c r="E17" s="148">
        <v>73551150</v>
      </c>
      <c r="F17" s="150"/>
      <c r="G17" s="150">
        <v>77537206</v>
      </c>
      <c r="H17" s="150"/>
      <c r="I17" s="150">
        <v>69895116</v>
      </c>
    </row>
    <row r="18" spans="1:9" ht="21" customHeight="1">
      <c r="A18" s="38" t="s">
        <v>3</v>
      </c>
      <c r="B18" s="68"/>
      <c r="C18" s="148">
        <v>317282912</v>
      </c>
      <c r="D18" s="149"/>
      <c r="E18" s="148">
        <v>431341910</v>
      </c>
      <c r="F18" s="150"/>
      <c r="G18" s="150">
        <v>0</v>
      </c>
      <c r="H18" s="150"/>
      <c r="I18" s="150">
        <v>0</v>
      </c>
    </row>
    <row r="19" spans="1:9" ht="21" customHeight="1">
      <c r="A19" s="89" t="s">
        <v>4</v>
      </c>
      <c r="B19" s="68"/>
      <c r="C19" s="151">
        <f>SUM(C11:C18)</f>
        <v>73777908072</v>
      </c>
      <c r="D19" s="152"/>
      <c r="E19" s="151">
        <f>SUM(E11:E18)</f>
        <v>76531532211</v>
      </c>
      <c r="F19" s="152"/>
      <c r="G19" s="151">
        <f>SUM(G11:G18)</f>
        <v>38419076029</v>
      </c>
      <c r="H19" s="152"/>
      <c r="I19" s="151">
        <f>SUM(I11:I18)</f>
        <v>36723346192</v>
      </c>
    </row>
    <row r="20" spans="1:9" ht="21" customHeight="1">
      <c r="A20" s="96"/>
      <c r="B20" s="68"/>
      <c r="C20" s="153"/>
      <c r="D20" s="153"/>
      <c r="E20" s="153"/>
      <c r="F20" s="153"/>
      <c r="G20" s="147"/>
      <c r="H20" s="153"/>
      <c r="I20" s="147"/>
    </row>
    <row r="21" spans="1:9" ht="21" customHeight="1">
      <c r="A21" s="146" t="s">
        <v>6</v>
      </c>
      <c r="B21" s="68"/>
      <c r="C21" s="153"/>
      <c r="D21" s="153"/>
      <c r="E21" s="153"/>
      <c r="F21" s="153"/>
      <c r="G21" s="147"/>
      <c r="H21" s="153"/>
      <c r="I21" s="147"/>
    </row>
    <row r="22" spans="1:9" ht="21" customHeight="1">
      <c r="A22" s="38" t="s">
        <v>7</v>
      </c>
      <c r="B22" s="68"/>
      <c r="C22" s="148">
        <v>0</v>
      </c>
      <c r="D22" s="149"/>
      <c r="E22" s="148">
        <v>0</v>
      </c>
      <c r="F22" s="150"/>
      <c r="G22" s="150">
        <v>116459175246</v>
      </c>
      <c r="H22" s="150"/>
      <c r="I22" s="150">
        <v>116459175246</v>
      </c>
    </row>
    <row r="23" spans="1:9" ht="21" customHeight="1">
      <c r="A23" s="38" t="s">
        <v>73</v>
      </c>
      <c r="B23" s="68"/>
      <c r="C23" s="148">
        <v>550163310</v>
      </c>
      <c r="D23" s="149"/>
      <c r="E23" s="148">
        <v>480964437</v>
      </c>
      <c r="F23" s="150"/>
      <c r="G23" s="150">
        <v>52501000</v>
      </c>
      <c r="H23" s="150"/>
      <c r="I23" s="150">
        <v>52501000</v>
      </c>
    </row>
    <row r="24" spans="1:9" ht="21" customHeight="1">
      <c r="A24" s="38" t="s">
        <v>74</v>
      </c>
      <c r="B24" s="68">
        <v>4</v>
      </c>
      <c r="C24" s="148">
        <v>6541245029</v>
      </c>
      <c r="D24" s="149"/>
      <c r="E24" s="148">
        <v>5837217433</v>
      </c>
      <c r="F24" s="150"/>
      <c r="G24" s="147">
        <v>0</v>
      </c>
      <c r="H24" s="150"/>
      <c r="I24" s="147">
        <v>0</v>
      </c>
    </row>
    <row r="25" spans="1:9" ht="21" customHeight="1">
      <c r="A25" s="38" t="s">
        <v>143</v>
      </c>
      <c r="B25" s="68">
        <v>11</v>
      </c>
      <c r="C25" s="148">
        <v>2058430663</v>
      </c>
      <c r="D25" s="149"/>
      <c r="E25" s="148">
        <v>1978288010</v>
      </c>
      <c r="F25" s="150"/>
      <c r="G25" s="150">
        <v>15286514</v>
      </c>
      <c r="H25" s="150"/>
      <c r="I25" s="150">
        <v>15033427</v>
      </c>
    </row>
    <row r="26" spans="1:9" ht="21" customHeight="1">
      <c r="A26" s="38" t="s">
        <v>144</v>
      </c>
      <c r="B26" s="68">
        <v>3</v>
      </c>
      <c r="C26" s="148">
        <v>2218080692</v>
      </c>
      <c r="D26" s="149"/>
      <c r="E26" s="148">
        <v>2170721443</v>
      </c>
      <c r="F26" s="150"/>
      <c r="G26" s="147">
        <v>0</v>
      </c>
      <c r="H26" s="150"/>
      <c r="I26" s="147">
        <v>0</v>
      </c>
    </row>
    <row r="27" spans="1:9" ht="21" customHeight="1">
      <c r="A27" s="38" t="s">
        <v>8</v>
      </c>
      <c r="B27" s="68">
        <v>5</v>
      </c>
      <c r="C27" s="148">
        <v>17854902420</v>
      </c>
      <c r="D27" s="149"/>
      <c r="E27" s="148">
        <v>17291765248</v>
      </c>
      <c r="F27" s="150"/>
      <c r="G27" s="147">
        <v>0</v>
      </c>
      <c r="H27" s="150"/>
      <c r="I27" s="147">
        <v>0</v>
      </c>
    </row>
    <row r="28" spans="1:9" ht="21" customHeight="1">
      <c r="A28" s="38" t="s">
        <v>9</v>
      </c>
      <c r="B28" s="68">
        <v>6</v>
      </c>
      <c r="C28" s="148">
        <v>53608136261</v>
      </c>
      <c r="D28" s="149"/>
      <c r="E28" s="148">
        <v>49044595698</v>
      </c>
      <c r="F28" s="150"/>
      <c r="G28" s="150">
        <v>19674940</v>
      </c>
      <c r="H28" s="150"/>
      <c r="I28" s="150">
        <v>21827940</v>
      </c>
    </row>
    <row r="29" spans="1:9" ht="21" customHeight="1">
      <c r="A29" s="38" t="s">
        <v>145</v>
      </c>
      <c r="B29" s="68">
        <v>7</v>
      </c>
      <c r="C29" s="148">
        <v>63574274072</v>
      </c>
      <c r="D29" s="149"/>
      <c r="E29" s="148">
        <v>63279440898</v>
      </c>
      <c r="F29" s="150"/>
      <c r="G29" s="150">
        <v>246778978</v>
      </c>
      <c r="H29" s="150"/>
      <c r="I29" s="150">
        <v>20989386</v>
      </c>
    </row>
    <row r="30" spans="1:9" ht="21" customHeight="1">
      <c r="A30" s="38" t="s">
        <v>52</v>
      </c>
      <c r="B30" s="68"/>
      <c r="C30" s="148">
        <v>38882107504</v>
      </c>
      <c r="D30" s="149"/>
      <c r="E30" s="148">
        <v>38019489741</v>
      </c>
      <c r="F30" s="150"/>
      <c r="G30" s="147">
        <v>0</v>
      </c>
      <c r="H30" s="150"/>
      <c r="I30" s="147">
        <v>0</v>
      </c>
    </row>
    <row r="31" spans="1:9" ht="21" customHeight="1">
      <c r="A31" s="38" t="s">
        <v>146</v>
      </c>
      <c r="B31" s="68"/>
      <c r="C31" s="148">
        <v>9850143315</v>
      </c>
      <c r="D31" s="149"/>
      <c r="E31" s="148">
        <v>9426387532</v>
      </c>
      <c r="F31" s="150"/>
      <c r="G31" s="150">
        <v>158402875</v>
      </c>
      <c r="H31" s="150"/>
      <c r="I31" s="150">
        <v>126086292</v>
      </c>
    </row>
    <row r="32" spans="1:9" ht="21" customHeight="1">
      <c r="A32" s="38" t="s">
        <v>10</v>
      </c>
      <c r="B32" s="68"/>
      <c r="C32" s="148">
        <v>4824705342</v>
      </c>
      <c r="D32" s="149"/>
      <c r="E32" s="148">
        <v>4599526342</v>
      </c>
      <c r="F32" s="150"/>
      <c r="G32" s="150">
        <v>42215844</v>
      </c>
      <c r="H32" s="150"/>
      <c r="I32" s="150">
        <v>0</v>
      </c>
    </row>
    <row r="33" spans="1:9" ht="21" customHeight="1">
      <c r="A33" s="38" t="s">
        <v>214</v>
      </c>
      <c r="B33" s="68">
        <v>11</v>
      </c>
      <c r="C33" s="148">
        <v>10814929</v>
      </c>
      <c r="D33" s="149"/>
      <c r="E33" s="148">
        <v>138649323</v>
      </c>
      <c r="F33" s="150"/>
      <c r="G33" s="150">
        <v>0</v>
      </c>
      <c r="H33" s="150"/>
      <c r="I33" s="150">
        <v>110386957</v>
      </c>
    </row>
    <row r="34" spans="1:9" ht="21" customHeight="1">
      <c r="A34" s="38" t="s">
        <v>11</v>
      </c>
      <c r="B34" s="68"/>
      <c r="C34" s="148">
        <v>7480485497</v>
      </c>
      <c r="D34" s="149"/>
      <c r="E34" s="148">
        <v>7185858232</v>
      </c>
      <c r="F34" s="150"/>
      <c r="G34" s="150">
        <v>429709865</v>
      </c>
      <c r="H34" s="150"/>
      <c r="I34" s="150">
        <v>371330285</v>
      </c>
    </row>
    <row r="35" spans="1:9" ht="21" customHeight="1">
      <c r="A35" s="89" t="s">
        <v>12</v>
      </c>
      <c r="B35" s="68"/>
      <c r="C35" s="151">
        <f>SUM(C22:C34)</f>
        <v>207453489034</v>
      </c>
      <c r="D35" s="152"/>
      <c r="E35" s="151">
        <f>SUM(E22:E34)</f>
        <v>199452904337</v>
      </c>
      <c r="F35" s="152"/>
      <c r="G35" s="151">
        <f>SUM(G22:G34)</f>
        <v>117423745262</v>
      </c>
      <c r="H35" s="152"/>
      <c r="I35" s="151">
        <f>SUM(I22:I34)</f>
        <v>117177330533</v>
      </c>
    </row>
    <row r="36" spans="1:9" ht="21" customHeight="1">
      <c r="A36" s="89"/>
      <c r="B36" s="68"/>
      <c r="C36" s="154"/>
      <c r="D36" s="152"/>
      <c r="E36" s="152"/>
      <c r="F36" s="152"/>
      <c r="G36" s="152"/>
      <c r="H36" s="152"/>
      <c r="I36" s="152"/>
    </row>
    <row r="37" spans="1:9" ht="21" customHeight="1" thickBot="1">
      <c r="A37" s="91" t="s">
        <v>13</v>
      </c>
      <c r="B37" s="68"/>
      <c r="C37" s="155">
        <f>C35+C19</f>
        <v>281231397106</v>
      </c>
      <c r="D37" s="152"/>
      <c r="E37" s="155">
        <f>E35+E19</f>
        <v>275984436548</v>
      </c>
      <c r="F37" s="152"/>
      <c r="G37" s="155">
        <f>G35+G19</f>
        <v>155842821291</v>
      </c>
      <c r="H37" s="152"/>
      <c r="I37" s="155">
        <f>I35+I19</f>
        <v>153900676725</v>
      </c>
    </row>
    <row r="38" spans="1:9" ht="21" customHeight="1" thickTop="1">
      <c r="A38" s="5"/>
      <c r="B38" s="7"/>
      <c r="C38" s="75"/>
      <c r="D38" s="75"/>
      <c r="E38" s="75"/>
      <c r="F38" s="75"/>
      <c r="G38" s="123"/>
      <c r="H38" s="75"/>
      <c r="I38" s="123"/>
    </row>
    <row r="39" spans="1:9" ht="21" customHeight="1">
      <c r="A39" s="16" t="s">
        <v>160</v>
      </c>
      <c r="B39" s="2"/>
      <c r="C39" s="15"/>
      <c r="D39" s="15"/>
      <c r="E39" s="15"/>
      <c r="F39" s="15"/>
      <c r="G39" s="140"/>
      <c r="H39" s="15"/>
      <c r="I39" s="140"/>
    </row>
    <row r="40" spans="1:9" ht="21" customHeight="1">
      <c r="A40" s="82" t="s">
        <v>58</v>
      </c>
      <c r="B40" s="2"/>
      <c r="C40" s="17"/>
      <c r="D40" s="17"/>
      <c r="E40" s="17"/>
      <c r="F40" s="17"/>
      <c r="G40" s="141"/>
      <c r="H40" s="17"/>
      <c r="I40" s="141"/>
    </row>
    <row r="41" spans="1:9" ht="21" customHeight="1">
      <c r="A41" s="82"/>
      <c r="B41" s="2"/>
      <c r="C41" s="17"/>
      <c r="D41" s="17"/>
      <c r="E41" s="17"/>
      <c r="F41" s="17"/>
      <c r="G41" s="141"/>
      <c r="H41" s="17"/>
      <c r="I41" s="141"/>
    </row>
    <row r="42" spans="1:9" ht="21" customHeight="1">
      <c r="A42" s="1"/>
      <c r="B42" s="2"/>
      <c r="C42" s="202" t="s">
        <v>44</v>
      </c>
      <c r="D42" s="202"/>
      <c r="E42" s="202"/>
      <c r="F42" s="2"/>
      <c r="G42" s="202" t="s">
        <v>45</v>
      </c>
      <c r="H42" s="202"/>
      <c r="I42" s="202"/>
    </row>
    <row r="43" spans="1:9" ht="21" customHeight="1">
      <c r="A43" s="4"/>
      <c r="B43" s="3"/>
      <c r="C43" s="203" t="s">
        <v>89</v>
      </c>
      <c r="D43" s="203"/>
      <c r="E43" s="203"/>
      <c r="F43" s="131"/>
      <c r="G43" s="203" t="s">
        <v>89</v>
      </c>
      <c r="H43" s="203"/>
      <c r="I43" s="203"/>
    </row>
    <row r="44" spans="1:9" ht="21" customHeight="1">
      <c r="A44" s="4"/>
      <c r="B44" s="3"/>
      <c r="C44" s="172" t="s">
        <v>256</v>
      </c>
      <c r="D44" s="145"/>
      <c r="E44" s="172" t="s">
        <v>57</v>
      </c>
      <c r="F44" s="131"/>
      <c r="G44" s="172" t="s">
        <v>256</v>
      </c>
      <c r="H44" s="145"/>
      <c r="I44" s="172" t="s">
        <v>57</v>
      </c>
    </row>
    <row r="45" spans="1:9" ht="21" customHeight="1">
      <c r="A45" s="5" t="s">
        <v>14</v>
      </c>
      <c r="B45" s="7" t="s">
        <v>23</v>
      </c>
      <c r="C45" s="3">
        <v>2023</v>
      </c>
      <c r="D45" s="3"/>
      <c r="E45" s="3">
        <v>2022</v>
      </c>
      <c r="F45" s="3"/>
      <c r="G45" s="3">
        <v>2023</v>
      </c>
      <c r="H45" s="3"/>
      <c r="I45" s="3">
        <v>2022</v>
      </c>
    </row>
    <row r="46" spans="1:9" ht="21" customHeight="1">
      <c r="A46" s="5"/>
      <c r="B46" s="7"/>
      <c r="C46" s="3" t="s">
        <v>61</v>
      </c>
      <c r="D46" s="2"/>
      <c r="E46" s="142"/>
      <c r="F46" s="3"/>
      <c r="G46" s="3" t="s">
        <v>61</v>
      </c>
      <c r="H46" s="3"/>
      <c r="I46" s="3"/>
    </row>
    <row r="47" spans="1:9" ht="21" customHeight="1">
      <c r="A47" s="4"/>
      <c r="B47" s="2"/>
      <c r="C47" s="204" t="s">
        <v>106</v>
      </c>
      <c r="D47" s="204"/>
      <c r="E47" s="204"/>
      <c r="F47" s="204"/>
      <c r="G47" s="204"/>
      <c r="H47" s="204"/>
      <c r="I47" s="204"/>
    </row>
    <row r="48" spans="1:9" ht="21" customHeight="1">
      <c r="A48" s="93" t="s">
        <v>15</v>
      </c>
      <c r="B48" s="112"/>
      <c r="C48" s="153"/>
      <c r="D48" s="153"/>
      <c r="E48" s="153"/>
      <c r="F48" s="153"/>
      <c r="G48" s="147"/>
      <c r="H48" s="153"/>
      <c r="I48" s="147"/>
    </row>
    <row r="49" spans="1:9" ht="21" customHeight="1">
      <c r="A49" s="38" t="s">
        <v>229</v>
      </c>
      <c r="B49" s="112"/>
      <c r="C49" s="153"/>
      <c r="D49" s="153"/>
      <c r="E49" s="153"/>
      <c r="F49" s="153"/>
      <c r="G49" s="147"/>
      <c r="H49" s="153"/>
      <c r="I49" s="147"/>
    </row>
    <row r="50" spans="1:9" ht="21" customHeight="1">
      <c r="A50" s="38" t="s">
        <v>79</v>
      </c>
      <c r="B50" s="68">
        <v>8</v>
      </c>
      <c r="C50" s="148">
        <v>32923588257</v>
      </c>
      <c r="D50" s="149"/>
      <c r="E50" s="148">
        <v>34953665329</v>
      </c>
      <c r="F50" s="150"/>
      <c r="G50" s="150">
        <v>24046653439</v>
      </c>
      <c r="H50" s="150"/>
      <c r="I50" s="150">
        <v>26445377885</v>
      </c>
    </row>
    <row r="51" spans="1:9" ht="21" customHeight="1">
      <c r="A51" s="38" t="s">
        <v>164</v>
      </c>
      <c r="B51" s="68"/>
      <c r="C51" s="148">
        <v>36020456957</v>
      </c>
      <c r="D51" s="149"/>
      <c r="E51" s="148">
        <v>39828144351</v>
      </c>
      <c r="F51" s="150"/>
      <c r="G51" s="147">
        <v>0</v>
      </c>
      <c r="H51" s="150"/>
      <c r="I51" s="147">
        <v>0</v>
      </c>
    </row>
    <row r="52" spans="1:9" ht="21" customHeight="1">
      <c r="A52" s="38" t="s">
        <v>165</v>
      </c>
      <c r="B52" s="68"/>
      <c r="C52" s="148">
        <v>18638530541</v>
      </c>
      <c r="D52" s="149"/>
      <c r="E52" s="148">
        <v>19838548576</v>
      </c>
      <c r="F52" s="150"/>
      <c r="G52" s="150">
        <v>400644379</v>
      </c>
      <c r="H52" s="150"/>
      <c r="I52" s="150">
        <v>496734777</v>
      </c>
    </row>
    <row r="53" spans="1:9" ht="21" customHeight="1">
      <c r="A53" s="38" t="s">
        <v>188</v>
      </c>
      <c r="B53" s="68">
        <v>11</v>
      </c>
      <c r="C53" s="148">
        <v>88026612</v>
      </c>
      <c r="D53" s="149"/>
      <c r="E53" s="148">
        <v>59798671</v>
      </c>
      <c r="F53" s="150"/>
      <c r="G53" s="150">
        <v>88026612</v>
      </c>
      <c r="H53" s="150"/>
      <c r="I53" s="150">
        <v>0</v>
      </c>
    </row>
    <row r="54" spans="1:9" ht="21" customHeight="1">
      <c r="A54" s="38" t="s">
        <v>147</v>
      </c>
      <c r="B54" s="68">
        <v>8</v>
      </c>
      <c r="C54" s="148">
        <v>14281052143</v>
      </c>
      <c r="D54" s="149"/>
      <c r="E54" s="148">
        <v>6561383424</v>
      </c>
      <c r="F54" s="150"/>
      <c r="G54" s="150">
        <v>13000000000</v>
      </c>
      <c r="H54" s="150"/>
      <c r="I54" s="150">
        <v>1500000000</v>
      </c>
    </row>
    <row r="55" spans="1:9" ht="21" customHeight="1">
      <c r="A55" s="38" t="s">
        <v>230</v>
      </c>
      <c r="B55" s="68"/>
      <c r="C55" s="148">
        <v>6611754827</v>
      </c>
      <c r="D55" s="149"/>
      <c r="E55" s="148">
        <v>6524040110</v>
      </c>
      <c r="F55" s="150"/>
      <c r="G55" s="150">
        <v>8948155</v>
      </c>
      <c r="H55" s="150"/>
      <c r="I55" s="150">
        <v>17055690</v>
      </c>
    </row>
    <row r="56" spans="1:9" ht="21" customHeight="1">
      <c r="A56" s="38" t="s">
        <v>231</v>
      </c>
      <c r="B56" s="68">
        <v>3</v>
      </c>
      <c r="C56" s="148">
        <v>0</v>
      </c>
      <c r="D56" s="149"/>
      <c r="E56" s="148">
        <v>0</v>
      </c>
      <c r="F56" s="150"/>
      <c r="G56" s="150">
        <v>3353542889</v>
      </c>
      <c r="H56" s="150"/>
      <c r="I56" s="150">
        <v>7166440733</v>
      </c>
    </row>
    <row r="57" spans="1:9" ht="21" customHeight="1">
      <c r="A57" s="38" t="s">
        <v>232</v>
      </c>
      <c r="B57" s="68"/>
      <c r="C57" s="148">
        <v>950575267</v>
      </c>
      <c r="D57" s="149"/>
      <c r="E57" s="148">
        <v>722583501</v>
      </c>
      <c r="F57" s="150"/>
      <c r="G57" s="150">
        <v>0</v>
      </c>
      <c r="H57" s="150"/>
      <c r="I57" s="150">
        <v>0</v>
      </c>
    </row>
    <row r="58" spans="1:9" ht="21" customHeight="1">
      <c r="A58" s="89" t="s">
        <v>16</v>
      </c>
      <c r="B58" s="68"/>
      <c r="C58" s="151">
        <f>SUM(C50:C57)</f>
        <v>109513984604</v>
      </c>
      <c r="D58" s="152"/>
      <c r="E58" s="151">
        <f>SUM(E50:E57)</f>
        <v>108488163962</v>
      </c>
      <c r="F58" s="152"/>
      <c r="G58" s="151">
        <f>SUM(G50:G57)</f>
        <v>40897815474</v>
      </c>
      <c r="H58" s="156"/>
      <c r="I58" s="151">
        <f>SUM(I50:I57)</f>
        <v>35625609085</v>
      </c>
    </row>
    <row r="59" spans="1:9" ht="21" customHeight="1">
      <c r="A59" s="96"/>
      <c r="B59" s="68"/>
      <c r="C59" s="153"/>
      <c r="D59" s="153"/>
      <c r="E59" s="153"/>
      <c r="F59" s="153"/>
      <c r="G59" s="147"/>
      <c r="H59" s="157"/>
      <c r="I59" s="147"/>
    </row>
    <row r="60" spans="1:9" ht="21" customHeight="1">
      <c r="A60" s="146" t="s">
        <v>17</v>
      </c>
      <c r="B60" s="68"/>
      <c r="C60" s="153"/>
      <c r="D60" s="153"/>
      <c r="E60" s="153"/>
      <c r="F60" s="153"/>
      <c r="G60" s="147"/>
      <c r="H60" s="157"/>
      <c r="I60" s="147"/>
    </row>
    <row r="61" spans="1:9" ht="21" customHeight="1">
      <c r="A61" s="38" t="s">
        <v>148</v>
      </c>
      <c r="B61" s="68">
        <v>8</v>
      </c>
      <c r="C61" s="148">
        <v>37401853174</v>
      </c>
      <c r="D61" s="149"/>
      <c r="E61" s="148">
        <v>39779750937</v>
      </c>
      <c r="F61" s="150"/>
      <c r="G61" s="150">
        <v>36449687500</v>
      </c>
      <c r="H61" s="150"/>
      <c r="I61" s="150">
        <v>37950000000</v>
      </c>
    </row>
    <row r="62" spans="1:9" ht="21" customHeight="1">
      <c r="A62" s="38" t="s">
        <v>189</v>
      </c>
      <c r="B62" s="68"/>
      <c r="C62" s="148">
        <v>49846451608</v>
      </c>
      <c r="D62" s="149"/>
      <c r="E62" s="148">
        <v>49252536583</v>
      </c>
      <c r="F62" s="150"/>
      <c r="G62" s="150">
        <v>119252705</v>
      </c>
      <c r="H62" s="150"/>
      <c r="I62" s="150">
        <v>9070952</v>
      </c>
    </row>
    <row r="63" spans="1:9" ht="21" customHeight="1">
      <c r="A63" s="38" t="s">
        <v>18</v>
      </c>
      <c r="B63" s="68"/>
      <c r="C63" s="148">
        <v>2881268216</v>
      </c>
      <c r="D63" s="149"/>
      <c r="E63" s="148">
        <v>2917913582</v>
      </c>
      <c r="F63" s="150"/>
      <c r="G63" s="150">
        <v>0</v>
      </c>
      <c r="H63" s="150"/>
      <c r="I63" s="150">
        <v>3890187</v>
      </c>
    </row>
    <row r="64" spans="1:9" ht="21" customHeight="1">
      <c r="A64" s="38" t="s">
        <v>86</v>
      </c>
      <c r="B64" s="68"/>
      <c r="C64" s="148">
        <v>2277763183</v>
      </c>
      <c r="D64" s="149"/>
      <c r="E64" s="148">
        <v>2234671300</v>
      </c>
      <c r="F64" s="150"/>
      <c r="G64" s="147">
        <v>119463736</v>
      </c>
      <c r="H64" s="150"/>
      <c r="I64" s="147">
        <v>105794714</v>
      </c>
    </row>
    <row r="65" spans="1:9" ht="21" customHeight="1">
      <c r="A65" s="38" t="s">
        <v>285</v>
      </c>
      <c r="B65" s="68">
        <v>11</v>
      </c>
      <c r="C65" s="148">
        <v>8843147</v>
      </c>
      <c r="D65" s="149"/>
      <c r="E65" s="148">
        <v>0</v>
      </c>
      <c r="F65" s="150"/>
      <c r="G65" s="147">
        <v>8157728</v>
      </c>
      <c r="H65" s="150"/>
      <c r="I65" s="147">
        <v>0</v>
      </c>
    </row>
    <row r="66" spans="1:9" ht="21" customHeight="1">
      <c r="A66" s="38" t="s">
        <v>90</v>
      </c>
      <c r="B66" s="68"/>
      <c r="C66" s="148">
        <v>5379060347</v>
      </c>
      <c r="D66" s="149"/>
      <c r="E66" s="148">
        <v>5480988159</v>
      </c>
      <c r="F66" s="150"/>
      <c r="G66" s="150">
        <v>0</v>
      </c>
      <c r="H66" s="150"/>
      <c r="I66" s="150">
        <v>0</v>
      </c>
    </row>
    <row r="67" spans="1:9" ht="21" customHeight="1">
      <c r="A67" s="38" t="s">
        <v>19</v>
      </c>
      <c r="B67" s="68"/>
      <c r="C67" s="148">
        <v>3036082427</v>
      </c>
      <c r="D67" s="149"/>
      <c r="E67" s="148">
        <v>2945262060</v>
      </c>
      <c r="F67" s="150"/>
      <c r="G67" s="150">
        <v>41338827</v>
      </c>
      <c r="H67" s="150"/>
      <c r="I67" s="150">
        <v>34552614</v>
      </c>
    </row>
    <row r="68" spans="1:9" ht="21" customHeight="1">
      <c r="A68" s="89" t="s">
        <v>20</v>
      </c>
      <c r="B68" s="68"/>
      <c r="C68" s="151">
        <f>SUM(C61:C67)</f>
        <v>100831322102</v>
      </c>
      <c r="D68" s="152"/>
      <c r="E68" s="151">
        <f>SUM(E61:E67)</f>
        <v>102611122621</v>
      </c>
      <c r="F68" s="152"/>
      <c r="G68" s="151">
        <f>SUM(G61:G67)</f>
        <v>36737900496</v>
      </c>
      <c r="H68" s="156"/>
      <c r="I68" s="151">
        <f>SUM(I61:I67)</f>
        <v>38103308467</v>
      </c>
    </row>
    <row r="69" spans="1:9" ht="21" customHeight="1">
      <c r="A69" s="89"/>
      <c r="B69" s="68"/>
      <c r="C69" s="154"/>
      <c r="D69" s="152"/>
      <c r="E69" s="154"/>
      <c r="F69" s="152"/>
      <c r="G69" s="158"/>
      <c r="H69" s="156"/>
      <c r="I69" s="158"/>
    </row>
    <row r="70" spans="1:9" ht="21" customHeight="1">
      <c r="A70" s="91" t="s">
        <v>21</v>
      </c>
      <c r="B70" s="68"/>
      <c r="C70" s="159">
        <f>C68+C58</f>
        <v>210345306706</v>
      </c>
      <c r="D70" s="152"/>
      <c r="E70" s="159">
        <f>E68+E58</f>
        <v>211099286583</v>
      </c>
      <c r="F70" s="152"/>
      <c r="G70" s="159">
        <f>G68+G58</f>
        <v>77635715970</v>
      </c>
      <c r="H70" s="156"/>
      <c r="I70" s="159">
        <f>I68+I58</f>
        <v>73728917552</v>
      </c>
    </row>
    <row r="71" spans="1:9" ht="21" customHeight="1">
      <c r="A71" s="1"/>
      <c r="B71" s="7"/>
      <c r="C71" s="2"/>
      <c r="D71" s="2"/>
      <c r="E71" s="2"/>
      <c r="F71" s="2"/>
      <c r="G71" s="122"/>
      <c r="H71" s="2"/>
      <c r="I71" s="122"/>
    </row>
    <row r="72" spans="1:9" ht="21" customHeight="1">
      <c r="A72" s="1"/>
      <c r="B72" s="7"/>
      <c r="C72" s="13"/>
      <c r="D72" s="5"/>
      <c r="E72" s="13"/>
      <c r="F72" s="5"/>
      <c r="G72" s="123"/>
      <c r="H72" s="5"/>
      <c r="I72" s="123"/>
    </row>
    <row r="73" spans="1:9" ht="21" customHeight="1">
      <c r="A73" s="16" t="s">
        <v>160</v>
      </c>
      <c r="B73" s="2"/>
      <c r="C73" s="15"/>
      <c r="D73" s="15"/>
      <c r="E73" s="15"/>
      <c r="F73" s="15"/>
      <c r="G73" s="140"/>
      <c r="H73" s="15"/>
      <c r="I73" s="140"/>
    </row>
    <row r="74" spans="1:9" ht="21" customHeight="1">
      <c r="A74" s="82" t="s">
        <v>58</v>
      </c>
      <c r="B74" s="2"/>
      <c r="C74" s="17"/>
      <c r="D74" s="17"/>
      <c r="E74" s="17"/>
      <c r="F74" s="17"/>
      <c r="G74" s="141"/>
      <c r="H74" s="17"/>
      <c r="I74" s="141"/>
    </row>
    <row r="75" spans="1:9" ht="21" customHeight="1">
      <c r="A75" s="82"/>
      <c r="B75" s="2"/>
      <c r="C75" s="17"/>
      <c r="D75" s="17"/>
      <c r="E75" s="17"/>
      <c r="F75" s="17"/>
      <c r="G75" s="141"/>
      <c r="H75" s="17"/>
      <c r="I75" s="141"/>
    </row>
    <row r="76" spans="1:9" ht="21" customHeight="1">
      <c r="A76" s="1"/>
      <c r="B76" s="2"/>
      <c r="C76" s="202" t="s">
        <v>44</v>
      </c>
      <c r="D76" s="202"/>
      <c r="E76" s="202"/>
      <c r="F76" s="2"/>
      <c r="G76" s="202" t="s">
        <v>45</v>
      </c>
      <c r="H76" s="202"/>
      <c r="I76" s="202"/>
    </row>
    <row r="77" spans="1:9" ht="21" customHeight="1">
      <c r="A77" s="4"/>
      <c r="B77" s="3"/>
      <c r="C77" s="203" t="s">
        <v>98</v>
      </c>
      <c r="D77" s="203"/>
      <c r="E77" s="203"/>
      <c r="F77" s="131"/>
      <c r="G77" s="203" t="s">
        <v>98</v>
      </c>
      <c r="H77" s="203"/>
      <c r="I77" s="203"/>
    </row>
    <row r="78" spans="1:9" ht="21" customHeight="1">
      <c r="A78" s="4"/>
      <c r="B78" s="3"/>
      <c r="C78" s="172" t="s">
        <v>256</v>
      </c>
      <c r="D78" s="145"/>
      <c r="E78" s="172" t="s">
        <v>57</v>
      </c>
      <c r="F78" s="131"/>
      <c r="G78" s="172" t="s">
        <v>256</v>
      </c>
      <c r="H78" s="145"/>
      <c r="I78" s="172" t="s">
        <v>57</v>
      </c>
    </row>
    <row r="79" spans="1:9" ht="21" customHeight="1">
      <c r="A79" s="5" t="s">
        <v>14</v>
      </c>
      <c r="B79" s="7" t="s">
        <v>23</v>
      </c>
      <c r="C79" s="3">
        <v>2023</v>
      </c>
      <c r="D79" s="3"/>
      <c r="E79" s="3">
        <v>2022</v>
      </c>
      <c r="F79" s="3"/>
      <c r="G79" s="3">
        <v>2023</v>
      </c>
      <c r="H79" s="3"/>
      <c r="I79" s="3">
        <v>2022</v>
      </c>
    </row>
    <row r="80" spans="1:9" ht="21" customHeight="1">
      <c r="A80" s="5"/>
      <c r="B80" s="7"/>
      <c r="C80" s="3" t="s">
        <v>61</v>
      </c>
      <c r="D80" s="2"/>
      <c r="E80" s="142"/>
      <c r="F80" s="3"/>
      <c r="G80" s="3" t="s">
        <v>61</v>
      </c>
      <c r="H80" s="3"/>
      <c r="I80" s="3"/>
    </row>
    <row r="81" spans="1:9" ht="21" customHeight="1">
      <c r="A81" s="4"/>
      <c r="B81" s="7"/>
      <c r="C81" s="204" t="s">
        <v>106</v>
      </c>
      <c r="D81" s="204"/>
      <c r="E81" s="204"/>
      <c r="F81" s="204"/>
      <c r="G81" s="204"/>
      <c r="H81" s="204"/>
      <c r="I81" s="204"/>
    </row>
    <row r="82" spans="1:9" ht="21" customHeight="1">
      <c r="A82" s="160" t="s">
        <v>80</v>
      </c>
      <c r="B82" s="68"/>
      <c r="C82" s="153"/>
      <c r="D82" s="153"/>
      <c r="E82" s="153"/>
      <c r="F82" s="153"/>
      <c r="G82" s="147"/>
      <c r="H82" s="153"/>
      <c r="I82" s="147"/>
    </row>
    <row r="83" spans="1:9" ht="21" customHeight="1">
      <c r="A83" s="38" t="s">
        <v>56</v>
      </c>
      <c r="B83" s="68"/>
      <c r="C83" s="153"/>
      <c r="D83" s="153"/>
      <c r="E83" s="153"/>
      <c r="F83" s="153"/>
      <c r="G83" s="147"/>
      <c r="H83" s="153"/>
      <c r="I83" s="147"/>
    </row>
    <row r="84" spans="1:9" ht="21" customHeight="1">
      <c r="A84" s="161" t="s">
        <v>149</v>
      </c>
      <c r="B84" s="68"/>
      <c r="C84" s="153"/>
      <c r="D84" s="153"/>
      <c r="E84" s="153"/>
      <c r="F84" s="153"/>
      <c r="G84" s="147"/>
      <c r="H84" s="153"/>
      <c r="I84" s="147"/>
    </row>
    <row r="85" spans="1:9" ht="21" customHeight="1">
      <c r="A85" s="162" t="s">
        <v>150</v>
      </c>
      <c r="B85" s="68"/>
      <c r="C85" s="163"/>
      <c r="D85" s="153"/>
      <c r="E85" s="163"/>
      <c r="F85" s="153"/>
      <c r="G85" s="150"/>
      <c r="H85" s="150"/>
      <c r="I85" s="150"/>
    </row>
    <row r="86" spans="1:9" ht="21" customHeight="1" thickBot="1">
      <c r="A86" s="161" t="s">
        <v>233</v>
      </c>
      <c r="B86" s="68"/>
      <c r="C86" s="164">
        <v>6320000000</v>
      </c>
      <c r="D86" s="153"/>
      <c r="E86" s="197">
        <v>6320000000</v>
      </c>
      <c r="F86" s="153"/>
      <c r="G86" s="164">
        <v>6320000000</v>
      </c>
      <c r="H86" s="147"/>
      <c r="I86" s="197">
        <v>6320000000</v>
      </c>
    </row>
    <row r="87" spans="1:9" ht="21" customHeight="1" thickTop="1">
      <c r="A87" s="161" t="s">
        <v>151</v>
      </c>
      <c r="B87" s="68"/>
      <c r="C87" s="153"/>
      <c r="D87" s="153"/>
      <c r="E87" s="153"/>
      <c r="F87" s="153"/>
      <c r="G87" s="153"/>
      <c r="H87" s="147"/>
      <c r="I87" s="153"/>
    </row>
    <row r="88" spans="1:9" ht="21" customHeight="1">
      <c r="A88" s="165" t="s">
        <v>152</v>
      </c>
      <c r="B88" s="68"/>
      <c r="C88" s="153"/>
      <c r="D88" s="153"/>
      <c r="E88" s="153"/>
      <c r="F88" s="153"/>
      <c r="G88" s="153"/>
      <c r="H88" s="147"/>
      <c r="I88" s="153"/>
    </row>
    <row r="89" spans="1:9" ht="21" customHeight="1">
      <c r="A89" s="166" t="s">
        <v>190</v>
      </c>
      <c r="B89" s="68"/>
      <c r="C89" s="147">
        <v>6031000000</v>
      </c>
      <c r="D89" s="147"/>
      <c r="E89" s="147">
        <v>6031000000</v>
      </c>
      <c r="F89" s="153"/>
      <c r="G89" s="147">
        <v>6031000000</v>
      </c>
      <c r="H89" s="147"/>
      <c r="I89" s="147">
        <v>6031000000</v>
      </c>
    </row>
    <row r="90" spans="1:9" ht="21" customHeight="1">
      <c r="A90" s="38" t="s">
        <v>186</v>
      </c>
      <c r="B90" s="68"/>
      <c r="C90" s="148"/>
      <c r="D90" s="149"/>
      <c r="E90" s="148"/>
      <c r="F90" s="150"/>
      <c r="G90" s="150"/>
      <c r="H90" s="150"/>
      <c r="I90" s="150"/>
    </row>
    <row r="91" spans="1:9" ht="21" customHeight="1">
      <c r="A91" s="38" t="s">
        <v>153</v>
      </c>
      <c r="B91" s="68"/>
      <c r="C91" s="148">
        <v>66761460014</v>
      </c>
      <c r="D91" s="149"/>
      <c r="E91" s="148">
        <v>66761460014</v>
      </c>
      <c r="F91" s="150"/>
      <c r="G91" s="150">
        <v>66761460014</v>
      </c>
      <c r="H91" s="150"/>
      <c r="I91" s="150">
        <v>66761460014</v>
      </c>
    </row>
    <row r="92" spans="1:9" ht="21" customHeight="1">
      <c r="A92" s="38" t="s">
        <v>154</v>
      </c>
      <c r="B92" s="68"/>
      <c r="C92" s="148">
        <v>123358563</v>
      </c>
      <c r="D92" s="149"/>
      <c r="E92" s="148">
        <v>123358563</v>
      </c>
      <c r="F92" s="150"/>
      <c r="G92" s="150">
        <v>0</v>
      </c>
      <c r="H92" s="150"/>
      <c r="I92" s="150">
        <v>0</v>
      </c>
    </row>
    <row r="93" spans="1:9" ht="21" customHeight="1">
      <c r="A93" s="38" t="s">
        <v>91</v>
      </c>
      <c r="B93" s="68"/>
      <c r="C93" s="148"/>
      <c r="D93" s="149"/>
      <c r="E93" s="148"/>
      <c r="F93" s="150"/>
      <c r="G93" s="150"/>
      <c r="H93" s="150"/>
      <c r="I93" s="150"/>
    </row>
    <row r="94" spans="1:9" ht="21" customHeight="1">
      <c r="A94" s="38" t="s">
        <v>155</v>
      </c>
      <c r="B94" s="68"/>
      <c r="C94" s="148">
        <v>-2833147597</v>
      </c>
      <c r="D94" s="149"/>
      <c r="E94" s="148">
        <v>-2833147597</v>
      </c>
      <c r="F94" s="150"/>
      <c r="G94" s="150">
        <v>0</v>
      </c>
      <c r="H94" s="150"/>
      <c r="I94" s="150">
        <v>0</v>
      </c>
    </row>
    <row r="95" spans="1:9" ht="21" customHeight="1">
      <c r="A95" s="38" t="s">
        <v>135</v>
      </c>
      <c r="B95" s="68"/>
      <c r="C95" s="148"/>
      <c r="D95" s="149"/>
      <c r="E95" s="148"/>
      <c r="F95" s="150"/>
      <c r="G95" s="150"/>
      <c r="H95" s="150"/>
      <c r="I95" s="150"/>
    </row>
    <row r="96" spans="1:9" ht="21" customHeight="1">
      <c r="A96" s="38" t="s">
        <v>156</v>
      </c>
      <c r="B96" s="68"/>
      <c r="C96" s="148"/>
      <c r="D96" s="149"/>
      <c r="E96" s="148"/>
      <c r="F96" s="150"/>
      <c r="G96" s="150"/>
      <c r="H96" s="150"/>
      <c r="I96" s="150"/>
    </row>
    <row r="97" spans="1:9" ht="21" customHeight="1">
      <c r="A97" s="38" t="s">
        <v>157</v>
      </c>
      <c r="B97" s="68"/>
      <c r="C97" s="148">
        <v>632000000</v>
      </c>
      <c r="D97" s="149"/>
      <c r="E97" s="148">
        <v>632000000</v>
      </c>
      <c r="F97" s="150"/>
      <c r="G97" s="150">
        <v>632000000</v>
      </c>
      <c r="H97" s="150"/>
      <c r="I97" s="150">
        <v>632000000</v>
      </c>
    </row>
    <row r="98" spans="1:9" ht="21" customHeight="1">
      <c r="A98" s="38" t="s">
        <v>158</v>
      </c>
      <c r="B98" s="68"/>
      <c r="C98" s="148">
        <v>15140701846</v>
      </c>
      <c r="D98" s="149"/>
      <c r="E98" s="148">
        <v>13157564259</v>
      </c>
      <c r="F98" s="150"/>
      <c r="G98" s="150">
        <v>4807352425</v>
      </c>
      <c r="H98" s="150"/>
      <c r="I98" s="150">
        <v>6772208747</v>
      </c>
    </row>
    <row r="99" spans="1:9" ht="21" customHeight="1">
      <c r="A99" s="96" t="s">
        <v>234</v>
      </c>
      <c r="B99" s="68"/>
      <c r="C99" s="148"/>
      <c r="D99" s="149"/>
      <c r="E99" s="148"/>
      <c r="F99" s="150"/>
      <c r="G99" s="147"/>
      <c r="H99" s="150"/>
      <c r="I99" s="147"/>
    </row>
    <row r="100" spans="1:9" ht="21" customHeight="1">
      <c r="A100" s="38" t="s">
        <v>159</v>
      </c>
      <c r="B100" s="68">
        <v>2</v>
      </c>
      <c r="C100" s="148">
        <v>-21819359112</v>
      </c>
      <c r="D100" s="149"/>
      <c r="E100" s="148">
        <v>-23264610853</v>
      </c>
      <c r="F100" s="150"/>
      <c r="G100" s="150">
        <v>0</v>
      </c>
      <c r="H100" s="150"/>
      <c r="I100" s="150">
        <v>0</v>
      </c>
    </row>
    <row r="101" spans="1:9" ht="21" customHeight="1">
      <c r="A101" s="38" t="s">
        <v>179</v>
      </c>
      <c r="B101" s="68"/>
      <c r="C101" s="167">
        <v>3546720874</v>
      </c>
      <c r="D101" s="149"/>
      <c r="E101" s="167">
        <v>1515262524</v>
      </c>
      <c r="F101" s="150"/>
      <c r="G101" s="168">
        <v>-24707118</v>
      </c>
      <c r="H101" s="150"/>
      <c r="I101" s="168">
        <v>-24909588</v>
      </c>
    </row>
    <row r="102" spans="1:9" ht="21" customHeight="1">
      <c r="A102" s="169" t="s">
        <v>235</v>
      </c>
      <c r="B102" s="68"/>
      <c r="C102" s="153"/>
      <c r="D102" s="153"/>
      <c r="E102" s="153"/>
      <c r="F102" s="153"/>
      <c r="G102" s="150"/>
      <c r="H102" s="147"/>
      <c r="I102" s="150"/>
    </row>
    <row r="103" spans="1:9" ht="21" customHeight="1">
      <c r="A103" s="89" t="s">
        <v>236</v>
      </c>
      <c r="B103" s="68"/>
      <c r="C103" s="170">
        <f>SUM(C89:C101)</f>
        <v>67582734588</v>
      </c>
      <c r="D103" s="152"/>
      <c r="E103" s="170">
        <f>SUM(E89:E101)</f>
        <v>62122886910</v>
      </c>
      <c r="F103" s="152"/>
      <c r="G103" s="170">
        <f>SUM(G89:G101)</f>
        <v>78207105321</v>
      </c>
      <c r="H103" s="170"/>
      <c r="I103" s="170">
        <f>SUM(I89:I101)</f>
        <v>80171759173</v>
      </c>
    </row>
    <row r="104" spans="1:9" ht="21" customHeight="1">
      <c r="A104" s="161" t="s">
        <v>22</v>
      </c>
      <c r="B104" s="68"/>
      <c r="C104" s="153">
        <v>3303355812</v>
      </c>
      <c r="D104" s="153"/>
      <c r="E104" s="150">
        <v>2762263055</v>
      </c>
      <c r="F104" s="153"/>
      <c r="G104" s="150">
        <v>0</v>
      </c>
      <c r="H104" s="147"/>
      <c r="I104" s="150">
        <v>0</v>
      </c>
    </row>
    <row r="105" spans="1:9" ht="21" customHeight="1">
      <c r="A105" s="91" t="s">
        <v>237</v>
      </c>
      <c r="B105" s="68"/>
      <c r="C105" s="151">
        <f>SUM(C103:C104)</f>
        <v>70886090400</v>
      </c>
      <c r="D105" s="152"/>
      <c r="E105" s="151">
        <f>SUM(E103:E104)</f>
        <v>64885149965</v>
      </c>
      <c r="F105" s="152"/>
      <c r="G105" s="151">
        <f>SUM(G103:G104)</f>
        <v>78207105321</v>
      </c>
      <c r="H105" s="170"/>
      <c r="I105" s="151">
        <f>SUM(I103:I104)</f>
        <v>80171759173</v>
      </c>
    </row>
    <row r="106" spans="1:9" ht="21" customHeight="1">
      <c r="A106" s="91"/>
      <c r="B106" s="68"/>
      <c r="C106" s="152"/>
      <c r="D106" s="152"/>
      <c r="E106" s="152"/>
      <c r="F106" s="152"/>
      <c r="G106" s="171"/>
      <c r="H106" s="170"/>
      <c r="I106" s="171"/>
    </row>
    <row r="107" spans="1:9" ht="21" customHeight="1" thickBot="1">
      <c r="A107" s="91" t="s">
        <v>210</v>
      </c>
      <c r="B107" s="68"/>
      <c r="C107" s="155">
        <f>SUM(C105+C70)</f>
        <v>281231397106</v>
      </c>
      <c r="D107" s="152"/>
      <c r="E107" s="155">
        <f>SUM(E105+E70)</f>
        <v>275984436548</v>
      </c>
      <c r="F107" s="152"/>
      <c r="G107" s="155">
        <f>SUM(G105+G70)</f>
        <v>155842821291</v>
      </c>
      <c r="H107" s="170"/>
      <c r="I107" s="155">
        <f>SUM(I105+I70)</f>
        <v>153900676725</v>
      </c>
    </row>
    <row r="108" spans="1:9" ht="23.15" customHeight="1" thickTop="1"/>
  </sheetData>
  <mergeCells count="15">
    <mergeCell ref="G4:I4"/>
    <mergeCell ref="C5:E5"/>
    <mergeCell ref="G5:I5"/>
    <mergeCell ref="C9:I9"/>
    <mergeCell ref="C4:E4"/>
    <mergeCell ref="C42:E42"/>
    <mergeCell ref="G42:I42"/>
    <mergeCell ref="C43:E43"/>
    <mergeCell ref="G43:I43"/>
    <mergeCell ref="C47:I47"/>
    <mergeCell ref="C76:E76"/>
    <mergeCell ref="G76:I76"/>
    <mergeCell ref="C77:E77"/>
    <mergeCell ref="G77:I77"/>
    <mergeCell ref="C81:I81"/>
  </mergeCells>
  <phoneticPr fontId="0" type="noConversion"/>
  <pageMargins left="0.8" right="0.71" top="0.48" bottom="0.5" header="0.5" footer="0.5"/>
  <pageSetup paperSize="9" scale="71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2"/>
  <sheetViews>
    <sheetView view="pageBreakPreview" topLeftCell="A138" zoomScale="85" zoomScaleNormal="85" zoomScaleSheetLayoutView="85" zoomScalePageLayoutView="70" workbookViewId="0">
      <selection activeCell="B150" sqref="B150"/>
    </sheetView>
  </sheetViews>
  <sheetFormatPr defaultColWidth="9.09765625" defaultRowHeight="21" customHeight="1"/>
  <cols>
    <col min="1" max="1" width="18.09765625" style="4" customWidth="1"/>
    <col min="2" max="2" width="38" style="4" customWidth="1"/>
    <col min="3" max="3" width="6.59765625" style="2" customWidth="1"/>
    <col min="4" max="4" width="22.69921875" style="2" bestFit="1" customWidth="1"/>
    <col min="5" max="5" width="1.3984375" style="2" customWidth="1"/>
    <col min="6" max="6" width="18.3984375" style="2" customWidth="1"/>
    <col min="7" max="7" width="1.59765625" style="2" customWidth="1"/>
    <col min="8" max="8" width="20.3984375" style="2" bestFit="1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5" customFormat="1" ht="21" customHeight="1">
      <c r="A1" s="16" t="s">
        <v>160</v>
      </c>
      <c r="B1" s="16"/>
      <c r="D1" s="19"/>
      <c r="E1" s="19"/>
      <c r="F1" s="19"/>
      <c r="G1" s="19"/>
      <c r="H1" s="19"/>
      <c r="I1" s="19"/>
      <c r="J1" s="19"/>
    </row>
    <row r="2" spans="1:10" s="17" customFormat="1" ht="21" customHeight="1">
      <c r="A2" s="82" t="s">
        <v>97</v>
      </c>
      <c r="B2" s="82"/>
      <c r="D2" s="37"/>
      <c r="E2" s="37"/>
      <c r="F2" s="37"/>
      <c r="G2" s="37"/>
      <c r="H2" s="37"/>
      <c r="I2" s="37"/>
      <c r="J2" s="37"/>
    </row>
    <row r="3" spans="1:10" ht="21" customHeight="1">
      <c r="C3" s="4"/>
      <c r="D3" s="202" t="s">
        <v>44</v>
      </c>
      <c r="E3" s="202"/>
      <c r="F3" s="202"/>
      <c r="H3" s="202" t="s">
        <v>45</v>
      </c>
      <c r="I3" s="202"/>
      <c r="J3" s="202"/>
    </row>
    <row r="4" spans="1:10" ht="21" customHeight="1">
      <c r="C4" s="3"/>
      <c r="D4" s="202" t="s">
        <v>89</v>
      </c>
      <c r="E4" s="202"/>
      <c r="F4" s="202"/>
      <c r="G4" s="131"/>
      <c r="H4" s="202" t="s">
        <v>98</v>
      </c>
      <c r="I4" s="202"/>
      <c r="J4" s="202"/>
    </row>
    <row r="5" spans="1:10" ht="21" customHeight="1">
      <c r="C5" s="3"/>
      <c r="D5" s="205" t="s">
        <v>257</v>
      </c>
      <c r="E5" s="205"/>
      <c r="F5" s="205"/>
      <c r="G5" s="131"/>
      <c r="H5" s="205" t="s">
        <v>257</v>
      </c>
      <c r="I5" s="205"/>
      <c r="J5" s="205"/>
    </row>
    <row r="6" spans="1:10" ht="21" customHeight="1">
      <c r="C6" s="7"/>
      <c r="D6" s="3">
        <v>2023</v>
      </c>
      <c r="E6" s="3"/>
      <c r="F6" s="3">
        <v>2022</v>
      </c>
      <c r="G6" s="3"/>
      <c r="H6" s="3">
        <v>2023</v>
      </c>
      <c r="I6" s="3"/>
      <c r="J6" s="3">
        <v>2022</v>
      </c>
    </row>
    <row r="7" spans="1:10" ht="21" customHeight="1">
      <c r="A7" s="1"/>
      <c r="B7" s="1"/>
      <c r="D7" s="204" t="s">
        <v>106</v>
      </c>
      <c r="E7" s="204"/>
      <c r="F7" s="204"/>
      <c r="G7" s="204"/>
      <c r="H7" s="204"/>
      <c r="I7" s="204"/>
      <c r="J7" s="204"/>
    </row>
    <row r="8" spans="1:10" ht="21" customHeight="1">
      <c r="A8" s="39" t="s">
        <v>212</v>
      </c>
      <c r="B8" s="39"/>
      <c r="C8" s="7"/>
    </row>
    <row r="9" spans="1:10" ht="21" customHeight="1">
      <c r="A9" s="2" t="s">
        <v>81</v>
      </c>
      <c r="B9" s="2"/>
      <c r="C9" s="7"/>
      <c r="D9" s="35">
        <v>53162359781</v>
      </c>
      <c r="E9" s="35"/>
      <c r="F9" s="35">
        <v>52121808500</v>
      </c>
      <c r="H9" s="58">
        <v>0</v>
      </c>
      <c r="I9" s="58"/>
      <c r="J9" s="58">
        <v>0</v>
      </c>
    </row>
    <row r="10" spans="1:10" ht="21" customHeight="1">
      <c r="A10" s="2" t="s">
        <v>92</v>
      </c>
      <c r="B10" s="71" t="s">
        <v>310</v>
      </c>
      <c r="C10" s="7"/>
      <c r="D10" s="35"/>
      <c r="E10" s="35"/>
      <c r="F10" s="35"/>
      <c r="H10" s="58"/>
      <c r="I10" s="58"/>
      <c r="J10" s="58"/>
    </row>
    <row r="11" spans="1:10" ht="21" customHeight="1">
      <c r="A11" s="2" t="s">
        <v>93</v>
      </c>
      <c r="B11" s="2" t="s">
        <v>277</v>
      </c>
      <c r="C11" s="7"/>
      <c r="D11" s="35"/>
      <c r="E11" s="35"/>
      <c r="F11" s="35"/>
      <c r="H11" s="58"/>
      <c r="I11" s="58"/>
      <c r="J11" s="58"/>
    </row>
    <row r="12" spans="1:10" ht="21" customHeight="1">
      <c r="A12" s="2" t="s">
        <v>94</v>
      </c>
      <c r="B12" s="2"/>
      <c r="C12" s="7"/>
      <c r="D12" s="35">
        <v>1948518702</v>
      </c>
      <c r="E12" s="35"/>
      <c r="F12" s="35">
        <v>1678191915</v>
      </c>
      <c r="H12" s="58">
        <v>0</v>
      </c>
      <c r="I12" s="58"/>
      <c r="J12" s="58">
        <v>0</v>
      </c>
    </row>
    <row r="13" spans="1:10" ht="21" customHeight="1">
      <c r="A13" s="2" t="s">
        <v>82</v>
      </c>
      <c r="B13" s="2"/>
      <c r="C13" s="7"/>
      <c r="D13" s="35">
        <v>411455023</v>
      </c>
      <c r="E13" s="35"/>
      <c r="F13" s="35">
        <v>389106837</v>
      </c>
      <c r="H13" s="35">
        <v>460011135</v>
      </c>
      <c r="I13" s="35"/>
      <c r="J13" s="35">
        <v>435360825</v>
      </c>
    </row>
    <row r="14" spans="1:10" ht="21" customHeight="1">
      <c r="A14" s="2" t="s">
        <v>92</v>
      </c>
      <c r="B14" s="71" t="s">
        <v>286</v>
      </c>
      <c r="C14" s="7"/>
      <c r="D14" s="35"/>
      <c r="E14" s="35"/>
      <c r="F14" s="35"/>
      <c r="H14" s="35"/>
      <c r="I14" s="35"/>
      <c r="J14" s="35"/>
    </row>
    <row r="15" spans="1:10" s="38" customFormat="1" ht="21" customHeight="1">
      <c r="A15" s="38" t="s">
        <v>93</v>
      </c>
      <c r="B15" s="2" t="s">
        <v>278</v>
      </c>
      <c r="C15" s="68"/>
      <c r="D15" s="69"/>
      <c r="E15" s="69"/>
      <c r="F15" s="69"/>
      <c r="H15" s="35"/>
      <c r="I15" s="35"/>
      <c r="J15" s="35"/>
    </row>
    <row r="16" spans="1:10" ht="21" customHeight="1">
      <c r="A16" s="2" t="s">
        <v>113</v>
      </c>
      <c r="C16" s="7"/>
      <c r="D16" s="35">
        <v>0</v>
      </c>
      <c r="E16" s="67"/>
      <c r="F16" s="35">
        <v>39691</v>
      </c>
      <c r="H16" s="35">
        <v>70000000</v>
      </c>
      <c r="I16" s="35"/>
      <c r="J16" s="35">
        <v>85958364</v>
      </c>
    </row>
    <row r="17" spans="1:10" s="38" customFormat="1" ht="21" customHeight="1">
      <c r="A17" s="71" t="s">
        <v>69</v>
      </c>
      <c r="C17" s="7"/>
      <c r="D17" s="35">
        <v>54473190</v>
      </c>
      <c r="E17" s="35"/>
      <c r="F17" s="35">
        <v>56233740</v>
      </c>
      <c r="G17" s="2"/>
      <c r="H17" s="35">
        <v>286123977</v>
      </c>
      <c r="I17" s="35"/>
      <c r="J17" s="35">
        <v>139566461</v>
      </c>
    </row>
    <row r="18" spans="1:10" ht="21" customHeight="1">
      <c r="A18" s="4" t="s">
        <v>112</v>
      </c>
      <c r="C18" s="7"/>
      <c r="D18" s="35">
        <v>3999178848</v>
      </c>
      <c r="E18" s="35"/>
      <c r="F18" s="35">
        <v>3752202789</v>
      </c>
      <c r="H18" s="35">
        <v>225677334</v>
      </c>
      <c r="I18" s="35"/>
      <c r="J18" s="35">
        <v>94998322</v>
      </c>
    </row>
    <row r="19" spans="1:10" ht="21" customHeight="1">
      <c r="A19" s="5" t="s">
        <v>213</v>
      </c>
      <c r="B19" s="5"/>
      <c r="C19" s="7"/>
      <c r="D19" s="61">
        <f>SUM(D9:D18)</f>
        <v>59575985544</v>
      </c>
      <c r="E19" s="52"/>
      <c r="F19" s="61">
        <f>SUM(F9:F18)</f>
        <v>57997583472</v>
      </c>
      <c r="G19" s="5"/>
      <c r="H19" s="61">
        <f>SUM(H9:H18)</f>
        <v>1041812446</v>
      </c>
      <c r="I19" s="5"/>
      <c r="J19" s="61">
        <f>SUM(J9:J18)</f>
        <v>755883972</v>
      </c>
    </row>
    <row r="20" spans="1:10" ht="21" customHeight="1">
      <c r="A20" s="2" t="s">
        <v>92</v>
      </c>
      <c r="B20" s="71" t="s">
        <v>311</v>
      </c>
      <c r="C20" s="7"/>
      <c r="D20" s="54"/>
      <c r="E20" s="52"/>
      <c r="F20" s="54"/>
      <c r="G20" s="5"/>
      <c r="H20" s="13"/>
      <c r="I20" s="5"/>
      <c r="J20" s="13"/>
    </row>
    <row r="21" spans="1:10" ht="21" customHeight="1">
      <c r="A21" s="2" t="s">
        <v>93</v>
      </c>
      <c r="B21" s="2" t="s">
        <v>279</v>
      </c>
      <c r="C21" s="7"/>
      <c r="D21" s="54"/>
      <c r="E21" s="52"/>
      <c r="F21" s="54"/>
      <c r="G21" s="5"/>
      <c r="H21" s="13"/>
      <c r="I21" s="5"/>
      <c r="J21" s="13"/>
    </row>
    <row r="22" spans="1:10" ht="21" customHeight="1">
      <c r="A22" s="5"/>
      <c r="B22" s="5"/>
      <c r="C22" s="7"/>
      <c r="D22" s="54"/>
      <c r="E22" s="52"/>
      <c r="F22" s="54"/>
      <c r="G22" s="5"/>
      <c r="H22" s="13"/>
      <c r="I22" s="5"/>
      <c r="J22" s="13"/>
    </row>
    <row r="23" spans="1:10" ht="21" customHeight="1">
      <c r="A23" s="14" t="s">
        <v>50</v>
      </c>
      <c r="B23" s="14"/>
      <c r="C23" s="7"/>
      <c r="D23" s="35"/>
      <c r="E23" s="35"/>
      <c r="F23" s="35"/>
    </row>
    <row r="24" spans="1:10" ht="21" customHeight="1">
      <c r="A24" s="2" t="s">
        <v>77</v>
      </c>
      <c r="B24" s="2"/>
      <c r="C24" s="7"/>
      <c r="D24" s="35">
        <v>38946903587</v>
      </c>
      <c r="E24" s="35"/>
      <c r="F24" s="35">
        <v>38685522208</v>
      </c>
      <c r="H24" s="35">
        <v>0</v>
      </c>
      <c r="I24" s="35"/>
      <c r="J24" s="35">
        <v>0</v>
      </c>
    </row>
    <row r="25" spans="1:10" ht="21" customHeight="1">
      <c r="A25" s="4" t="s">
        <v>138</v>
      </c>
      <c r="C25" s="7"/>
      <c r="D25" s="35">
        <v>589942111</v>
      </c>
      <c r="E25" s="35"/>
      <c r="F25" s="35">
        <v>536341813</v>
      </c>
      <c r="H25" s="35">
        <v>0</v>
      </c>
      <c r="I25" s="35"/>
      <c r="J25" s="35">
        <v>0</v>
      </c>
    </row>
    <row r="26" spans="1:10" ht="21" customHeight="1">
      <c r="A26" s="2" t="s">
        <v>184</v>
      </c>
      <c r="B26" s="6"/>
      <c r="C26" s="7"/>
      <c r="D26" s="35">
        <v>12318642254</v>
      </c>
      <c r="E26" s="35"/>
      <c r="F26" s="35">
        <v>11496387625</v>
      </c>
      <c r="H26" s="35">
        <v>0</v>
      </c>
      <c r="I26" s="35"/>
      <c r="J26" s="35">
        <v>0</v>
      </c>
    </row>
    <row r="27" spans="1:10" ht="21" customHeight="1">
      <c r="A27" s="2" t="s">
        <v>95</v>
      </c>
      <c r="B27" s="2"/>
      <c r="C27" s="7"/>
      <c r="D27" s="35">
        <v>5110399575</v>
      </c>
      <c r="E27" s="35"/>
      <c r="F27" s="35">
        <v>4881548263</v>
      </c>
      <c r="H27" s="35">
        <v>517441953</v>
      </c>
      <c r="I27" s="35"/>
      <c r="J27" s="35">
        <v>596740852</v>
      </c>
    </row>
    <row r="28" spans="1:10" ht="21" customHeight="1">
      <c r="A28" s="5" t="s">
        <v>51</v>
      </c>
      <c r="B28" s="5"/>
      <c r="C28" s="7"/>
      <c r="D28" s="61">
        <f>SUM(D24:D27)</f>
        <v>56965887527</v>
      </c>
      <c r="E28" s="52"/>
      <c r="F28" s="61">
        <f>SUM(F24:F27)</f>
        <v>55599799909</v>
      </c>
      <c r="G28" s="5"/>
      <c r="H28" s="61">
        <f>SUM(H24:H27)</f>
        <v>517441953</v>
      </c>
      <c r="I28" s="5"/>
      <c r="J28" s="61">
        <f>SUM(J24:J27)</f>
        <v>596740852</v>
      </c>
    </row>
    <row r="29" spans="1:10" ht="21" customHeight="1">
      <c r="C29" s="7"/>
      <c r="D29" s="63"/>
      <c r="E29" s="52"/>
      <c r="F29" s="63"/>
      <c r="G29" s="5"/>
      <c r="H29" s="60"/>
      <c r="I29" s="57"/>
      <c r="J29" s="60"/>
    </row>
    <row r="30" spans="1:10" ht="21" customHeight="1">
      <c r="A30" s="5" t="s">
        <v>221</v>
      </c>
      <c r="C30" s="7"/>
      <c r="D30" s="77">
        <f>D19-D28</f>
        <v>2610098017</v>
      </c>
      <c r="E30" s="77"/>
      <c r="F30" s="77">
        <f>F19-F28</f>
        <v>2397783563</v>
      </c>
      <c r="G30" s="5"/>
      <c r="H30" s="77">
        <f>H19-H28</f>
        <v>524370493</v>
      </c>
      <c r="I30" s="77"/>
      <c r="J30" s="77">
        <f>J19-J28</f>
        <v>159143120</v>
      </c>
    </row>
    <row r="31" spans="1:10" ht="21" customHeight="1">
      <c r="A31" s="2" t="s">
        <v>36</v>
      </c>
      <c r="B31" s="2"/>
      <c r="C31" s="7"/>
      <c r="D31" s="35">
        <v>-1215199583</v>
      </c>
      <c r="E31" s="35"/>
      <c r="F31" s="35">
        <v>-868405760</v>
      </c>
      <c r="H31" s="35">
        <v>-611175915</v>
      </c>
      <c r="I31" s="35"/>
      <c r="J31" s="35">
        <v>-300412920</v>
      </c>
    </row>
    <row r="32" spans="1:10" ht="21" customHeight="1">
      <c r="A32" s="2" t="s">
        <v>96</v>
      </c>
      <c r="B32" s="65"/>
      <c r="C32" s="28"/>
      <c r="D32" s="35"/>
      <c r="E32" s="35"/>
      <c r="F32" s="35"/>
      <c r="H32" s="35"/>
      <c r="I32" s="35"/>
      <c r="J32" s="35"/>
    </row>
    <row r="33" spans="1:10" ht="21" customHeight="1">
      <c r="A33" s="65" t="s">
        <v>161</v>
      </c>
      <c r="B33" s="65"/>
      <c r="C33" s="28"/>
      <c r="D33" s="51">
        <v>283446371</v>
      </c>
      <c r="E33" s="35"/>
      <c r="F33" s="51">
        <v>231502836</v>
      </c>
      <c r="H33" s="18">
        <v>0</v>
      </c>
      <c r="I33" s="58"/>
      <c r="J33" s="18">
        <v>0</v>
      </c>
    </row>
    <row r="34" spans="1:10" ht="21" customHeight="1">
      <c r="A34" s="5" t="s">
        <v>288</v>
      </c>
      <c r="B34" s="5"/>
      <c r="C34" s="7"/>
      <c r="D34" s="77">
        <f>SUM(D30:D33)</f>
        <v>1678344805</v>
      </c>
      <c r="E34" s="5"/>
      <c r="F34" s="75">
        <f>SUM(F30:F33)</f>
        <v>1760880639</v>
      </c>
      <c r="G34" s="5"/>
      <c r="H34" s="77">
        <f>SUM(H30:H33)</f>
        <v>-86805422</v>
      </c>
      <c r="I34" s="5"/>
      <c r="J34" s="77">
        <f>SUM(J30:J33)</f>
        <v>-141269800</v>
      </c>
    </row>
    <row r="35" spans="1:10" ht="21" customHeight="1">
      <c r="A35" s="2" t="s">
        <v>78</v>
      </c>
      <c r="B35" s="2"/>
      <c r="C35" s="7"/>
      <c r="D35" s="32">
        <v>424022238</v>
      </c>
      <c r="E35" s="50"/>
      <c r="F35" s="32">
        <v>502259204</v>
      </c>
      <c r="H35" s="32">
        <v>16181611</v>
      </c>
      <c r="I35" s="50"/>
      <c r="J35" s="32">
        <v>-5995070</v>
      </c>
    </row>
    <row r="36" spans="1:10" ht="21" customHeight="1" thickBot="1">
      <c r="A36" s="5" t="s">
        <v>267</v>
      </c>
      <c r="B36" s="5"/>
      <c r="C36" s="7"/>
      <c r="D36" s="64">
        <f>D34-D35</f>
        <v>1254322567</v>
      </c>
      <c r="E36" s="52"/>
      <c r="F36" s="64">
        <f>F34-F35</f>
        <v>1258621435</v>
      </c>
      <c r="G36" s="5"/>
      <c r="H36" s="64">
        <f>H34-H35</f>
        <v>-102987033</v>
      </c>
      <c r="I36" s="5"/>
      <c r="J36" s="64">
        <f>J34-J35</f>
        <v>-135274730</v>
      </c>
    </row>
    <row r="37" spans="1:10" s="17" customFormat="1" ht="21" customHeight="1" thickTop="1">
      <c r="A37" s="4"/>
      <c r="B37" s="4"/>
      <c r="C37" s="7"/>
      <c r="D37" s="13"/>
      <c r="E37" s="5"/>
      <c r="F37" s="13"/>
      <c r="G37" s="5"/>
      <c r="H37" s="13"/>
      <c r="I37" s="5"/>
      <c r="J37" s="13"/>
    </row>
    <row r="38" spans="1:10" ht="21" customHeight="1">
      <c r="A38" s="16" t="s">
        <v>160</v>
      </c>
      <c r="B38" s="16"/>
      <c r="C38" s="15"/>
      <c r="D38" s="19"/>
      <c r="E38" s="19"/>
      <c r="F38" s="19"/>
      <c r="G38" s="19"/>
      <c r="H38" s="19"/>
      <c r="I38" s="19"/>
      <c r="J38" s="19"/>
    </row>
    <row r="39" spans="1:10" ht="21" customHeight="1">
      <c r="A39" s="82" t="s">
        <v>97</v>
      </c>
      <c r="B39" s="82"/>
      <c r="C39" s="17"/>
      <c r="D39" s="37"/>
      <c r="E39" s="37"/>
      <c r="F39" s="37"/>
      <c r="G39" s="132"/>
      <c r="H39" s="132"/>
      <c r="I39" s="132"/>
      <c r="J39" s="132"/>
    </row>
    <row r="40" spans="1:10" ht="21" customHeight="1">
      <c r="C40" s="4"/>
      <c r="D40" s="202" t="s">
        <v>44</v>
      </c>
      <c r="E40" s="202"/>
      <c r="F40" s="202"/>
      <c r="H40" s="202" t="s">
        <v>45</v>
      </c>
      <c r="I40" s="202"/>
      <c r="J40" s="202"/>
    </row>
    <row r="41" spans="1:10" ht="21" customHeight="1">
      <c r="C41" s="3"/>
      <c r="D41" s="202" t="s">
        <v>98</v>
      </c>
      <c r="E41" s="202"/>
      <c r="F41" s="202"/>
      <c r="G41" s="131"/>
      <c r="H41" s="202" t="s">
        <v>89</v>
      </c>
      <c r="I41" s="202"/>
      <c r="J41" s="202"/>
    </row>
    <row r="42" spans="1:10" ht="21" customHeight="1">
      <c r="C42" s="3"/>
      <c r="D42" s="205" t="s">
        <v>257</v>
      </c>
      <c r="E42" s="205"/>
      <c r="F42" s="205"/>
      <c r="G42" s="131"/>
      <c r="H42" s="205" t="s">
        <v>257</v>
      </c>
      <c r="I42" s="205"/>
      <c r="J42" s="205"/>
    </row>
    <row r="43" spans="1:10" ht="21" customHeight="1">
      <c r="C43" s="7"/>
      <c r="D43" s="3">
        <v>2023</v>
      </c>
      <c r="E43" s="3"/>
      <c r="F43" s="3">
        <v>2022</v>
      </c>
      <c r="G43" s="3"/>
      <c r="H43" s="3">
        <v>2023</v>
      </c>
      <c r="I43" s="3"/>
      <c r="J43" s="3">
        <v>2022</v>
      </c>
    </row>
    <row r="44" spans="1:10" ht="21" customHeight="1">
      <c r="D44" s="204" t="s">
        <v>106</v>
      </c>
      <c r="E44" s="204"/>
      <c r="F44" s="204"/>
      <c r="G44" s="204"/>
      <c r="H44" s="204"/>
      <c r="I44" s="204"/>
      <c r="J44" s="204"/>
    </row>
    <row r="45" spans="1:10" ht="21" customHeight="1">
      <c r="A45" s="1" t="s">
        <v>24</v>
      </c>
      <c r="B45" s="1"/>
      <c r="C45" s="7"/>
      <c r="D45" s="13"/>
      <c r="E45" s="5"/>
      <c r="F45" s="13"/>
      <c r="G45" s="5"/>
      <c r="H45" s="13"/>
      <c r="I45" s="5"/>
      <c r="J45" s="13"/>
    </row>
    <row r="46" spans="1:10" ht="21" customHeight="1">
      <c r="A46" s="14" t="s">
        <v>83</v>
      </c>
      <c r="B46" s="14"/>
      <c r="C46" s="7"/>
      <c r="D46" s="26"/>
      <c r="F46" s="26"/>
      <c r="H46" s="26"/>
      <c r="J46" s="26"/>
    </row>
    <row r="47" spans="1:10" ht="21" customHeight="1">
      <c r="A47" s="2" t="s">
        <v>185</v>
      </c>
      <c r="B47" s="14"/>
      <c r="C47" s="7"/>
      <c r="D47" s="36">
        <v>-84515004</v>
      </c>
      <c r="E47" s="36"/>
      <c r="F47" s="36">
        <v>2923560004</v>
      </c>
      <c r="H47" s="27">
        <v>0</v>
      </c>
      <c r="I47" s="27"/>
      <c r="J47" s="27">
        <v>0</v>
      </c>
    </row>
    <row r="48" spans="1:10" ht="21" customHeight="1">
      <c r="A48" s="2" t="s">
        <v>289</v>
      </c>
      <c r="B48" s="14"/>
      <c r="C48" s="7"/>
      <c r="D48" s="36">
        <v>-6458891</v>
      </c>
      <c r="E48" s="36"/>
      <c r="F48" s="36">
        <v>12178690</v>
      </c>
      <c r="H48" s="27">
        <v>0</v>
      </c>
      <c r="I48" s="27"/>
      <c r="J48" s="27">
        <v>0</v>
      </c>
    </row>
    <row r="49" spans="1:10" ht="21" customHeight="1">
      <c r="A49" s="2" t="s">
        <v>255</v>
      </c>
      <c r="B49" s="14"/>
      <c r="C49" s="7"/>
      <c r="D49" s="26"/>
      <c r="F49" s="26"/>
      <c r="H49" s="26"/>
      <c r="J49" s="26"/>
    </row>
    <row r="50" spans="1:10" ht="21" customHeight="1">
      <c r="A50" s="2" t="s">
        <v>290</v>
      </c>
      <c r="B50" s="2"/>
      <c r="C50" s="7"/>
      <c r="D50" s="51">
        <v>1550134</v>
      </c>
      <c r="E50" s="35"/>
      <c r="F50" s="51">
        <v>-2922886</v>
      </c>
      <c r="H50" s="18">
        <v>0</v>
      </c>
      <c r="I50" s="58"/>
      <c r="J50" s="18">
        <v>0</v>
      </c>
    </row>
    <row r="51" spans="1:10" ht="21" customHeight="1">
      <c r="A51" s="1" t="s">
        <v>129</v>
      </c>
      <c r="B51" s="2"/>
      <c r="C51" s="7"/>
      <c r="D51" s="50"/>
      <c r="E51" s="50"/>
      <c r="F51" s="50"/>
      <c r="H51" s="27"/>
      <c r="I51" s="27"/>
      <c r="J51" s="27"/>
    </row>
    <row r="52" spans="1:10" ht="21" customHeight="1">
      <c r="A52" s="5" t="s">
        <v>131</v>
      </c>
      <c r="B52" s="1"/>
      <c r="C52" s="7"/>
      <c r="D52" s="66">
        <f>SUM(D47:D50)</f>
        <v>-89423761</v>
      </c>
      <c r="E52" s="54"/>
      <c r="F52" s="66">
        <f>SUM(F47:F50)</f>
        <v>2932815808</v>
      </c>
      <c r="G52" s="5"/>
      <c r="H52" s="66">
        <f>SUM(H47:H50)</f>
        <v>0</v>
      </c>
      <c r="I52" s="57"/>
      <c r="J52" s="66">
        <f>SUM(J47:J50)</f>
        <v>0</v>
      </c>
    </row>
    <row r="53" spans="1:10" ht="21" customHeight="1">
      <c r="A53" s="2"/>
      <c r="B53" s="2"/>
      <c r="C53" s="7"/>
      <c r="D53" s="54"/>
      <c r="E53" s="52"/>
      <c r="F53" s="54"/>
      <c r="G53" s="5"/>
      <c r="H53" s="59"/>
      <c r="I53" s="57"/>
      <c r="J53" s="59"/>
    </row>
    <row r="54" spans="1:10" ht="21" customHeight="1">
      <c r="A54" s="14" t="s">
        <v>291</v>
      </c>
      <c r="B54" s="14"/>
      <c r="C54" s="7"/>
      <c r="D54" s="36"/>
      <c r="E54" s="35"/>
      <c r="F54" s="36"/>
      <c r="G54" s="12"/>
      <c r="H54" s="10"/>
      <c r="I54" s="58"/>
      <c r="J54" s="10"/>
    </row>
    <row r="55" spans="1:10" ht="21" customHeight="1">
      <c r="A55" s="2" t="s">
        <v>300</v>
      </c>
      <c r="B55" s="14"/>
      <c r="C55" s="7"/>
      <c r="D55" s="36"/>
      <c r="E55" s="35"/>
      <c r="F55" s="36"/>
      <c r="G55" s="12"/>
      <c r="H55" s="10"/>
      <c r="I55" s="58"/>
      <c r="J55" s="10"/>
    </row>
    <row r="56" spans="1:10" ht="21" customHeight="1">
      <c r="A56" s="2" t="s">
        <v>301</v>
      </c>
      <c r="B56" s="14"/>
      <c r="C56" s="7"/>
      <c r="D56" s="36">
        <v>22133348</v>
      </c>
      <c r="E56" s="35"/>
      <c r="F56" s="36">
        <v>66171038</v>
      </c>
      <c r="G56" s="12"/>
      <c r="H56" s="35">
        <v>-104637</v>
      </c>
      <c r="I56" s="58"/>
      <c r="J56" s="36">
        <v>1538478</v>
      </c>
    </row>
    <row r="57" spans="1:10" ht="21" customHeight="1">
      <c r="A57" s="2" t="s">
        <v>259</v>
      </c>
      <c r="B57" s="2"/>
      <c r="C57" s="7"/>
      <c r="D57" s="36">
        <v>0</v>
      </c>
      <c r="E57" s="35"/>
      <c r="F57" s="35">
        <v>49273526</v>
      </c>
      <c r="H57" s="36">
        <v>0</v>
      </c>
      <c r="I57" s="58"/>
      <c r="J57" s="35">
        <v>-272877</v>
      </c>
    </row>
    <row r="58" spans="1:10" ht="21" customHeight="1">
      <c r="A58" s="2" t="s">
        <v>162</v>
      </c>
      <c r="B58" s="2"/>
      <c r="C58" s="7"/>
      <c r="D58" s="35"/>
      <c r="E58" s="35"/>
      <c r="F58" s="35"/>
      <c r="H58" s="58"/>
      <c r="I58" s="58"/>
      <c r="J58" s="58"/>
    </row>
    <row r="59" spans="1:10" ht="21" customHeight="1">
      <c r="A59" s="2" t="s">
        <v>290</v>
      </c>
      <c r="B59" s="2"/>
      <c r="C59" s="7"/>
      <c r="D59" s="35">
        <v>-4412477</v>
      </c>
      <c r="E59" s="35"/>
      <c r="F59" s="35">
        <v>-23226880</v>
      </c>
      <c r="H59" s="36">
        <v>20928</v>
      </c>
      <c r="I59" s="58"/>
      <c r="J59" s="36">
        <v>-253121</v>
      </c>
    </row>
    <row r="60" spans="1:10" ht="21" customHeight="1">
      <c r="A60" s="1" t="s">
        <v>292</v>
      </c>
      <c r="B60" s="2"/>
      <c r="C60" s="198"/>
      <c r="D60" s="35"/>
      <c r="E60" s="35"/>
      <c r="F60" s="35"/>
      <c r="H60" s="36"/>
      <c r="I60" s="58"/>
      <c r="J60" s="36"/>
    </row>
    <row r="61" spans="1:10" ht="21" customHeight="1">
      <c r="A61" s="5" t="s">
        <v>131</v>
      </c>
      <c r="B61" s="1"/>
      <c r="C61" s="7"/>
      <c r="D61" s="78">
        <f>SUM(D56:D60)</f>
        <v>17720871</v>
      </c>
      <c r="E61" s="5"/>
      <c r="F61" s="78">
        <f>SUM(F56:F60)</f>
        <v>92217684</v>
      </c>
      <c r="G61" s="5"/>
      <c r="H61" s="78">
        <f>SUM(H56:H60)</f>
        <v>-83709</v>
      </c>
      <c r="I61" s="77"/>
      <c r="J61" s="78">
        <f>SUM(J56:J60)</f>
        <v>1012480</v>
      </c>
    </row>
    <row r="62" spans="1:10" ht="21" customHeight="1">
      <c r="A62" s="5" t="s">
        <v>293</v>
      </c>
      <c r="B62" s="5"/>
      <c r="C62" s="7"/>
      <c r="D62" s="77">
        <f>D52+D61</f>
        <v>-71702890</v>
      </c>
      <c r="E62" s="77"/>
      <c r="F62" s="77">
        <f>F52+F61</f>
        <v>3025033492</v>
      </c>
      <c r="G62" s="5"/>
      <c r="H62" s="77">
        <f>H52+H61</f>
        <v>-83709</v>
      </c>
      <c r="I62" s="77"/>
      <c r="J62" s="77">
        <f>J52+J61</f>
        <v>1012480</v>
      </c>
    </row>
    <row r="63" spans="1:10" ht="21" customHeight="1" thickBot="1">
      <c r="A63" s="5" t="s">
        <v>294</v>
      </c>
      <c r="B63" s="5"/>
      <c r="C63" s="7"/>
      <c r="D63" s="87">
        <f>D36+D62</f>
        <v>1182619677</v>
      </c>
      <c r="E63" s="77"/>
      <c r="F63" s="87">
        <f>F36+F62</f>
        <v>4283654927</v>
      </c>
      <c r="G63" s="5"/>
      <c r="H63" s="87">
        <f>H36+H62</f>
        <v>-103070742</v>
      </c>
      <c r="I63" s="77"/>
      <c r="J63" s="87">
        <f>J36+J62</f>
        <v>-134262250</v>
      </c>
    </row>
    <row r="64" spans="1:10" ht="21" customHeight="1" thickTop="1">
      <c r="A64" s="1"/>
      <c r="B64" s="1"/>
      <c r="C64" s="7"/>
      <c r="D64" s="54"/>
      <c r="E64" s="54"/>
      <c r="F64" s="54"/>
      <c r="G64" s="5"/>
      <c r="H64" s="5"/>
      <c r="I64" s="5"/>
      <c r="J64" s="5"/>
    </row>
    <row r="65" spans="1:10" ht="21" customHeight="1">
      <c r="A65" s="5" t="s">
        <v>295</v>
      </c>
      <c r="B65" s="5"/>
      <c r="C65" s="7"/>
      <c r="D65" s="50"/>
      <c r="E65" s="35"/>
      <c r="F65" s="50"/>
    </row>
    <row r="66" spans="1:10" ht="21" customHeight="1">
      <c r="A66" s="4" t="s">
        <v>84</v>
      </c>
      <c r="C66" s="7"/>
      <c r="D66" s="35">
        <v>1142595603</v>
      </c>
      <c r="E66" s="36"/>
      <c r="F66" s="35">
        <v>1173498762</v>
      </c>
      <c r="H66" s="35">
        <f>H36</f>
        <v>-102987033</v>
      </c>
      <c r="J66" s="50">
        <v>-135274730</v>
      </c>
    </row>
    <row r="67" spans="1:10" ht="21" customHeight="1">
      <c r="A67" s="2" t="s">
        <v>46</v>
      </c>
      <c r="B67" s="2"/>
      <c r="C67" s="7"/>
      <c r="D67" s="32">
        <v>111726964</v>
      </c>
      <c r="E67" s="36"/>
      <c r="F67" s="32">
        <v>85122673</v>
      </c>
      <c r="H67" s="18">
        <v>0</v>
      </c>
      <c r="J67" s="18">
        <v>0</v>
      </c>
    </row>
    <row r="68" spans="1:10" ht="21" customHeight="1" thickBot="1">
      <c r="A68" s="5"/>
      <c r="B68" s="5"/>
      <c r="C68" s="7"/>
      <c r="D68" s="53">
        <f>SUM(D66:D67)</f>
        <v>1254322567</v>
      </c>
      <c r="E68" s="52"/>
      <c r="F68" s="53">
        <f>SUM(F66:F67)</f>
        <v>1258621435</v>
      </c>
      <c r="G68" s="5"/>
      <c r="H68" s="53">
        <f>SUM(H66:H67)</f>
        <v>-102987033</v>
      </c>
      <c r="I68" s="5"/>
      <c r="J68" s="53">
        <f>SUM(J66:J67)</f>
        <v>-135274730</v>
      </c>
    </row>
    <row r="69" spans="1:10" ht="21" customHeight="1" thickTop="1">
      <c r="A69" s="1"/>
      <c r="B69" s="1"/>
      <c r="C69" s="7"/>
      <c r="D69" s="54"/>
      <c r="E69" s="54"/>
      <c r="F69" s="54"/>
      <c r="G69" s="5"/>
      <c r="H69" s="5"/>
      <c r="I69" s="5"/>
      <c r="J69" s="5"/>
    </row>
    <row r="70" spans="1:10" ht="21" customHeight="1">
      <c r="A70" s="5" t="s">
        <v>296</v>
      </c>
      <c r="B70" s="5"/>
      <c r="C70" s="7"/>
      <c r="D70" s="54"/>
      <c r="E70" s="54"/>
      <c r="F70" s="54"/>
      <c r="G70" s="5"/>
      <c r="H70" s="5"/>
      <c r="I70" s="5"/>
      <c r="J70" s="5"/>
    </row>
    <row r="71" spans="1:10" ht="21" customHeight="1">
      <c r="A71" s="4" t="s">
        <v>84</v>
      </c>
      <c r="C71" s="7"/>
      <c r="D71" s="36">
        <v>1073733306</v>
      </c>
      <c r="E71" s="36"/>
      <c r="F71" s="36">
        <v>4177451146</v>
      </c>
      <c r="H71" s="50">
        <f>H63</f>
        <v>-103070742</v>
      </c>
      <c r="J71" s="50">
        <v>-134262250</v>
      </c>
    </row>
    <row r="72" spans="1:10" ht="21" customHeight="1">
      <c r="A72" s="2" t="s">
        <v>46</v>
      </c>
      <c r="B72" s="2"/>
      <c r="C72" s="7"/>
      <c r="D72" s="32">
        <v>108886371</v>
      </c>
      <c r="E72" s="36"/>
      <c r="F72" s="32">
        <v>106203781</v>
      </c>
      <c r="H72" s="18">
        <v>0</v>
      </c>
      <c r="J72" s="18">
        <v>0</v>
      </c>
    </row>
    <row r="73" spans="1:10" ht="21" customHeight="1" thickBot="1">
      <c r="A73" s="5"/>
      <c r="B73" s="5"/>
      <c r="C73" s="7"/>
      <c r="D73" s="53">
        <f>SUM(D71:D72)</f>
        <v>1182619677</v>
      </c>
      <c r="E73" s="52"/>
      <c r="F73" s="53">
        <f>SUM(F71:F72)</f>
        <v>4283654927</v>
      </c>
      <c r="G73" s="5"/>
      <c r="H73" s="53">
        <f>SUM(H71:H72)</f>
        <v>-103070742</v>
      </c>
      <c r="I73" s="5"/>
      <c r="J73" s="53">
        <f>SUM(J71:J72)</f>
        <v>-134262250</v>
      </c>
    </row>
    <row r="74" spans="1:10" ht="21" customHeight="1" thickTop="1">
      <c r="C74" s="7"/>
      <c r="D74" s="13"/>
      <c r="E74" s="5"/>
      <c r="F74" s="13"/>
      <c r="G74" s="5"/>
      <c r="H74" s="5"/>
      <c r="I74" s="5"/>
      <c r="J74" s="5"/>
    </row>
    <row r="75" spans="1:10" ht="21" customHeight="1" thickBot="1">
      <c r="A75" s="5" t="s">
        <v>297</v>
      </c>
      <c r="C75" s="7"/>
      <c r="D75" s="110">
        <v>0.19</v>
      </c>
      <c r="E75" s="143"/>
      <c r="F75" s="110">
        <v>0.19</v>
      </c>
      <c r="G75" s="143"/>
      <c r="H75" s="110">
        <v>-0.02</v>
      </c>
      <c r="I75" s="143"/>
      <c r="J75" s="110">
        <v>-0.02</v>
      </c>
    </row>
    <row r="76" spans="1:10" ht="21" customHeight="1" thickTop="1">
      <c r="A76" s="2"/>
      <c r="B76" s="2"/>
      <c r="C76" s="7"/>
    </row>
    <row r="77" spans="1:10" s="15" customFormat="1" ht="21" customHeight="1">
      <c r="A77" s="16" t="s">
        <v>160</v>
      </c>
      <c r="B77" s="16"/>
      <c r="D77" s="19"/>
      <c r="E77" s="19"/>
      <c r="F77" s="19"/>
      <c r="G77" s="19"/>
      <c r="H77" s="19"/>
      <c r="I77" s="19"/>
      <c r="J77" s="19"/>
    </row>
    <row r="78" spans="1:10" s="17" customFormat="1" ht="21" customHeight="1">
      <c r="A78" s="82" t="s">
        <v>97</v>
      </c>
      <c r="B78" s="82"/>
      <c r="D78" s="37"/>
      <c r="E78" s="37"/>
      <c r="F78" s="37"/>
      <c r="G78" s="37"/>
      <c r="H78" s="37"/>
      <c r="I78" s="37"/>
      <c r="J78" s="37"/>
    </row>
    <row r="79" spans="1:10" ht="21" customHeight="1">
      <c r="C79" s="4"/>
      <c r="D79" s="202" t="s">
        <v>44</v>
      </c>
      <c r="E79" s="202"/>
      <c r="F79" s="202"/>
      <c r="H79" s="202" t="s">
        <v>45</v>
      </c>
      <c r="I79" s="202"/>
      <c r="J79" s="202"/>
    </row>
    <row r="80" spans="1:10" ht="21" customHeight="1">
      <c r="C80" s="3"/>
      <c r="D80" s="202" t="s">
        <v>98</v>
      </c>
      <c r="E80" s="202"/>
      <c r="F80" s="202"/>
      <c r="G80" s="131"/>
      <c r="H80" s="202" t="s">
        <v>98</v>
      </c>
      <c r="I80" s="202"/>
      <c r="J80" s="202"/>
    </row>
    <row r="81" spans="1:10" ht="21" customHeight="1">
      <c r="C81" s="3"/>
      <c r="D81" s="205" t="s">
        <v>258</v>
      </c>
      <c r="E81" s="205"/>
      <c r="F81" s="205"/>
      <c r="G81" s="131"/>
      <c r="H81" s="205" t="s">
        <v>258</v>
      </c>
      <c r="I81" s="205"/>
      <c r="J81" s="205"/>
    </row>
    <row r="82" spans="1:10" ht="21" customHeight="1">
      <c r="C82" s="7" t="s">
        <v>23</v>
      </c>
      <c r="D82" s="3">
        <v>2023</v>
      </c>
      <c r="E82" s="3"/>
      <c r="F82" s="3">
        <v>2022</v>
      </c>
      <c r="G82" s="3"/>
      <c r="H82" s="3">
        <v>2023</v>
      </c>
      <c r="I82" s="3"/>
      <c r="J82" s="3">
        <v>2022</v>
      </c>
    </row>
    <row r="83" spans="1:10" ht="21" customHeight="1">
      <c r="A83" s="1"/>
      <c r="B83" s="1"/>
      <c r="D83" s="204" t="s">
        <v>106</v>
      </c>
      <c r="E83" s="204"/>
      <c r="F83" s="204"/>
      <c r="G83" s="204"/>
      <c r="H83" s="204"/>
      <c r="I83" s="204"/>
      <c r="J83" s="204"/>
    </row>
    <row r="84" spans="1:10" ht="21" customHeight="1">
      <c r="A84" s="39" t="s">
        <v>212</v>
      </c>
      <c r="B84" s="39"/>
      <c r="C84" s="7"/>
    </row>
    <row r="85" spans="1:10" ht="21" customHeight="1">
      <c r="A85" s="2" t="s">
        <v>81</v>
      </c>
      <c r="B85" s="2"/>
      <c r="C85" s="7">
        <v>9</v>
      </c>
      <c r="D85" s="35">
        <v>163395789480</v>
      </c>
      <c r="E85" s="36"/>
      <c r="F85" s="35">
        <v>154018104719</v>
      </c>
      <c r="H85" s="35">
        <v>0</v>
      </c>
      <c r="I85" s="58"/>
      <c r="J85" s="35">
        <v>0</v>
      </c>
    </row>
    <row r="86" spans="1:10" ht="21" customHeight="1">
      <c r="A86" s="2" t="s">
        <v>92</v>
      </c>
      <c r="B86" s="71" t="s">
        <v>312</v>
      </c>
      <c r="C86" s="7"/>
      <c r="D86" s="35"/>
      <c r="E86" s="35"/>
      <c r="F86" s="35"/>
      <c r="H86" s="35"/>
      <c r="I86" s="58"/>
      <c r="J86" s="35"/>
    </row>
    <row r="87" spans="1:10" ht="21" customHeight="1">
      <c r="A87" s="2" t="s">
        <v>93</v>
      </c>
      <c r="B87" s="2" t="s">
        <v>280</v>
      </c>
      <c r="C87" s="7"/>
      <c r="D87" s="35"/>
      <c r="E87" s="35"/>
      <c r="F87" s="35"/>
      <c r="H87" s="35"/>
      <c r="I87" s="58"/>
      <c r="J87" s="35"/>
    </row>
    <row r="88" spans="1:10" ht="21" customHeight="1">
      <c r="A88" s="2" t="s">
        <v>94</v>
      </c>
      <c r="B88" s="2"/>
      <c r="C88" s="7">
        <v>9</v>
      </c>
      <c r="D88" s="35">
        <v>5696494967</v>
      </c>
      <c r="E88" s="35"/>
      <c r="F88" s="35">
        <v>4800019571</v>
      </c>
      <c r="H88" s="35">
        <v>0</v>
      </c>
      <c r="I88" s="58"/>
      <c r="J88" s="35">
        <v>0</v>
      </c>
    </row>
    <row r="89" spans="1:10" ht="21" customHeight="1">
      <c r="A89" s="2" t="s">
        <v>82</v>
      </c>
      <c r="B89" s="2"/>
      <c r="C89" s="7">
        <v>9</v>
      </c>
      <c r="D89" s="35">
        <v>1243052613</v>
      </c>
      <c r="E89" s="35"/>
      <c r="F89" s="35">
        <v>994464843</v>
      </c>
      <c r="H89" s="35">
        <v>1336384436</v>
      </c>
      <c r="I89" s="58"/>
      <c r="J89" s="35">
        <v>1239064443</v>
      </c>
    </row>
    <row r="90" spans="1:10" ht="21" customHeight="1">
      <c r="A90" s="2" t="s">
        <v>92</v>
      </c>
      <c r="B90" s="71" t="s">
        <v>287</v>
      </c>
      <c r="C90" s="7"/>
      <c r="D90" s="35"/>
      <c r="E90" s="35"/>
      <c r="F90" s="35"/>
      <c r="H90" s="35"/>
      <c r="I90" s="58"/>
      <c r="J90" s="35"/>
    </row>
    <row r="91" spans="1:10" ht="21" customHeight="1">
      <c r="A91" s="2" t="s">
        <v>93</v>
      </c>
      <c r="B91" s="2" t="s">
        <v>281</v>
      </c>
      <c r="C91" s="7"/>
      <c r="D91" s="35"/>
      <c r="E91" s="35"/>
      <c r="F91" s="35"/>
      <c r="H91" s="35"/>
      <c r="J91" s="35"/>
    </row>
    <row r="92" spans="1:10" ht="21" customHeight="1">
      <c r="A92" s="2" t="s">
        <v>113</v>
      </c>
      <c r="C92" s="7">
        <v>3</v>
      </c>
      <c r="D92" s="35">
        <v>5307428</v>
      </c>
      <c r="E92" s="35"/>
      <c r="F92" s="35">
        <v>3576157</v>
      </c>
      <c r="H92" s="35">
        <v>1579374206</v>
      </c>
      <c r="I92" s="58"/>
      <c r="J92" s="35">
        <v>3668956076</v>
      </c>
    </row>
    <row r="93" spans="1:10" ht="21" customHeight="1">
      <c r="A93" s="71" t="s">
        <v>69</v>
      </c>
      <c r="C93" s="7">
        <v>9</v>
      </c>
      <c r="D93" s="35">
        <v>202290629</v>
      </c>
      <c r="E93" s="35"/>
      <c r="F93" s="35">
        <v>155383033</v>
      </c>
      <c r="H93" s="35">
        <v>754337948</v>
      </c>
      <c r="J93" s="35">
        <v>365345123</v>
      </c>
    </row>
    <row r="94" spans="1:10" ht="21" customHeight="1">
      <c r="A94" s="4" t="s">
        <v>112</v>
      </c>
      <c r="C94" s="7"/>
      <c r="D94" s="35">
        <v>12240978544</v>
      </c>
      <c r="E94" s="35"/>
      <c r="F94" s="35">
        <v>11126486223</v>
      </c>
      <c r="H94" s="35">
        <v>544568644</v>
      </c>
      <c r="J94" s="35">
        <v>544376613</v>
      </c>
    </row>
    <row r="95" spans="1:10" ht="21" customHeight="1">
      <c r="A95" s="5" t="s">
        <v>213</v>
      </c>
      <c r="B95" s="5"/>
      <c r="C95" s="7"/>
      <c r="D95" s="61">
        <f>SUM(D85:D94)</f>
        <v>182783913661</v>
      </c>
      <c r="E95" s="52"/>
      <c r="F95" s="61">
        <f>SUM(F85:F94)</f>
        <v>171098034546</v>
      </c>
      <c r="G95" s="5"/>
      <c r="H95" s="61">
        <f>SUM(H85:H94)</f>
        <v>4214665234</v>
      </c>
      <c r="I95" s="5"/>
      <c r="J95" s="61">
        <f>SUM(J85:J94)</f>
        <v>5817742255</v>
      </c>
    </row>
    <row r="96" spans="1:10" ht="21" customHeight="1">
      <c r="A96" s="2" t="s">
        <v>92</v>
      </c>
      <c r="B96" s="71" t="s">
        <v>313</v>
      </c>
      <c r="C96" s="7"/>
      <c r="D96" s="54"/>
      <c r="E96" s="52"/>
      <c r="F96" s="54"/>
      <c r="G96" s="5"/>
      <c r="H96" s="13"/>
      <c r="I96" s="5"/>
      <c r="J96" s="13"/>
    </row>
    <row r="97" spans="1:10" ht="21" customHeight="1">
      <c r="A97" s="2" t="s">
        <v>93</v>
      </c>
      <c r="B97" s="2" t="s">
        <v>282</v>
      </c>
      <c r="C97" s="7"/>
      <c r="D97" s="54"/>
      <c r="E97" s="52"/>
      <c r="F97" s="54"/>
      <c r="G97" s="5"/>
      <c r="H97" s="13"/>
      <c r="I97" s="5"/>
      <c r="J97" s="13"/>
    </row>
    <row r="98" spans="1:10" ht="21" customHeight="1">
      <c r="A98" s="5"/>
      <c r="B98" s="5"/>
      <c r="C98" s="7"/>
      <c r="D98" s="54"/>
      <c r="E98" s="52"/>
      <c r="F98" s="54"/>
      <c r="G98" s="5"/>
      <c r="H98" s="13"/>
      <c r="I98" s="5"/>
      <c r="J98" s="13"/>
    </row>
    <row r="99" spans="1:10" ht="21" customHeight="1">
      <c r="A99" s="14" t="s">
        <v>50</v>
      </c>
      <c r="B99" s="14"/>
      <c r="C99" s="7"/>
      <c r="D99" s="35"/>
      <c r="E99" s="35"/>
      <c r="F99" s="35"/>
    </row>
    <row r="100" spans="1:10" ht="21" customHeight="1">
      <c r="A100" s="2" t="s">
        <v>77</v>
      </c>
      <c r="B100" s="2"/>
      <c r="C100" s="7"/>
      <c r="D100" s="35">
        <v>120249570255</v>
      </c>
      <c r="E100" s="35"/>
      <c r="F100" s="35">
        <v>115616987351</v>
      </c>
      <c r="H100" s="35">
        <v>0</v>
      </c>
      <c r="I100" s="35"/>
      <c r="J100" s="35">
        <v>0</v>
      </c>
    </row>
    <row r="101" spans="1:10" ht="21" customHeight="1">
      <c r="A101" s="4" t="s">
        <v>138</v>
      </c>
      <c r="C101" s="7"/>
      <c r="D101" s="35">
        <v>1739148440</v>
      </c>
      <c r="E101" s="35"/>
      <c r="F101" s="35">
        <v>1568926074</v>
      </c>
      <c r="H101" s="35">
        <v>0</v>
      </c>
      <c r="I101" s="35"/>
      <c r="J101" s="35">
        <v>0</v>
      </c>
    </row>
    <row r="102" spans="1:10" ht="21" customHeight="1">
      <c r="A102" s="2" t="s">
        <v>184</v>
      </c>
      <c r="B102" s="6"/>
      <c r="C102" s="7"/>
      <c r="D102" s="35">
        <v>36591388797</v>
      </c>
      <c r="E102" s="35"/>
      <c r="F102" s="35">
        <v>33075326421</v>
      </c>
      <c r="H102" s="35">
        <v>0</v>
      </c>
      <c r="I102" s="35"/>
      <c r="J102" s="35">
        <v>0</v>
      </c>
    </row>
    <row r="103" spans="1:10" ht="21" customHeight="1">
      <c r="A103" s="2" t="s">
        <v>95</v>
      </c>
      <c r="B103" s="2"/>
      <c r="C103" s="7"/>
      <c r="D103" s="35">
        <v>15094990958</v>
      </c>
      <c r="E103" s="35"/>
      <c r="F103" s="35">
        <v>13574191493</v>
      </c>
      <c r="H103" s="35">
        <v>1737033977</v>
      </c>
      <c r="I103" s="35"/>
      <c r="J103" s="35">
        <v>1658463511</v>
      </c>
    </row>
    <row r="104" spans="1:10" ht="21" customHeight="1">
      <c r="A104" s="5" t="s">
        <v>51</v>
      </c>
      <c r="B104" s="5"/>
      <c r="C104" s="7"/>
      <c r="D104" s="61">
        <f>SUM(D100:D103)</f>
        <v>173675098450</v>
      </c>
      <c r="E104" s="52"/>
      <c r="F104" s="61">
        <f>SUM(F100:F103)</f>
        <v>163835431339</v>
      </c>
      <c r="G104" s="5"/>
      <c r="H104" s="61">
        <f>SUM(H100:H103)</f>
        <v>1737033977</v>
      </c>
      <c r="I104" s="5"/>
      <c r="J104" s="61">
        <f>SUM(J100:J103)</f>
        <v>1658463511</v>
      </c>
    </row>
    <row r="105" spans="1:10" ht="21" customHeight="1">
      <c r="C105" s="7"/>
      <c r="D105" s="63"/>
      <c r="E105" s="52"/>
      <c r="F105" s="63"/>
      <c r="G105" s="5"/>
      <c r="H105" s="60"/>
      <c r="I105" s="57"/>
      <c r="J105" s="60"/>
    </row>
    <row r="106" spans="1:10" ht="21" customHeight="1">
      <c r="A106" s="5" t="s">
        <v>221</v>
      </c>
      <c r="C106" s="7"/>
      <c r="D106" s="77">
        <f>D95-D104</f>
        <v>9108815211</v>
      </c>
      <c r="E106" s="77"/>
      <c r="F106" s="77">
        <f>F95-F104</f>
        <v>7262603207</v>
      </c>
      <c r="G106" s="5"/>
      <c r="H106" s="77">
        <f>H95-H104</f>
        <v>2477631257</v>
      </c>
      <c r="I106" s="77"/>
      <c r="J106" s="77">
        <f>J95-J104</f>
        <v>4159278744</v>
      </c>
    </row>
    <row r="107" spans="1:10" ht="21" customHeight="1">
      <c r="A107" s="2" t="s">
        <v>36</v>
      </c>
      <c r="B107" s="2"/>
      <c r="C107" s="7"/>
      <c r="D107" s="35">
        <v>-3363298477</v>
      </c>
      <c r="E107" s="35"/>
      <c r="F107" s="35">
        <v>-2471792463</v>
      </c>
      <c r="H107" s="35">
        <v>-1593781819</v>
      </c>
      <c r="I107" s="35"/>
      <c r="J107" s="35">
        <v>-747644944</v>
      </c>
    </row>
    <row r="108" spans="1:10" ht="21" customHeight="1">
      <c r="A108" s="2" t="s">
        <v>96</v>
      </c>
      <c r="B108" s="2"/>
      <c r="C108" s="7"/>
      <c r="D108" s="35"/>
      <c r="E108" s="35"/>
      <c r="F108" s="35"/>
      <c r="H108" s="35"/>
      <c r="I108" s="35"/>
      <c r="J108" s="35"/>
    </row>
    <row r="109" spans="1:10" ht="21" customHeight="1">
      <c r="A109" s="65" t="s">
        <v>161</v>
      </c>
      <c r="B109" s="65"/>
      <c r="C109" s="28"/>
      <c r="D109" s="32">
        <v>904491794</v>
      </c>
      <c r="E109" s="36"/>
      <c r="F109" s="32">
        <v>510670259</v>
      </c>
      <c r="H109" s="18">
        <v>0</v>
      </c>
      <c r="I109" s="58"/>
      <c r="J109" s="18">
        <v>0</v>
      </c>
    </row>
    <row r="110" spans="1:10" ht="21" customHeight="1">
      <c r="A110" s="5" t="s">
        <v>249</v>
      </c>
      <c r="B110" s="5"/>
      <c r="C110" s="7"/>
      <c r="D110" s="77">
        <f>SUM(D106:D109)</f>
        <v>6650008528</v>
      </c>
      <c r="E110" s="5"/>
      <c r="F110" s="77">
        <f>SUM(F106:F109)</f>
        <v>5301481003</v>
      </c>
      <c r="G110" s="5"/>
      <c r="H110" s="77">
        <f>SUM(H106:H109)</f>
        <v>883849438</v>
      </c>
      <c r="I110" s="5"/>
      <c r="J110" s="77">
        <f>SUM(J106:J109)</f>
        <v>3411633800</v>
      </c>
    </row>
    <row r="111" spans="1:10" ht="21" customHeight="1">
      <c r="A111" s="2" t="s">
        <v>78</v>
      </c>
      <c r="B111" s="2"/>
      <c r="C111" s="7"/>
      <c r="D111" s="32">
        <v>1393438233</v>
      </c>
      <c r="E111" s="50"/>
      <c r="F111" s="32">
        <v>1113707715</v>
      </c>
      <c r="H111" s="32">
        <v>-46156648</v>
      </c>
      <c r="I111" s="50"/>
      <c r="J111" s="32">
        <v>-7664162</v>
      </c>
    </row>
    <row r="112" spans="1:10" ht="21" customHeight="1" thickBot="1">
      <c r="A112" s="5" t="s">
        <v>216</v>
      </c>
      <c r="B112" s="5"/>
      <c r="C112" s="7"/>
      <c r="D112" s="64">
        <f>D110-D111</f>
        <v>5256570295</v>
      </c>
      <c r="E112" s="52"/>
      <c r="F112" s="64">
        <f>F110-F111</f>
        <v>4187773288</v>
      </c>
      <c r="G112" s="5"/>
      <c r="H112" s="64">
        <f>H110-H111</f>
        <v>930006086</v>
      </c>
      <c r="I112" s="5"/>
      <c r="J112" s="64">
        <f>J110-J111</f>
        <v>3419297962</v>
      </c>
    </row>
    <row r="113" spans="1:10" s="17" customFormat="1" ht="21" customHeight="1" thickTop="1">
      <c r="A113" s="4"/>
      <c r="B113" s="4"/>
      <c r="C113" s="7"/>
      <c r="D113" s="13"/>
      <c r="E113" s="5"/>
      <c r="F113" s="13"/>
      <c r="G113" s="5"/>
      <c r="H113" s="13"/>
      <c r="I113" s="5"/>
      <c r="J113" s="13"/>
    </row>
    <row r="114" spans="1:10" ht="21" customHeight="1">
      <c r="A114" s="16" t="s">
        <v>160</v>
      </c>
      <c r="B114" s="16"/>
      <c r="C114" s="15"/>
      <c r="D114" s="19"/>
      <c r="E114" s="19"/>
      <c r="F114" s="19"/>
      <c r="G114" s="19"/>
      <c r="H114" s="19"/>
      <c r="I114" s="19"/>
      <c r="J114" s="19"/>
    </row>
    <row r="115" spans="1:10" ht="21" customHeight="1">
      <c r="A115" s="82" t="s">
        <v>97</v>
      </c>
      <c r="B115" s="82"/>
      <c r="C115" s="17"/>
      <c r="D115" s="37"/>
      <c r="E115" s="37"/>
      <c r="F115" s="37"/>
      <c r="G115" s="132"/>
      <c r="H115" s="132"/>
      <c r="I115" s="132"/>
      <c r="J115" s="132"/>
    </row>
    <row r="116" spans="1:10" ht="21" customHeight="1">
      <c r="C116" s="4"/>
      <c r="D116" s="202" t="s">
        <v>44</v>
      </c>
      <c r="E116" s="202"/>
      <c r="F116" s="202"/>
      <c r="H116" s="202" t="s">
        <v>45</v>
      </c>
      <c r="I116" s="202"/>
      <c r="J116" s="202"/>
    </row>
    <row r="117" spans="1:10" ht="21" customHeight="1">
      <c r="C117" s="3"/>
      <c r="D117" s="202" t="s">
        <v>98</v>
      </c>
      <c r="E117" s="202"/>
      <c r="F117" s="202"/>
      <c r="G117" s="131"/>
      <c r="H117" s="202" t="s">
        <v>89</v>
      </c>
      <c r="I117" s="202"/>
      <c r="J117" s="202"/>
    </row>
    <row r="118" spans="1:10" ht="21" customHeight="1">
      <c r="C118" s="3"/>
      <c r="D118" s="205" t="s">
        <v>258</v>
      </c>
      <c r="E118" s="205"/>
      <c r="F118" s="205"/>
      <c r="G118" s="131"/>
      <c r="H118" s="205" t="s">
        <v>258</v>
      </c>
      <c r="I118" s="205"/>
      <c r="J118" s="205"/>
    </row>
    <row r="119" spans="1:10" ht="21" customHeight="1">
      <c r="C119" s="7"/>
      <c r="D119" s="3">
        <v>2023</v>
      </c>
      <c r="E119" s="3"/>
      <c r="F119" s="3">
        <v>2022</v>
      </c>
      <c r="G119" s="3"/>
      <c r="H119" s="3">
        <v>2023</v>
      </c>
      <c r="I119" s="3"/>
      <c r="J119" s="3">
        <v>2022</v>
      </c>
    </row>
    <row r="120" spans="1:10" ht="21" customHeight="1">
      <c r="D120" s="204" t="s">
        <v>106</v>
      </c>
      <c r="E120" s="204"/>
      <c r="F120" s="204"/>
      <c r="G120" s="204"/>
      <c r="H120" s="204"/>
      <c r="I120" s="204"/>
      <c r="J120" s="204"/>
    </row>
    <row r="121" spans="1:10" ht="21" customHeight="1">
      <c r="A121" s="1" t="s">
        <v>24</v>
      </c>
      <c r="B121" s="1"/>
      <c r="C121" s="7"/>
      <c r="D121" s="13"/>
      <c r="E121" s="5"/>
      <c r="F121" s="13"/>
      <c r="G121" s="5"/>
      <c r="H121" s="13"/>
      <c r="I121" s="5"/>
      <c r="J121" s="13"/>
    </row>
    <row r="122" spans="1:10" ht="21" customHeight="1">
      <c r="A122" s="14" t="s">
        <v>83</v>
      </c>
      <c r="B122" s="14"/>
      <c r="C122" s="7"/>
      <c r="D122" s="26"/>
      <c r="F122" s="26"/>
      <c r="H122" s="26"/>
      <c r="J122" s="26"/>
    </row>
    <row r="123" spans="1:10" ht="21" customHeight="1">
      <c r="A123" s="2" t="s">
        <v>185</v>
      </c>
      <c r="B123" s="14"/>
      <c r="C123" s="7"/>
      <c r="D123" s="35">
        <v>1967335056</v>
      </c>
      <c r="E123" s="35"/>
      <c r="F123" s="35">
        <v>5010045120</v>
      </c>
      <c r="H123" s="50">
        <v>0</v>
      </c>
      <c r="J123" s="50">
        <v>0</v>
      </c>
    </row>
    <row r="124" spans="1:10" ht="21" customHeight="1">
      <c r="A124" s="2" t="s">
        <v>289</v>
      </c>
      <c r="B124" s="14"/>
      <c r="C124" s="7"/>
      <c r="D124" s="35">
        <v>-17447437</v>
      </c>
      <c r="E124" s="35"/>
      <c r="F124" s="35">
        <v>33131765</v>
      </c>
      <c r="H124" s="50">
        <v>0</v>
      </c>
      <c r="J124" s="50">
        <v>0</v>
      </c>
    </row>
    <row r="125" spans="1:10" ht="21" customHeight="1">
      <c r="A125" s="2" t="s">
        <v>298</v>
      </c>
      <c r="B125" s="14"/>
      <c r="C125" s="7"/>
      <c r="D125" s="26"/>
      <c r="F125" s="26"/>
      <c r="H125" s="26"/>
      <c r="J125" s="26"/>
    </row>
    <row r="126" spans="1:10" ht="21" customHeight="1">
      <c r="A126" s="2" t="s">
        <v>290</v>
      </c>
      <c r="B126" s="2"/>
      <c r="C126" s="7"/>
      <c r="D126" s="51">
        <v>4187385</v>
      </c>
      <c r="E126" s="35"/>
      <c r="F126" s="51">
        <v>-7951624</v>
      </c>
      <c r="H126" s="51">
        <v>0</v>
      </c>
      <c r="I126" s="35"/>
      <c r="J126" s="51">
        <v>0</v>
      </c>
    </row>
    <row r="127" spans="1:10" s="15" customFormat="1" ht="21" customHeight="1">
      <c r="A127" s="5" t="s">
        <v>302</v>
      </c>
      <c r="B127" s="2"/>
      <c r="C127" s="7"/>
      <c r="D127" s="50"/>
      <c r="E127" s="50"/>
      <c r="F127" s="50"/>
      <c r="G127" s="2"/>
      <c r="H127" s="50"/>
      <c r="I127" s="50"/>
      <c r="J127" s="50"/>
    </row>
    <row r="128" spans="1:10" ht="21" customHeight="1">
      <c r="A128" s="5" t="s">
        <v>303</v>
      </c>
      <c r="B128" s="1"/>
      <c r="C128" s="7"/>
      <c r="D128" s="66">
        <f>SUM(D123:D126)</f>
        <v>1954075004</v>
      </c>
      <c r="E128" s="52"/>
      <c r="F128" s="66">
        <f>SUM(F123:F126)</f>
        <v>5035225261</v>
      </c>
      <c r="G128" s="5"/>
      <c r="H128" s="66">
        <f>SUM(H123:H126)</f>
        <v>0</v>
      </c>
      <c r="I128" s="52"/>
      <c r="J128" s="66">
        <f>SUM(J123:J126)</f>
        <v>0</v>
      </c>
    </row>
    <row r="129" spans="1:10" ht="21" customHeight="1">
      <c r="A129" s="2"/>
      <c r="B129" s="2"/>
      <c r="C129" s="7"/>
      <c r="D129" s="54"/>
      <c r="E129" s="52"/>
      <c r="F129" s="54"/>
      <c r="G129" s="5"/>
      <c r="H129" s="54"/>
      <c r="I129" s="52"/>
      <c r="J129" s="54"/>
    </row>
    <row r="130" spans="1:10" ht="21" customHeight="1">
      <c r="A130" s="14" t="s">
        <v>291</v>
      </c>
      <c r="B130" s="14"/>
      <c r="C130" s="7"/>
      <c r="D130" s="36"/>
      <c r="E130" s="35"/>
      <c r="F130" s="36"/>
      <c r="G130" s="12"/>
      <c r="H130" s="36"/>
      <c r="I130" s="35"/>
      <c r="J130" s="36"/>
    </row>
    <row r="131" spans="1:10" ht="21" customHeight="1">
      <c r="A131" s="2" t="s">
        <v>252</v>
      </c>
      <c r="B131" s="14"/>
      <c r="C131" s="7"/>
      <c r="D131" s="36"/>
      <c r="E131" s="35"/>
      <c r="F131" s="36"/>
      <c r="G131" s="12"/>
      <c r="I131" s="35"/>
      <c r="J131" s="36"/>
    </row>
    <row r="132" spans="1:10" ht="21" customHeight="1">
      <c r="A132" s="199" t="s">
        <v>251</v>
      </c>
      <c r="B132" s="14"/>
      <c r="C132" s="7"/>
      <c r="D132" s="36">
        <v>114391992</v>
      </c>
      <c r="E132" s="35"/>
      <c r="F132" s="36">
        <v>149916425</v>
      </c>
      <c r="G132" s="12"/>
      <c r="H132" s="36">
        <v>253087</v>
      </c>
      <c r="I132" s="35"/>
      <c r="J132" s="36">
        <v>14804159</v>
      </c>
    </row>
    <row r="133" spans="1:10" ht="21" customHeight="1">
      <c r="A133" s="2" t="s">
        <v>222</v>
      </c>
      <c r="B133" s="2"/>
      <c r="C133" s="7"/>
      <c r="D133" s="35">
        <v>0</v>
      </c>
      <c r="E133" s="35"/>
      <c r="F133" s="35">
        <v>415583422</v>
      </c>
      <c r="H133" s="35">
        <v>0</v>
      </c>
      <c r="I133" s="35"/>
      <c r="J133" s="35">
        <v>163854</v>
      </c>
    </row>
    <row r="134" spans="1:10" ht="21" customHeight="1">
      <c r="A134" s="2" t="s">
        <v>162</v>
      </c>
      <c r="B134" s="2"/>
      <c r="C134" s="7"/>
      <c r="D134" s="35"/>
      <c r="E134" s="35"/>
      <c r="F134" s="35"/>
      <c r="H134" s="35"/>
      <c r="I134" s="35"/>
      <c r="J134" s="35"/>
    </row>
    <row r="135" spans="1:10" ht="21" customHeight="1">
      <c r="A135" s="2" t="s">
        <v>290</v>
      </c>
      <c r="B135" s="2"/>
      <c r="C135" s="7"/>
      <c r="D135" s="51">
        <v>-24545927</v>
      </c>
      <c r="E135" s="35"/>
      <c r="F135" s="51">
        <v>-112390131</v>
      </c>
      <c r="H135" s="51">
        <v>-50617</v>
      </c>
      <c r="I135" s="35"/>
      <c r="J135" s="51">
        <v>-2993602</v>
      </c>
    </row>
    <row r="136" spans="1:10" ht="21" customHeight="1">
      <c r="A136" s="1" t="s">
        <v>292</v>
      </c>
      <c r="B136" s="2"/>
      <c r="C136" s="198"/>
      <c r="D136" s="50"/>
      <c r="E136" s="50"/>
      <c r="F136" s="50"/>
      <c r="G136" s="201"/>
      <c r="H136" s="50"/>
      <c r="I136" s="50"/>
      <c r="J136" s="50"/>
    </row>
    <row r="137" spans="1:10" ht="21" customHeight="1">
      <c r="A137" s="1" t="s">
        <v>131</v>
      </c>
      <c r="B137" s="1"/>
      <c r="C137" s="7"/>
      <c r="D137" s="200">
        <f>SUM(D132:D136)</f>
        <v>89846065</v>
      </c>
      <c r="E137" s="5"/>
      <c r="F137" s="200">
        <f>SUM(F132:F136)</f>
        <v>453109716</v>
      </c>
      <c r="G137" s="5"/>
      <c r="H137" s="200">
        <f>SUM(H132:H136)</f>
        <v>202470</v>
      </c>
      <c r="I137" s="77"/>
      <c r="J137" s="200">
        <f>SUM(J132:J136)</f>
        <v>11974411</v>
      </c>
    </row>
    <row r="138" spans="1:10" ht="21" customHeight="1">
      <c r="A138" s="5" t="s">
        <v>139</v>
      </c>
      <c r="B138" s="5"/>
      <c r="C138" s="7"/>
      <c r="D138" s="52">
        <f>D128+D137</f>
        <v>2043921069</v>
      </c>
      <c r="E138" s="52"/>
      <c r="F138" s="52">
        <f>F128+F137</f>
        <v>5488334977</v>
      </c>
      <c r="G138" s="5"/>
      <c r="H138" s="52">
        <f>H128+H137</f>
        <v>202470</v>
      </c>
      <c r="I138" s="52"/>
      <c r="J138" s="52">
        <f>J128+J137</f>
        <v>11974411</v>
      </c>
    </row>
    <row r="139" spans="1:10" ht="21" customHeight="1" thickBot="1">
      <c r="A139" s="5" t="s">
        <v>130</v>
      </c>
      <c r="B139" s="5"/>
      <c r="C139" s="7"/>
      <c r="D139" s="87">
        <f>D112+D138</f>
        <v>7300491364</v>
      </c>
      <c r="E139" s="77"/>
      <c r="F139" s="87">
        <f>F112+F138</f>
        <v>9676108265</v>
      </c>
      <c r="G139" s="5"/>
      <c r="H139" s="87">
        <f>H112+H138</f>
        <v>930208556</v>
      </c>
      <c r="I139" s="77"/>
      <c r="J139" s="87">
        <f>J112+J138</f>
        <v>3431272373</v>
      </c>
    </row>
    <row r="140" spans="1:10" ht="21" customHeight="1" thickTop="1">
      <c r="A140" s="1"/>
      <c r="B140" s="1"/>
      <c r="C140" s="7"/>
      <c r="D140" s="54"/>
      <c r="E140" s="54"/>
      <c r="F140" s="54"/>
      <c r="G140" s="5"/>
      <c r="H140" s="54"/>
      <c r="I140" s="54"/>
      <c r="J140" s="54"/>
    </row>
    <row r="141" spans="1:10" ht="21" customHeight="1">
      <c r="A141" s="5" t="s">
        <v>250</v>
      </c>
      <c r="B141" s="5"/>
      <c r="C141" s="7"/>
      <c r="D141" s="50"/>
      <c r="E141" s="35"/>
      <c r="F141" s="50"/>
      <c r="H141" s="50"/>
      <c r="I141" s="35"/>
      <c r="J141" s="50"/>
    </row>
    <row r="142" spans="1:10" ht="21" customHeight="1">
      <c r="A142" s="4" t="s">
        <v>84</v>
      </c>
      <c r="C142" s="7"/>
      <c r="D142" s="36">
        <v>4877998876</v>
      </c>
      <c r="E142" s="36"/>
      <c r="F142" s="36">
        <v>3863811865</v>
      </c>
      <c r="H142" s="50">
        <f>H112</f>
        <v>930006086</v>
      </c>
      <c r="I142" s="35"/>
      <c r="J142" s="50">
        <v>3419297962</v>
      </c>
    </row>
    <row r="143" spans="1:10" ht="21" customHeight="1">
      <c r="A143" s="2" t="s">
        <v>46</v>
      </c>
      <c r="B143" s="2"/>
      <c r="C143" s="7"/>
      <c r="D143" s="32">
        <v>378571419</v>
      </c>
      <c r="E143" s="36"/>
      <c r="F143" s="32">
        <v>323961423</v>
      </c>
      <c r="H143" s="18">
        <v>0</v>
      </c>
      <c r="I143" s="58"/>
      <c r="J143" s="18">
        <v>0</v>
      </c>
    </row>
    <row r="144" spans="1:10" ht="21" customHeight="1" thickBot="1">
      <c r="A144" s="5"/>
      <c r="B144" s="5"/>
      <c r="C144" s="7"/>
      <c r="D144" s="53">
        <f>SUM(D142:D143)</f>
        <v>5256570295</v>
      </c>
      <c r="E144" s="52"/>
      <c r="F144" s="53">
        <f>SUM(F142:F143)</f>
        <v>4187773288</v>
      </c>
      <c r="G144" s="5"/>
      <c r="H144" s="53">
        <f>SUM(H142:H143)</f>
        <v>930006086</v>
      </c>
      <c r="I144" s="52"/>
      <c r="J144" s="53">
        <f>SUM(J142:J143)</f>
        <v>3419297962</v>
      </c>
    </row>
    <row r="145" spans="1:10" ht="21" customHeight="1" thickTop="1">
      <c r="A145" s="1"/>
      <c r="B145" s="1"/>
      <c r="C145" s="7"/>
      <c r="D145" s="54"/>
      <c r="E145" s="54"/>
      <c r="F145" s="54"/>
      <c r="G145" s="5"/>
      <c r="H145" s="5"/>
      <c r="I145" s="5"/>
      <c r="J145" s="5"/>
    </row>
    <row r="146" spans="1:10" ht="21" customHeight="1">
      <c r="A146" s="5" t="s">
        <v>207</v>
      </c>
      <c r="B146" s="5"/>
      <c r="C146" s="7"/>
      <c r="D146" s="54"/>
      <c r="E146" s="54"/>
      <c r="F146" s="54"/>
      <c r="G146" s="5"/>
      <c r="H146" s="5"/>
      <c r="I146" s="5"/>
      <c r="J146" s="5"/>
    </row>
    <row r="147" spans="1:10" ht="21" customHeight="1">
      <c r="A147" s="4" t="s">
        <v>84</v>
      </c>
      <c r="C147" s="7"/>
      <c r="D147" s="36">
        <v>6909362695</v>
      </c>
      <c r="E147" s="36"/>
      <c r="F147" s="36">
        <v>9321163318</v>
      </c>
      <c r="H147" s="50">
        <f>H139</f>
        <v>930208556</v>
      </c>
      <c r="J147" s="50">
        <v>3431272373</v>
      </c>
    </row>
    <row r="148" spans="1:10" ht="21" customHeight="1">
      <c r="A148" s="2" t="s">
        <v>46</v>
      </c>
      <c r="B148" s="2"/>
      <c r="C148" s="7"/>
      <c r="D148" s="32">
        <v>391128669</v>
      </c>
      <c r="E148" s="36"/>
      <c r="F148" s="32">
        <v>354944947</v>
      </c>
      <c r="H148" s="51">
        <v>0</v>
      </c>
      <c r="I148" s="58"/>
      <c r="J148" s="51">
        <v>0</v>
      </c>
    </row>
    <row r="149" spans="1:10" ht="21" customHeight="1" thickBot="1">
      <c r="A149" s="5"/>
      <c r="B149" s="5"/>
      <c r="C149" s="7"/>
      <c r="D149" s="53">
        <f>SUM(D147:D148)</f>
        <v>7300491364</v>
      </c>
      <c r="E149" s="52"/>
      <c r="F149" s="53">
        <f>SUM(F147:F148)</f>
        <v>9676108265</v>
      </c>
      <c r="G149" s="5"/>
      <c r="H149" s="53">
        <f>SUM(H147:H148)</f>
        <v>930208556</v>
      </c>
      <c r="I149" s="5"/>
      <c r="J149" s="53">
        <f>SUM(J147:J148)</f>
        <v>3431272373</v>
      </c>
    </row>
    <row r="150" spans="1:10" ht="21" customHeight="1" thickTop="1">
      <c r="C150" s="7"/>
      <c r="D150" s="13"/>
      <c r="E150" s="5"/>
      <c r="F150" s="13"/>
      <c r="G150" s="5"/>
      <c r="H150" s="5"/>
      <c r="I150" s="5"/>
      <c r="J150" s="5"/>
    </row>
    <row r="151" spans="1:10" ht="21" customHeight="1" thickBot="1">
      <c r="A151" s="5" t="s">
        <v>299</v>
      </c>
      <c r="C151" s="7"/>
      <c r="D151" s="110">
        <v>0.81</v>
      </c>
      <c r="E151" s="62"/>
      <c r="F151" s="110">
        <v>0.64</v>
      </c>
      <c r="G151" s="5"/>
      <c r="H151" s="110">
        <v>0.15</v>
      </c>
      <c r="I151" s="5"/>
      <c r="J151" s="110">
        <v>0.56999999999999995</v>
      </c>
    </row>
    <row r="152" spans="1:10" ht="21" customHeight="1" thickTop="1">
      <c r="H152" s="58"/>
      <c r="I152" s="58"/>
      <c r="J152" s="58"/>
    </row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6:F116"/>
    <mergeCell ref="H116:J116"/>
    <mergeCell ref="D79:F79"/>
    <mergeCell ref="H79:J79"/>
    <mergeCell ref="D80:F80"/>
    <mergeCell ref="H80:J80"/>
    <mergeCell ref="D81:F81"/>
    <mergeCell ref="H81:J81"/>
    <mergeCell ref="D83:J83"/>
    <mergeCell ref="D120:J120"/>
    <mergeCell ref="D117:F117"/>
    <mergeCell ref="H117:J117"/>
    <mergeCell ref="D118:F118"/>
    <mergeCell ref="H118:J118"/>
  </mergeCells>
  <conditionalFormatting sqref="A142:A143">
    <cfRule type="duplicateValues" dxfId="3" priority="5"/>
    <cfRule type="duplicateValues" dxfId="2" priority="6"/>
  </conditionalFormatting>
  <conditionalFormatting sqref="A147:A148">
    <cfRule type="duplicateValues" dxfId="1" priority="7"/>
    <cfRule type="duplicateValues" dxfId="0" priority="8"/>
  </conditionalFormatting>
  <pageMargins left="0.8" right="0.8" top="0.48" bottom="0.5" header="0.5" footer="0.5"/>
  <pageSetup paperSize="9" scale="66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6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3"/>
  <sheetViews>
    <sheetView view="pageBreakPreview" topLeftCell="R49" zoomScale="70" zoomScaleNormal="85" zoomScaleSheetLayoutView="70" zoomScalePageLayoutView="70" workbookViewId="0">
      <selection activeCell="AP59" sqref="AP59"/>
    </sheetView>
  </sheetViews>
  <sheetFormatPr defaultColWidth="9.09765625" defaultRowHeight="17.149999999999999" customHeight="1"/>
  <cols>
    <col min="1" max="1" width="57.59765625" style="4" customWidth="1"/>
    <col min="2" max="2" width="10.09765625" style="6" customWidth="1"/>
    <col min="3" max="3" width="16.09765625" style="2" bestFit="1" customWidth="1"/>
    <col min="4" max="4" width="0.8984375" style="2" customWidth="1"/>
    <col min="5" max="5" width="17.8984375" style="2" customWidth="1"/>
    <col min="6" max="6" width="0.8984375" style="2" customWidth="1"/>
    <col min="7" max="7" width="14.69921875" style="35" customWidth="1"/>
    <col min="8" max="8" width="1.09765625" style="2" customWidth="1"/>
    <col min="9" max="9" width="17.69921875" style="2" bestFit="1" customWidth="1"/>
    <col min="10" max="10" width="0.8984375" style="2" customWidth="1"/>
    <col min="11" max="11" width="14.8984375" style="2" bestFit="1" customWidth="1"/>
    <col min="12" max="12" width="0.8984375" style="2" customWidth="1"/>
    <col min="13" max="13" width="21" style="35" customWidth="1"/>
    <col min="14" max="14" width="0.59765625" style="35" customWidth="1"/>
    <col min="15" max="15" width="18.69921875" style="35" bestFit="1" customWidth="1"/>
    <col min="16" max="16" width="0.8984375" style="2" customWidth="1"/>
    <col min="17" max="17" width="18.09765625" style="35" bestFit="1" customWidth="1"/>
    <col min="18" max="18" width="1.09765625" style="35" customWidth="1"/>
    <col min="19" max="19" width="14" style="35" customWidth="1"/>
    <col min="20" max="20" width="0.8984375" style="2" customWidth="1"/>
    <col min="21" max="21" width="17.09765625" style="2" customWidth="1"/>
    <col min="22" max="22" width="0.8984375" style="2" customWidth="1"/>
    <col min="23" max="23" width="15.8984375" style="2" bestFit="1" customWidth="1"/>
    <col min="24" max="24" width="0.8984375" style="2" customWidth="1"/>
    <col min="25" max="25" width="17.3984375" style="35" customWidth="1"/>
    <col min="26" max="26" width="0.8984375" style="2" customWidth="1"/>
    <col min="27" max="27" width="17.09765625" style="35" bestFit="1" customWidth="1"/>
    <col min="28" max="28" width="0.8984375" style="50" customWidth="1"/>
    <col min="29" max="29" width="18.09765625" style="35" customWidth="1"/>
    <col min="30" max="30" width="0.8984375" style="50" customWidth="1"/>
    <col min="31" max="31" width="17.09765625" style="35" bestFit="1" customWidth="1"/>
    <col min="32" max="16384" width="9.09765625" style="2"/>
  </cols>
  <sheetData>
    <row r="1" spans="1:31" s="15" customFormat="1" ht="18">
      <c r="A1" s="16" t="s">
        <v>160</v>
      </c>
      <c r="B1" s="21"/>
      <c r="G1" s="45"/>
      <c r="M1" s="45"/>
      <c r="N1" s="45"/>
      <c r="O1" s="45"/>
      <c r="Q1" s="45"/>
      <c r="R1" s="45"/>
      <c r="S1" s="45"/>
      <c r="Y1" s="45"/>
      <c r="AA1" s="45"/>
      <c r="AB1" s="48"/>
      <c r="AC1" s="45"/>
      <c r="AD1" s="48"/>
      <c r="AE1" s="45"/>
    </row>
    <row r="2" spans="1:31" s="17" customFormat="1" ht="17.149999999999999" customHeight="1">
      <c r="A2" s="34" t="s">
        <v>63</v>
      </c>
      <c r="B2" s="20"/>
      <c r="G2" s="46"/>
      <c r="M2" s="46"/>
      <c r="N2" s="46"/>
      <c r="O2" s="46"/>
      <c r="Q2" s="46"/>
      <c r="R2" s="46"/>
      <c r="S2" s="46"/>
      <c r="Y2" s="46"/>
      <c r="AA2" s="46"/>
      <c r="AB2" s="49"/>
      <c r="AC2" s="46"/>
      <c r="AD2" s="49"/>
      <c r="AE2" s="46"/>
    </row>
    <row r="3" spans="1:31" s="17" customFormat="1" ht="16.149999999999999" customHeight="1">
      <c r="A3" s="34"/>
      <c r="B3" s="20"/>
      <c r="G3" s="46"/>
      <c r="M3" s="46"/>
      <c r="N3" s="46"/>
      <c r="O3" s="46"/>
      <c r="Q3" s="46"/>
      <c r="R3" s="46"/>
      <c r="S3" s="46"/>
      <c r="Y3" s="46"/>
      <c r="AA3" s="46"/>
      <c r="AB3" s="49"/>
      <c r="AC3" s="46"/>
      <c r="AD3" s="49"/>
      <c r="AE3" s="46"/>
    </row>
    <row r="4" spans="1:31" ht="16.149999999999999" customHeight="1">
      <c r="C4" s="202" t="s">
        <v>99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</row>
    <row r="5" spans="1:31" ht="19.149999999999999" customHeight="1">
      <c r="B5" s="4"/>
      <c r="D5" s="131"/>
      <c r="E5" s="88"/>
      <c r="F5" s="88"/>
      <c r="G5" s="88"/>
      <c r="H5" s="3"/>
      <c r="I5" s="3"/>
      <c r="J5" s="3"/>
      <c r="K5" s="206" t="s">
        <v>111</v>
      </c>
      <c r="L5" s="206"/>
      <c r="M5" s="206"/>
      <c r="N5" s="56"/>
      <c r="O5" s="56"/>
      <c r="P5" s="3"/>
      <c r="Q5" s="207" t="s">
        <v>179</v>
      </c>
      <c r="R5" s="207"/>
      <c r="S5" s="207"/>
      <c r="T5" s="208"/>
      <c r="U5" s="208"/>
      <c r="V5" s="208"/>
      <c r="W5" s="208"/>
      <c r="X5" s="208"/>
      <c r="Y5" s="208"/>
      <c r="AB5" s="35"/>
      <c r="AD5" s="35"/>
    </row>
    <row r="6" spans="1:31" s="38" customFormat="1" ht="16.149999999999999" customHeight="1">
      <c r="A6" s="96"/>
      <c r="B6" s="96"/>
      <c r="D6" s="111"/>
      <c r="E6" s="112"/>
      <c r="F6" s="112"/>
      <c r="G6" s="113"/>
      <c r="H6" s="112"/>
      <c r="I6" s="112" t="s">
        <v>100</v>
      </c>
      <c r="J6" s="112"/>
      <c r="K6" s="112"/>
      <c r="L6" s="112"/>
      <c r="M6" s="113"/>
      <c r="N6" s="113"/>
      <c r="O6" s="113"/>
      <c r="P6" s="112"/>
      <c r="Q6" s="113"/>
      <c r="R6" s="113"/>
      <c r="S6" s="113"/>
      <c r="T6" s="133"/>
      <c r="U6" s="3"/>
      <c r="V6" s="133"/>
      <c r="W6" s="114"/>
      <c r="X6" s="133"/>
      <c r="Y6" s="115"/>
      <c r="AA6" s="69"/>
      <c r="AB6" s="69"/>
      <c r="AC6" s="69"/>
      <c r="AD6" s="69"/>
      <c r="AE6" s="69"/>
    </row>
    <row r="7" spans="1:31" s="38" customFormat="1" ht="16.149999999999999" customHeight="1">
      <c r="A7" s="96"/>
      <c r="B7" s="96"/>
      <c r="D7" s="111"/>
      <c r="E7" s="112" t="s">
        <v>67</v>
      </c>
      <c r="F7" s="112"/>
      <c r="G7" s="3" t="s">
        <v>67</v>
      </c>
      <c r="H7" s="112"/>
      <c r="I7" s="112" t="s">
        <v>101</v>
      </c>
      <c r="J7" s="112"/>
      <c r="K7" s="112"/>
      <c r="L7" s="112"/>
      <c r="M7" s="113"/>
      <c r="N7" s="113"/>
      <c r="P7" s="112"/>
      <c r="Q7" s="47"/>
      <c r="R7" s="47"/>
      <c r="S7" s="47"/>
      <c r="T7" s="133"/>
      <c r="U7" s="3"/>
      <c r="V7" s="133"/>
      <c r="W7" s="112"/>
      <c r="X7" s="133"/>
      <c r="Y7" s="112" t="s">
        <v>33</v>
      </c>
      <c r="AA7" s="69"/>
      <c r="AB7" s="69"/>
      <c r="AC7" s="69"/>
      <c r="AD7" s="69"/>
      <c r="AE7" s="69"/>
    </row>
    <row r="8" spans="1:31" s="38" customFormat="1" ht="16.149999999999999" customHeight="1">
      <c r="A8" s="96"/>
      <c r="B8" s="96"/>
      <c r="C8" s="112"/>
      <c r="D8" s="111"/>
      <c r="E8" s="112" t="s">
        <v>66</v>
      </c>
      <c r="F8" s="112"/>
      <c r="G8" s="3" t="s">
        <v>66</v>
      </c>
      <c r="H8" s="112"/>
      <c r="I8" s="112" t="s">
        <v>102</v>
      </c>
      <c r="J8" s="112"/>
      <c r="K8" s="112"/>
      <c r="L8" s="112"/>
      <c r="M8" s="113"/>
      <c r="N8" s="113"/>
      <c r="O8" s="112" t="s">
        <v>239</v>
      </c>
      <c r="P8" s="112"/>
      <c r="Q8" s="47"/>
      <c r="R8" s="47"/>
      <c r="S8" s="47"/>
      <c r="T8" s="112"/>
      <c r="U8" s="3"/>
      <c r="V8" s="133"/>
      <c r="W8" s="112" t="s">
        <v>174</v>
      </c>
      <c r="X8" s="112"/>
      <c r="Y8" s="112" t="s">
        <v>54</v>
      </c>
      <c r="Z8" s="68"/>
      <c r="AA8" s="112" t="s">
        <v>48</v>
      </c>
      <c r="AB8" s="111"/>
      <c r="AC8" s="111"/>
      <c r="AE8" s="111"/>
    </row>
    <row r="9" spans="1:31" s="38" customFormat="1" ht="16.149999999999999" customHeight="1">
      <c r="A9" s="96"/>
      <c r="B9" s="112"/>
      <c r="C9" s="112" t="s">
        <v>119</v>
      </c>
      <c r="E9" s="112" t="s">
        <v>68</v>
      </c>
      <c r="F9" s="112"/>
      <c r="G9" s="3" t="s">
        <v>68</v>
      </c>
      <c r="H9" s="112"/>
      <c r="I9" s="112" t="s">
        <v>103</v>
      </c>
      <c r="J9" s="112"/>
      <c r="K9" s="112"/>
      <c r="M9" s="115"/>
      <c r="N9" s="115"/>
      <c r="O9" s="112" t="s">
        <v>240</v>
      </c>
      <c r="P9" s="112"/>
      <c r="Q9" s="47"/>
      <c r="R9" s="47"/>
      <c r="S9" s="3" t="s">
        <v>192</v>
      </c>
      <c r="T9" s="112"/>
      <c r="U9" s="3"/>
      <c r="V9" s="112"/>
      <c r="W9" s="112" t="s">
        <v>107</v>
      </c>
      <c r="X9" s="112"/>
      <c r="Y9" s="112" t="s">
        <v>53</v>
      </c>
      <c r="AA9" s="112" t="s">
        <v>29</v>
      </c>
      <c r="AB9" s="112"/>
      <c r="AC9" s="112" t="s">
        <v>30</v>
      </c>
      <c r="AD9" s="112"/>
      <c r="AE9" s="112"/>
    </row>
    <row r="10" spans="1:31" s="38" customFormat="1" ht="16.149999999999999" customHeight="1">
      <c r="A10" s="96"/>
      <c r="B10" s="112"/>
      <c r="C10" s="112" t="s">
        <v>25</v>
      </c>
      <c r="E10" s="112" t="s">
        <v>172</v>
      </c>
      <c r="F10" s="112"/>
      <c r="G10" s="3" t="s">
        <v>201</v>
      </c>
      <c r="H10" s="112"/>
      <c r="I10" s="112" t="s">
        <v>104</v>
      </c>
      <c r="J10" s="112"/>
      <c r="K10" s="112" t="s">
        <v>26</v>
      </c>
      <c r="L10" s="112"/>
      <c r="M10" s="69"/>
      <c r="N10" s="115"/>
      <c r="O10" s="112" t="s">
        <v>173</v>
      </c>
      <c r="P10" s="112"/>
      <c r="Q10" s="3" t="s">
        <v>191</v>
      </c>
      <c r="R10" s="3"/>
      <c r="S10" s="3" t="s">
        <v>193</v>
      </c>
      <c r="T10" s="112"/>
      <c r="U10" s="3" t="s">
        <v>195</v>
      </c>
      <c r="V10" s="112"/>
      <c r="W10" s="112" t="s">
        <v>108</v>
      </c>
      <c r="X10" s="112"/>
      <c r="Y10" s="112" t="s">
        <v>75</v>
      </c>
      <c r="AA10" s="112" t="s">
        <v>47</v>
      </c>
      <c r="AB10" s="112"/>
      <c r="AC10" s="112" t="s">
        <v>31</v>
      </c>
      <c r="AD10" s="112"/>
      <c r="AE10" s="112" t="s">
        <v>33</v>
      </c>
    </row>
    <row r="11" spans="1:31" s="38" customFormat="1" ht="16.149999999999999" customHeight="1">
      <c r="A11" s="96"/>
      <c r="B11" s="68" t="s">
        <v>23</v>
      </c>
      <c r="C11" s="112" t="s">
        <v>118</v>
      </c>
      <c r="E11" s="112" t="s">
        <v>65</v>
      </c>
      <c r="F11" s="112"/>
      <c r="G11" s="3" t="s">
        <v>65</v>
      </c>
      <c r="H11" s="112"/>
      <c r="I11" s="112" t="s">
        <v>105</v>
      </c>
      <c r="J11" s="112"/>
      <c r="K11" s="112" t="s">
        <v>27</v>
      </c>
      <c r="L11" s="112"/>
      <c r="M11" s="115" t="s">
        <v>28</v>
      </c>
      <c r="N11" s="115"/>
      <c r="O11" s="112" t="s">
        <v>32</v>
      </c>
      <c r="P11" s="112"/>
      <c r="Q11" s="3" t="s">
        <v>27</v>
      </c>
      <c r="R11" s="3"/>
      <c r="S11" s="3" t="s">
        <v>194</v>
      </c>
      <c r="T11" s="112"/>
      <c r="U11" s="3" t="s">
        <v>27</v>
      </c>
      <c r="V11" s="112"/>
      <c r="W11" s="112" t="s">
        <v>109</v>
      </c>
      <c r="X11" s="112"/>
      <c r="Y11" s="116" t="s">
        <v>34</v>
      </c>
      <c r="AA11" s="112" t="s">
        <v>85</v>
      </c>
      <c r="AB11" s="112"/>
      <c r="AC11" s="112" t="s">
        <v>32</v>
      </c>
      <c r="AD11" s="112"/>
      <c r="AE11" s="112" t="s">
        <v>34</v>
      </c>
    </row>
    <row r="12" spans="1:31" ht="16.149999999999999" customHeight="1">
      <c r="A12" s="1"/>
      <c r="B12" s="7"/>
      <c r="C12" s="204" t="s">
        <v>106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</row>
    <row r="13" spans="1:31" ht="17.149999999999999" customHeight="1">
      <c r="A13" s="1" t="s">
        <v>260</v>
      </c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ht="17.149999999999999" customHeight="1">
      <c r="A14" s="89" t="s">
        <v>211</v>
      </c>
      <c r="B14" s="68"/>
      <c r="C14" s="90">
        <v>6031000000</v>
      </c>
      <c r="D14" s="68"/>
      <c r="E14" s="90">
        <v>66761460014</v>
      </c>
      <c r="F14" s="90"/>
      <c r="G14" s="90">
        <v>123358563</v>
      </c>
      <c r="H14" s="90"/>
      <c r="I14" s="90">
        <v>-2393022014</v>
      </c>
      <c r="J14" s="90"/>
      <c r="K14" s="90">
        <v>632000000</v>
      </c>
      <c r="L14" s="90"/>
      <c r="M14" s="90">
        <v>7791814047</v>
      </c>
      <c r="N14" s="90"/>
      <c r="O14" s="90">
        <v>-23264610853</v>
      </c>
      <c r="P14" s="90"/>
      <c r="Q14" s="90">
        <v>-100373477</v>
      </c>
      <c r="R14" s="90"/>
      <c r="S14" s="90">
        <v>-2227436</v>
      </c>
      <c r="T14" s="90"/>
      <c r="U14" s="90">
        <v>1095815139</v>
      </c>
      <c r="V14" s="90"/>
      <c r="W14" s="90">
        <v>-286742547</v>
      </c>
      <c r="X14" s="90"/>
      <c r="Y14" s="90">
        <v>706471679</v>
      </c>
      <c r="Z14" s="90"/>
      <c r="AA14" s="90">
        <v>56388471436</v>
      </c>
      <c r="AB14" s="90"/>
      <c r="AC14" s="90">
        <v>2692773821</v>
      </c>
      <c r="AD14" s="90"/>
      <c r="AE14" s="90">
        <f>AA14+AC14</f>
        <v>59081245257</v>
      </c>
    </row>
    <row r="15" spans="1:31" ht="17.149999999999999" customHeight="1">
      <c r="A15" s="5"/>
      <c r="B15" s="7"/>
      <c r="C15" s="40"/>
      <c r="D15" s="40"/>
      <c r="E15" s="40"/>
      <c r="F15" s="40"/>
      <c r="G15" s="104"/>
      <c r="H15" s="40"/>
      <c r="I15" s="40"/>
      <c r="J15" s="40"/>
      <c r="K15" s="40"/>
      <c r="L15" s="40"/>
      <c r="M15" s="104"/>
      <c r="N15" s="104"/>
      <c r="O15" s="104"/>
      <c r="P15" s="40"/>
      <c r="Q15" s="104"/>
      <c r="R15" s="40"/>
      <c r="S15" s="40"/>
      <c r="T15" s="40"/>
      <c r="U15" s="40"/>
      <c r="V15" s="40"/>
      <c r="W15" s="40"/>
      <c r="X15" s="40"/>
      <c r="Y15" s="104"/>
      <c r="Z15" s="40"/>
      <c r="AA15" s="104"/>
      <c r="AB15" s="104"/>
      <c r="AC15" s="179"/>
      <c r="AD15" s="104"/>
      <c r="AE15" s="104"/>
    </row>
    <row r="16" spans="1:31" ht="17.149999999999999" customHeight="1">
      <c r="A16" s="5" t="s">
        <v>87</v>
      </c>
      <c r="B16" s="7"/>
      <c r="C16" s="41"/>
      <c r="D16" s="41"/>
      <c r="E16" s="41"/>
      <c r="F16" s="41"/>
      <c r="G16" s="79"/>
      <c r="H16" s="41"/>
      <c r="I16" s="41"/>
      <c r="J16" s="41"/>
      <c r="K16" s="180"/>
      <c r="L16" s="41"/>
      <c r="M16" s="79"/>
      <c r="N16" s="79"/>
      <c r="O16" s="79"/>
      <c r="P16" s="180"/>
      <c r="Q16" s="79"/>
      <c r="R16" s="180"/>
      <c r="S16" s="180"/>
      <c r="T16" s="180"/>
      <c r="U16" s="180"/>
      <c r="V16" s="180"/>
      <c r="W16" s="180"/>
      <c r="X16" s="180"/>
      <c r="Y16" s="79"/>
      <c r="Z16" s="41"/>
      <c r="AA16" s="79"/>
      <c r="AB16" s="79"/>
      <c r="AC16" s="36"/>
      <c r="AD16" s="79"/>
      <c r="AE16" s="79"/>
    </row>
    <row r="17" spans="1:31" ht="17.149999999999999" customHeight="1">
      <c r="A17" s="93" t="s">
        <v>197</v>
      </c>
      <c r="B17" s="68"/>
      <c r="C17" s="94"/>
      <c r="D17" s="94"/>
      <c r="E17" s="94"/>
      <c r="F17" s="94"/>
      <c r="G17" s="94"/>
      <c r="H17" s="94"/>
      <c r="I17" s="94"/>
      <c r="J17" s="94"/>
      <c r="K17" s="95"/>
      <c r="L17" s="94"/>
      <c r="M17" s="95"/>
      <c r="N17" s="94"/>
      <c r="O17" s="94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4"/>
      <c r="AA17" s="94"/>
      <c r="AB17" s="94"/>
      <c r="AC17" s="181"/>
      <c r="AD17" s="94"/>
      <c r="AE17" s="94"/>
    </row>
    <row r="18" spans="1:31" ht="17.149999999999999" customHeight="1">
      <c r="A18" s="96" t="s">
        <v>175</v>
      </c>
      <c r="B18" s="68">
        <v>10</v>
      </c>
      <c r="C18" s="136">
        <v>0</v>
      </c>
      <c r="D18" s="134"/>
      <c r="E18" s="136">
        <v>0</v>
      </c>
      <c r="F18" s="134"/>
      <c r="G18" s="136">
        <v>0</v>
      </c>
      <c r="H18" s="134"/>
      <c r="I18" s="136">
        <v>0</v>
      </c>
      <c r="J18" s="134"/>
      <c r="K18" s="136">
        <v>0</v>
      </c>
      <c r="L18" s="134"/>
      <c r="M18" s="136">
        <v>-1809235404</v>
      </c>
      <c r="N18" s="134"/>
      <c r="O18" s="136">
        <v>0</v>
      </c>
      <c r="P18" s="134"/>
      <c r="Q18" s="136">
        <v>0</v>
      </c>
      <c r="R18" s="134"/>
      <c r="S18" s="136">
        <v>0</v>
      </c>
      <c r="T18" s="134"/>
      <c r="U18" s="136">
        <v>0</v>
      </c>
      <c r="V18" s="134"/>
      <c r="W18" s="136">
        <v>0</v>
      </c>
      <c r="X18" s="134"/>
      <c r="Y18" s="136">
        <v>0</v>
      </c>
      <c r="Z18" s="134"/>
      <c r="AA18" s="136">
        <f t="shared" ref="AA18" si="0">SUM(Y18,C18:O18)</f>
        <v>-1809235404</v>
      </c>
      <c r="AB18" s="134"/>
      <c r="AC18" s="182">
        <v>-314254662</v>
      </c>
      <c r="AD18" s="134"/>
      <c r="AE18" s="136">
        <f>AA18+AC18</f>
        <v>-2123490066</v>
      </c>
    </row>
    <row r="19" spans="1:31" ht="17.149999999999999" customHeight="1">
      <c r="A19" s="93" t="s">
        <v>196</v>
      </c>
      <c r="B19" s="92"/>
      <c r="C19" s="97">
        <f>SUM(C18:C18)</f>
        <v>0</v>
      </c>
      <c r="D19" s="90"/>
      <c r="E19" s="97">
        <f>SUM(E18:E18)</f>
        <v>0</v>
      </c>
      <c r="F19" s="90"/>
      <c r="G19" s="97">
        <f>SUM(G18:G18)</f>
        <v>0</v>
      </c>
      <c r="H19" s="90"/>
      <c r="I19" s="97">
        <f>SUM(I18:I18)</f>
        <v>0</v>
      </c>
      <c r="J19" s="90"/>
      <c r="K19" s="97">
        <f>SUM(K18:K18)</f>
        <v>0</v>
      </c>
      <c r="L19" s="90"/>
      <c r="M19" s="97">
        <f>SUM(M18:M18)</f>
        <v>-1809235404</v>
      </c>
      <c r="N19" s="90"/>
      <c r="O19" s="97">
        <f>SUM(O18:O18)</f>
        <v>0</v>
      </c>
      <c r="P19" s="90"/>
      <c r="Q19" s="97">
        <f>SUM(Q18:Q18)</f>
        <v>0</v>
      </c>
      <c r="R19" s="90"/>
      <c r="S19" s="97">
        <f>SUM(S18:S18)</f>
        <v>0</v>
      </c>
      <c r="T19" s="90"/>
      <c r="U19" s="97">
        <f>SUM(U18:U18)</f>
        <v>0</v>
      </c>
      <c r="V19" s="90"/>
      <c r="W19" s="97">
        <f>SUM(W18:W18)</f>
        <v>0</v>
      </c>
      <c r="X19" s="90"/>
      <c r="Y19" s="97">
        <f>SUM(Y18:Y18)</f>
        <v>0</v>
      </c>
      <c r="Z19" s="90"/>
      <c r="AA19" s="97">
        <f>SUM(AA18:AA18)</f>
        <v>-1809235404</v>
      </c>
      <c r="AB19" s="90"/>
      <c r="AC19" s="97">
        <f>SUM(AC18:AC18)</f>
        <v>-314254662</v>
      </c>
      <c r="AD19" s="90"/>
      <c r="AE19" s="97">
        <f>SUM(AE18:AE18)</f>
        <v>-2123490066</v>
      </c>
    </row>
    <row r="20" spans="1:31" ht="17.149999999999999" customHeight="1">
      <c r="A20" s="93"/>
      <c r="B20" s="92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</row>
    <row r="21" spans="1:31" ht="17.149999999999999" customHeight="1">
      <c r="A21" s="93" t="s">
        <v>64</v>
      </c>
      <c r="B21" s="68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</row>
    <row r="22" spans="1:31" ht="17.149999999999999" customHeight="1">
      <c r="A22" s="38" t="s">
        <v>261</v>
      </c>
      <c r="B22" s="68"/>
      <c r="C22" s="183">
        <v>0</v>
      </c>
      <c r="D22" s="183"/>
      <c r="E22" s="183">
        <v>0</v>
      </c>
      <c r="F22" s="183"/>
      <c r="G22" s="183">
        <v>0</v>
      </c>
      <c r="H22" s="183"/>
      <c r="I22" s="183">
        <v>0</v>
      </c>
      <c r="J22" s="183"/>
      <c r="K22" s="183">
        <v>0</v>
      </c>
      <c r="L22" s="184"/>
      <c r="M22" s="185">
        <v>0</v>
      </c>
      <c r="N22" s="183"/>
      <c r="O22" s="183">
        <v>0</v>
      </c>
      <c r="P22" s="184"/>
      <c r="Q22" s="186">
        <v>0</v>
      </c>
      <c r="R22" s="187"/>
      <c r="S22" s="186">
        <v>0</v>
      </c>
      <c r="T22" s="187"/>
      <c r="U22" s="186">
        <v>0</v>
      </c>
      <c r="V22" s="186"/>
      <c r="W22" s="186">
        <v>0</v>
      </c>
      <c r="X22" s="188"/>
      <c r="Y22" s="189">
        <v>0</v>
      </c>
      <c r="Z22" s="188"/>
      <c r="AA22" s="185">
        <f t="shared" ref="AA22" si="1">SUM(Y22,C22:O22)</f>
        <v>0</v>
      </c>
      <c r="AB22" s="188"/>
      <c r="AC22" s="185">
        <v>35873328</v>
      </c>
      <c r="AD22" s="101"/>
      <c r="AE22" s="190">
        <f>AA22+AC22</f>
        <v>35873328</v>
      </c>
    </row>
    <row r="23" spans="1:31" ht="17.149999999999999" customHeight="1">
      <c r="A23" s="38" t="s">
        <v>176</v>
      </c>
      <c r="B23" s="68"/>
      <c r="C23" s="134"/>
      <c r="D23" s="134"/>
      <c r="E23" s="134"/>
      <c r="F23" s="135"/>
      <c r="G23" s="134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118"/>
      <c r="X23" s="118"/>
      <c r="Y23" s="118"/>
      <c r="Z23" s="118"/>
      <c r="AA23" s="118"/>
      <c r="AB23" s="118"/>
      <c r="AC23" s="118"/>
      <c r="AD23" s="90"/>
      <c r="AE23" s="90"/>
    </row>
    <row r="24" spans="1:31" ht="17.149999999999999" customHeight="1">
      <c r="A24" s="38" t="s">
        <v>199</v>
      </c>
      <c r="B24" s="68"/>
      <c r="C24" s="139">
        <v>0</v>
      </c>
      <c r="D24" s="134"/>
      <c r="E24" s="139">
        <v>0</v>
      </c>
      <c r="F24" s="135"/>
      <c r="G24" s="139">
        <v>0</v>
      </c>
      <c r="H24" s="138"/>
      <c r="I24" s="139">
        <v>0</v>
      </c>
      <c r="J24" s="138"/>
      <c r="K24" s="139">
        <v>0</v>
      </c>
      <c r="L24" s="138"/>
      <c r="M24" s="139">
        <v>0</v>
      </c>
      <c r="N24" s="138"/>
      <c r="O24" s="139">
        <v>0</v>
      </c>
      <c r="P24" s="138"/>
      <c r="Q24" s="139">
        <v>0</v>
      </c>
      <c r="R24" s="189"/>
      <c r="S24" s="191">
        <v>0</v>
      </c>
      <c r="T24" s="189"/>
      <c r="U24" s="139">
        <v>0</v>
      </c>
      <c r="V24" s="189"/>
      <c r="W24" s="139">
        <v>0</v>
      </c>
      <c r="X24" s="189"/>
      <c r="Y24" s="191">
        <v>0</v>
      </c>
      <c r="Z24" s="189"/>
      <c r="AA24" s="182">
        <f t="shared" ref="AA24" si="2">SUM(Y24,C24:O24)</f>
        <v>0</v>
      </c>
      <c r="AB24" s="192"/>
      <c r="AC24" s="182">
        <v>96447077</v>
      </c>
      <c r="AD24" s="134"/>
      <c r="AE24" s="136">
        <f>AA24+AC24</f>
        <v>96447077</v>
      </c>
    </row>
    <row r="25" spans="1:31" ht="17.149999999999999" customHeight="1">
      <c r="A25" s="93" t="s">
        <v>177</v>
      </c>
      <c r="B25" s="92"/>
      <c r="C25" s="97">
        <f>SUM(C22:C24)</f>
        <v>0</v>
      </c>
      <c r="D25" s="90"/>
      <c r="E25" s="97">
        <f>SUM(E22:E24)</f>
        <v>0</v>
      </c>
      <c r="F25" s="90"/>
      <c r="G25" s="97">
        <f>SUM(G22:G24)</f>
        <v>0</v>
      </c>
      <c r="H25" s="90"/>
      <c r="I25" s="97">
        <f>SUM(I22:I24)</f>
        <v>0</v>
      </c>
      <c r="J25" s="90"/>
      <c r="K25" s="97">
        <f>SUM(K22:K24)</f>
        <v>0</v>
      </c>
      <c r="L25" s="90"/>
      <c r="M25" s="97">
        <f>SUM(M22:M24)</f>
        <v>0</v>
      </c>
      <c r="N25" s="90"/>
      <c r="O25" s="97">
        <f>SUM(O22:O24)</f>
        <v>0</v>
      </c>
      <c r="P25" s="90"/>
      <c r="Q25" s="117">
        <f>SUM(Q22:Q24)</f>
        <v>0</v>
      </c>
      <c r="R25" s="118"/>
      <c r="S25" s="117">
        <f>SUM(S22:S24)</f>
        <v>0</v>
      </c>
      <c r="T25" s="118"/>
      <c r="U25" s="117">
        <f>SUM(U22:U24)</f>
        <v>0</v>
      </c>
      <c r="V25" s="118"/>
      <c r="W25" s="117">
        <f>SUM(W22:W24)</f>
        <v>0</v>
      </c>
      <c r="X25" s="118"/>
      <c r="Y25" s="117">
        <f>SUM(Y22:Y24)</f>
        <v>0</v>
      </c>
      <c r="Z25" s="118"/>
      <c r="AA25" s="117">
        <f>SUM(AA22:AA24)</f>
        <v>0</v>
      </c>
      <c r="AB25" s="118"/>
      <c r="AC25" s="117">
        <f>SUM(AC22:AC24)</f>
        <v>132320405</v>
      </c>
      <c r="AD25" s="90"/>
      <c r="AE25" s="117">
        <f>SUM(AE22:AE24)</f>
        <v>132320405</v>
      </c>
    </row>
    <row r="26" spans="1:31" ht="17.149999999999999" customHeight="1">
      <c r="A26" s="5"/>
      <c r="B26" s="7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104"/>
      <c r="O26" s="40"/>
      <c r="P26" s="41"/>
      <c r="Q26" s="40"/>
      <c r="R26" s="41"/>
      <c r="S26" s="40"/>
      <c r="T26" s="41"/>
      <c r="U26" s="41"/>
      <c r="V26" s="42"/>
      <c r="W26" s="40"/>
      <c r="X26" s="41"/>
      <c r="Y26" s="40"/>
      <c r="Z26" s="40"/>
      <c r="AA26" s="40"/>
      <c r="AB26" s="179"/>
      <c r="AC26" s="40"/>
      <c r="AD26" s="104"/>
      <c r="AE26" s="40"/>
    </row>
    <row r="27" spans="1:31" ht="17.149999999999999" customHeight="1">
      <c r="A27" s="99" t="s">
        <v>187</v>
      </c>
      <c r="B27" s="68"/>
      <c r="C27" s="97">
        <f>C19+C25</f>
        <v>0</v>
      </c>
      <c r="D27" s="90"/>
      <c r="E27" s="97">
        <f>E19+E25</f>
        <v>0</v>
      </c>
      <c r="F27" s="90"/>
      <c r="G27" s="97">
        <f>G19+G25</f>
        <v>0</v>
      </c>
      <c r="H27" s="90"/>
      <c r="I27" s="97">
        <f>I19+I25</f>
        <v>0</v>
      </c>
      <c r="J27" s="90"/>
      <c r="K27" s="97">
        <f>K19+K25</f>
        <v>0</v>
      </c>
      <c r="L27" s="90"/>
      <c r="M27" s="97">
        <f>M19+M25</f>
        <v>-1809235404</v>
      </c>
      <c r="N27" s="90"/>
      <c r="O27" s="97">
        <f>O19+O25</f>
        <v>0</v>
      </c>
      <c r="P27" s="90"/>
      <c r="Q27" s="117">
        <f>Q19+Q25</f>
        <v>0</v>
      </c>
      <c r="R27" s="118"/>
      <c r="S27" s="117">
        <f>S19+S25</f>
        <v>0</v>
      </c>
      <c r="T27" s="118"/>
      <c r="U27" s="117">
        <f>U19+U25</f>
        <v>0</v>
      </c>
      <c r="V27" s="118"/>
      <c r="W27" s="117">
        <f>W19+W25</f>
        <v>0</v>
      </c>
      <c r="X27" s="118"/>
      <c r="Y27" s="117">
        <f>Y19+Y25</f>
        <v>0</v>
      </c>
      <c r="Z27" s="118"/>
      <c r="AA27" s="117">
        <f>AA19+AA25</f>
        <v>-1809235404</v>
      </c>
      <c r="AB27" s="118"/>
      <c r="AC27" s="117">
        <f>AC19+AC25</f>
        <v>-181934257</v>
      </c>
      <c r="AD27" s="90"/>
      <c r="AE27" s="97">
        <f>AE19+AE25</f>
        <v>-1991169661</v>
      </c>
    </row>
    <row r="28" spans="1:31" ht="17.149999999999999" customHeight="1">
      <c r="A28" s="29"/>
      <c r="B28" s="23"/>
      <c r="C28" s="193"/>
      <c r="D28" s="40"/>
      <c r="E28" s="193"/>
      <c r="F28" s="40"/>
      <c r="G28" s="193"/>
      <c r="H28" s="40"/>
      <c r="I28" s="193"/>
      <c r="J28" s="40"/>
      <c r="K28" s="193"/>
      <c r="L28" s="40"/>
      <c r="M28" s="193"/>
      <c r="N28" s="104"/>
      <c r="O28" s="193"/>
      <c r="P28" s="193"/>
      <c r="Q28" s="194"/>
      <c r="R28" s="194"/>
      <c r="S28" s="194"/>
      <c r="T28" s="194"/>
      <c r="U28" s="194"/>
      <c r="V28" s="194"/>
      <c r="W28" s="194"/>
      <c r="X28" s="194"/>
      <c r="Y28" s="194"/>
      <c r="Z28" s="40"/>
      <c r="AA28" s="194"/>
      <c r="AB28" s="179"/>
      <c r="AC28" s="194"/>
      <c r="AD28" s="104"/>
      <c r="AE28" s="193"/>
    </row>
    <row r="29" spans="1:31" ht="17.149999999999999" customHeight="1">
      <c r="A29" s="1" t="s">
        <v>59</v>
      </c>
      <c r="B29" s="7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104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179"/>
      <c r="AC29" s="40"/>
      <c r="AD29" s="104"/>
      <c r="AE29" s="40"/>
    </row>
    <row r="30" spans="1:31" ht="17.149999999999999" customHeight="1">
      <c r="A30" s="4" t="s">
        <v>137</v>
      </c>
      <c r="B30" s="7"/>
      <c r="C30" s="81">
        <v>0</v>
      </c>
      <c r="D30" s="81"/>
      <c r="E30" s="81">
        <v>0</v>
      </c>
      <c r="F30" s="81"/>
      <c r="G30" s="81">
        <v>0</v>
      </c>
      <c r="H30" s="81"/>
      <c r="I30" s="81">
        <v>0</v>
      </c>
      <c r="J30" s="81"/>
      <c r="K30" s="81">
        <v>0</v>
      </c>
      <c r="L30" s="107"/>
      <c r="M30" s="36">
        <v>3863811865</v>
      </c>
      <c r="N30" s="81"/>
      <c r="O30" s="81">
        <v>0</v>
      </c>
      <c r="P30" s="107"/>
      <c r="Q30" s="10">
        <v>0</v>
      </c>
      <c r="R30" s="40"/>
      <c r="S30" s="10">
        <v>0</v>
      </c>
      <c r="T30" s="40"/>
      <c r="U30" s="10">
        <v>0</v>
      </c>
      <c r="V30" s="10"/>
      <c r="W30" s="10">
        <v>0</v>
      </c>
      <c r="X30" s="195"/>
      <c r="Y30" s="177">
        <v>0</v>
      </c>
      <c r="Z30" s="195"/>
      <c r="AA30" s="36">
        <f t="shared" ref="AA30:AA31" si="3">SUM(Y30,C30:O30)</f>
        <v>3863811865</v>
      </c>
      <c r="AB30" s="195"/>
      <c r="AC30" s="36">
        <v>323961423</v>
      </c>
      <c r="AD30" s="104"/>
      <c r="AE30" s="79">
        <f t="shared" ref="AE30:AE31" si="4">AA30+AC30</f>
        <v>4187773288</v>
      </c>
    </row>
    <row r="31" spans="1:31" ht="17.149999999999999" customHeight="1">
      <c r="A31" s="4" t="s">
        <v>55</v>
      </c>
      <c r="B31" s="7"/>
      <c r="C31" s="81">
        <v>0</v>
      </c>
      <c r="D31" s="107"/>
      <c r="E31" s="81">
        <v>0</v>
      </c>
      <c r="F31" s="107"/>
      <c r="G31" s="81">
        <v>0</v>
      </c>
      <c r="H31" s="107"/>
      <c r="I31" s="81">
        <v>0</v>
      </c>
      <c r="J31" s="107"/>
      <c r="K31" s="81">
        <v>0</v>
      </c>
      <c r="L31" s="107"/>
      <c r="M31" s="79">
        <v>0</v>
      </c>
      <c r="N31" s="81"/>
      <c r="O31" s="81">
        <v>0</v>
      </c>
      <c r="P31" s="107"/>
      <c r="Q31" s="36">
        <v>4981823373</v>
      </c>
      <c r="R31" s="80"/>
      <c r="S31" s="36">
        <v>25180142</v>
      </c>
      <c r="T31" s="80"/>
      <c r="U31" s="36">
        <v>118130297</v>
      </c>
      <c r="V31" s="10"/>
      <c r="W31" s="36">
        <v>332217641</v>
      </c>
      <c r="X31" s="10"/>
      <c r="Y31" s="177">
        <v>5457351453</v>
      </c>
      <c r="Z31" s="195"/>
      <c r="AA31" s="36">
        <f t="shared" si="3"/>
        <v>5457351453</v>
      </c>
      <c r="AB31" s="195"/>
      <c r="AC31" s="36">
        <v>30983524</v>
      </c>
      <c r="AD31" s="104"/>
      <c r="AE31" s="79">
        <f t="shared" si="4"/>
        <v>5488334977</v>
      </c>
    </row>
    <row r="32" spans="1:31" ht="17.149999999999999" customHeight="1">
      <c r="A32" s="1" t="s">
        <v>262</v>
      </c>
      <c r="B32" s="7"/>
      <c r="C32" s="196">
        <f>SUM(C30:C31)</f>
        <v>0</v>
      </c>
      <c r="D32" s="107"/>
      <c r="E32" s="196">
        <f>SUM(E30:E31)</f>
        <v>0</v>
      </c>
      <c r="F32" s="107"/>
      <c r="G32" s="196">
        <f>SUM(G30:G31)</f>
        <v>0</v>
      </c>
      <c r="H32" s="107"/>
      <c r="I32" s="196">
        <f>SUM(I30:I31)</f>
        <v>0</v>
      </c>
      <c r="J32" s="107"/>
      <c r="K32" s="196">
        <f>SUM(K30:K31)</f>
        <v>0</v>
      </c>
      <c r="L32" s="107"/>
      <c r="M32" s="103">
        <f>SUM(M30:M31)</f>
        <v>3863811865</v>
      </c>
      <c r="N32" s="107"/>
      <c r="O32" s="196">
        <f>SUM(O30:O31)</f>
        <v>0</v>
      </c>
      <c r="P32" s="107"/>
      <c r="Q32" s="25">
        <f>SUM(Q30:Q31)</f>
        <v>4981823373</v>
      </c>
      <c r="R32" s="55"/>
      <c r="S32" s="25">
        <f>SUM(S30:S31)</f>
        <v>25180142</v>
      </c>
      <c r="T32" s="55"/>
      <c r="U32" s="25">
        <f>SUM(U30:U31)</f>
        <v>118130297</v>
      </c>
      <c r="V32" s="195"/>
      <c r="W32" s="25">
        <f>SUM(W30:W31)</f>
        <v>332217641</v>
      </c>
      <c r="X32" s="107"/>
      <c r="Y32" s="103">
        <f>SUM(Y30:Y31)</f>
        <v>5457351453</v>
      </c>
      <c r="Z32" s="107"/>
      <c r="AA32" s="103">
        <f>SUM(AA30:AA31)</f>
        <v>9321163318</v>
      </c>
      <c r="AB32" s="107"/>
      <c r="AC32" s="103">
        <f>SUM(AC30:AC31)</f>
        <v>354944947</v>
      </c>
      <c r="AD32" s="104"/>
      <c r="AE32" s="103">
        <f>SUM(AE30:AE31)</f>
        <v>9676108265</v>
      </c>
    </row>
    <row r="33" spans="1:31" ht="17.149999999999999" customHeight="1">
      <c r="A33" s="1"/>
      <c r="B33" s="7"/>
      <c r="C33" s="81"/>
      <c r="D33" s="107"/>
      <c r="E33" s="81"/>
      <c r="F33" s="107"/>
      <c r="G33" s="81"/>
      <c r="H33" s="107"/>
      <c r="I33" s="81"/>
      <c r="J33" s="107"/>
      <c r="K33" s="81"/>
      <c r="L33" s="107"/>
      <c r="M33" s="81"/>
      <c r="N33" s="107"/>
      <c r="O33" s="81"/>
      <c r="P33" s="107"/>
      <c r="Q33" s="81"/>
      <c r="R33" s="40"/>
      <c r="S33" s="81"/>
      <c r="T33" s="40"/>
      <c r="U33" s="81"/>
      <c r="V33" s="107"/>
      <c r="W33" s="81"/>
      <c r="X33" s="107"/>
      <c r="Y33" s="81"/>
      <c r="Z33" s="107"/>
      <c r="AA33" s="81"/>
      <c r="AB33" s="107"/>
      <c r="AC33" s="81"/>
      <c r="AD33" s="107"/>
      <c r="AE33" s="81"/>
    </row>
    <row r="34" spans="1:31" ht="17.149999999999999" customHeight="1" thickBot="1">
      <c r="A34" s="5" t="s">
        <v>263</v>
      </c>
      <c r="B34" s="7"/>
      <c r="C34" s="100">
        <f>C14+C27+C32</f>
        <v>6031000000</v>
      </c>
      <c r="D34" s="101"/>
      <c r="E34" s="100">
        <f>E14+E27+E32</f>
        <v>66761460014</v>
      </c>
      <c r="F34" s="101"/>
      <c r="G34" s="100">
        <f>G14+G27+G32</f>
        <v>123358563</v>
      </c>
      <c r="H34" s="101"/>
      <c r="I34" s="100">
        <f>I14+I27+I32</f>
        <v>-2393022014</v>
      </c>
      <c r="J34" s="101"/>
      <c r="K34" s="100">
        <f>K14+K27+K32</f>
        <v>632000000</v>
      </c>
      <c r="L34" s="101"/>
      <c r="M34" s="100">
        <f>M14+M27+M32</f>
        <v>9846390508</v>
      </c>
      <c r="N34" s="101"/>
      <c r="O34" s="100">
        <f>O14+O27+O32</f>
        <v>-23264610853</v>
      </c>
      <c r="P34" s="101"/>
      <c r="Q34" s="100">
        <f>Q14+Q27+Q32</f>
        <v>4881449896</v>
      </c>
      <c r="R34" s="101"/>
      <c r="S34" s="100">
        <f>S14+S27+S32</f>
        <v>22952706</v>
      </c>
      <c r="T34" s="101"/>
      <c r="U34" s="100">
        <f>U14+U27+U32</f>
        <v>1213945436</v>
      </c>
      <c r="V34" s="101"/>
      <c r="W34" s="100">
        <f>W14+W27+W32</f>
        <v>45475094</v>
      </c>
      <c r="X34" s="101"/>
      <c r="Y34" s="100">
        <f>Y14+Y27+Y32</f>
        <v>6163823132</v>
      </c>
      <c r="Z34" s="101"/>
      <c r="AA34" s="100">
        <f>AA14+AA27+AA32</f>
        <v>63900399350</v>
      </c>
      <c r="AB34" s="101"/>
      <c r="AC34" s="100">
        <f>AC14+AC27+AC32</f>
        <v>2865784511</v>
      </c>
      <c r="AD34" s="101"/>
      <c r="AE34" s="100">
        <f>AE14+AE27+AE32</f>
        <v>66766183861</v>
      </c>
    </row>
    <row r="35" spans="1:31" ht="16.149999999999999" customHeight="1" thickTop="1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s="15" customFormat="1" ht="18">
      <c r="A36" s="16" t="s">
        <v>160</v>
      </c>
      <c r="B36" s="21"/>
      <c r="G36" s="45"/>
      <c r="M36" s="45"/>
      <c r="N36" s="45"/>
      <c r="O36" s="45"/>
      <c r="Q36" s="45"/>
      <c r="R36" s="45"/>
      <c r="S36" s="45"/>
      <c r="Y36" s="45"/>
      <c r="AA36" s="45"/>
      <c r="AB36" s="48"/>
      <c r="AC36" s="45"/>
      <c r="AD36" s="48"/>
      <c r="AE36" s="45"/>
    </row>
    <row r="37" spans="1:31" s="17" customFormat="1" ht="17.149999999999999" customHeight="1">
      <c r="A37" s="34" t="s">
        <v>63</v>
      </c>
      <c r="B37" s="20"/>
      <c r="G37" s="46"/>
      <c r="M37" s="46"/>
      <c r="N37" s="46"/>
      <c r="O37" s="46"/>
      <c r="Q37" s="46"/>
      <c r="R37" s="46"/>
      <c r="S37" s="46"/>
      <c r="Y37" s="46"/>
      <c r="AA37" s="46"/>
      <c r="AB37" s="49"/>
      <c r="AC37" s="46"/>
      <c r="AD37" s="49"/>
      <c r="AE37" s="46"/>
    </row>
    <row r="38" spans="1:31" s="17" customFormat="1" ht="16.149999999999999" customHeight="1">
      <c r="A38" s="34"/>
      <c r="B38" s="20"/>
      <c r="G38" s="46"/>
      <c r="M38" s="46"/>
      <c r="N38" s="46"/>
      <c r="O38" s="46"/>
      <c r="Q38" s="46"/>
      <c r="R38" s="46"/>
      <c r="S38" s="46"/>
      <c r="Y38" s="46"/>
      <c r="AA38" s="46"/>
      <c r="AB38" s="49"/>
      <c r="AC38" s="46"/>
      <c r="AD38" s="49"/>
      <c r="AE38" s="46"/>
    </row>
    <row r="39" spans="1:31" ht="16.149999999999999" customHeight="1">
      <c r="C39" s="202" t="s">
        <v>99</v>
      </c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</row>
    <row r="40" spans="1:31" ht="19.149999999999999" customHeight="1">
      <c r="B40" s="4"/>
      <c r="D40" s="131"/>
      <c r="E40" s="88"/>
      <c r="F40" s="88"/>
      <c r="G40" s="88"/>
      <c r="H40" s="3"/>
      <c r="I40" s="3"/>
      <c r="J40" s="3"/>
      <c r="K40" s="206" t="s">
        <v>111</v>
      </c>
      <c r="L40" s="206"/>
      <c r="M40" s="206"/>
      <c r="N40" s="56"/>
      <c r="O40" s="56"/>
      <c r="P40" s="3"/>
      <c r="Q40" s="207" t="s">
        <v>179</v>
      </c>
      <c r="R40" s="207"/>
      <c r="S40" s="207"/>
      <c r="T40" s="208"/>
      <c r="U40" s="208"/>
      <c r="V40" s="208"/>
      <c r="W40" s="208"/>
      <c r="X40" s="208"/>
      <c r="Y40" s="208"/>
      <c r="AB40" s="35"/>
      <c r="AD40" s="35"/>
    </row>
    <row r="41" spans="1:31" s="38" customFormat="1" ht="16.149999999999999" customHeight="1">
      <c r="A41" s="96"/>
      <c r="B41" s="96"/>
      <c r="D41" s="111"/>
      <c r="E41" s="112"/>
      <c r="F41" s="112"/>
      <c r="G41" s="113"/>
      <c r="H41" s="112"/>
      <c r="I41" s="112" t="s">
        <v>100</v>
      </c>
      <c r="J41" s="112"/>
      <c r="K41" s="112"/>
      <c r="L41" s="112"/>
      <c r="M41" s="113"/>
      <c r="N41" s="113"/>
      <c r="O41" s="113"/>
      <c r="P41" s="112"/>
      <c r="Q41" s="113"/>
      <c r="R41" s="113"/>
      <c r="S41" s="113"/>
      <c r="T41" s="133"/>
      <c r="U41" s="3"/>
      <c r="V41" s="133"/>
      <c r="W41" s="114"/>
      <c r="X41" s="133"/>
      <c r="Y41" s="115"/>
      <c r="AA41" s="69"/>
      <c r="AB41" s="69"/>
      <c r="AC41" s="69"/>
      <c r="AD41" s="69"/>
      <c r="AE41" s="69"/>
    </row>
    <row r="42" spans="1:31" s="38" customFormat="1" ht="16.149999999999999" customHeight="1">
      <c r="A42" s="96"/>
      <c r="B42" s="96"/>
      <c r="D42" s="111"/>
      <c r="E42" s="112" t="s">
        <v>67</v>
      </c>
      <c r="F42" s="112"/>
      <c r="G42" s="3" t="s">
        <v>67</v>
      </c>
      <c r="H42" s="112"/>
      <c r="I42" s="112" t="s">
        <v>101</v>
      </c>
      <c r="J42" s="112"/>
      <c r="K42" s="112"/>
      <c r="L42" s="112"/>
      <c r="M42" s="113"/>
      <c r="N42" s="113"/>
      <c r="P42" s="112"/>
      <c r="Q42" s="47"/>
      <c r="R42" s="47"/>
      <c r="S42" s="47"/>
      <c r="T42" s="133"/>
      <c r="U42" s="3"/>
      <c r="V42" s="133"/>
      <c r="W42" s="112"/>
      <c r="X42" s="133"/>
      <c r="Y42" s="112" t="s">
        <v>33</v>
      </c>
      <c r="AA42" s="69"/>
      <c r="AB42" s="69"/>
      <c r="AC42" s="69"/>
      <c r="AD42" s="69"/>
      <c r="AE42" s="69"/>
    </row>
    <row r="43" spans="1:31" s="38" customFormat="1" ht="16.149999999999999" customHeight="1">
      <c r="A43" s="96"/>
      <c r="B43" s="96"/>
      <c r="C43" s="112"/>
      <c r="D43" s="111"/>
      <c r="E43" s="112" t="s">
        <v>66</v>
      </c>
      <c r="F43" s="112"/>
      <c r="G43" s="3" t="s">
        <v>66</v>
      </c>
      <c r="H43" s="112"/>
      <c r="I43" s="112" t="s">
        <v>102</v>
      </c>
      <c r="J43" s="112"/>
      <c r="K43" s="112"/>
      <c r="L43" s="112"/>
      <c r="M43" s="113"/>
      <c r="N43" s="113"/>
      <c r="O43" s="112" t="s">
        <v>239</v>
      </c>
      <c r="P43" s="112"/>
      <c r="Q43" s="47"/>
      <c r="R43" s="47"/>
      <c r="S43" s="47"/>
      <c r="T43" s="112"/>
      <c r="U43" s="3"/>
      <c r="V43" s="133"/>
      <c r="W43" s="112" t="s">
        <v>309</v>
      </c>
      <c r="X43" s="112"/>
      <c r="Y43" s="112" t="s">
        <v>54</v>
      </c>
      <c r="Z43" s="68"/>
      <c r="AA43" s="112" t="s">
        <v>48</v>
      </c>
      <c r="AB43" s="111"/>
      <c r="AC43" s="111"/>
      <c r="AE43" s="111"/>
    </row>
    <row r="44" spans="1:31" s="38" customFormat="1" ht="16.149999999999999" customHeight="1">
      <c r="A44" s="96"/>
      <c r="B44" s="112"/>
      <c r="C44" s="112" t="s">
        <v>119</v>
      </c>
      <c r="E44" s="112" t="s">
        <v>68</v>
      </c>
      <c r="F44" s="112"/>
      <c r="G44" s="3" t="s">
        <v>68</v>
      </c>
      <c r="H44" s="112"/>
      <c r="I44" s="112" t="s">
        <v>103</v>
      </c>
      <c r="J44" s="112"/>
      <c r="K44" s="112"/>
      <c r="M44" s="115"/>
      <c r="N44" s="115"/>
      <c r="O44" s="112" t="s">
        <v>240</v>
      </c>
      <c r="P44" s="112"/>
      <c r="Q44" s="47"/>
      <c r="R44" s="47"/>
      <c r="S44" s="3" t="s">
        <v>192</v>
      </c>
      <c r="T44" s="112"/>
      <c r="U44" s="3"/>
      <c r="V44" s="112"/>
      <c r="W44" s="112" t="s">
        <v>107</v>
      </c>
      <c r="X44" s="112"/>
      <c r="Y44" s="112" t="s">
        <v>53</v>
      </c>
      <c r="AA44" s="112" t="s">
        <v>29</v>
      </c>
      <c r="AB44" s="112"/>
      <c r="AC44" s="112" t="s">
        <v>30</v>
      </c>
      <c r="AD44" s="112"/>
      <c r="AE44" s="112"/>
    </row>
    <row r="45" spans="1:31" s="38" customFormat="1" ht="16.149999999999999" customHeight="1">
      <c r="A45" s="96"/>
      <c r="B45" s="112"/>
      <c r="C45" s="112" t="s">
        <v>25</v>
      </c>
      <c r="E45" s="112" t="s">
        <v>172</v>
      </c>
      <c r="F45" s="112"/>
      <c r="G45" s="3" t="s">
        <v>201</v>
      </c>
      <c r="H45" s="112"/>
      <c r="I45" s="112" t="s">
        <v>104</v>
      </c>
      <c r="J45" s="112"/>
      <c r="K45" s="112" t="s">
        <v>26</v>
      </c>
      <c r="L45" s="112"/>
      <c r="M45" s="69"/>
      <c r="N45" s="115"/>
      <c r="O45" s="112" t="s">
        <v>173</v>
      </c>
      <c r="P45" s="112"/>
      <c r="Q45" s="3" t="s">
        <v>191</v>
      </c>
      <c r="R45" s="3"/>
      <c r="S45" s="3" t="s">
        <v>193</v>
      </c>
      <c r="T45" s="112"/>
      <c r="U45" s="3" t="s">
        <v>195</v>
      </c>
      <c r="V45" s="112"/>
      <c r="W45" s="112" t="s">
        <v>108</v>
      </c>
      <c r="X45" s="112"/>
      <c r="Y45" s="112" t="s">
        <v>75</v>
      </c>
      <c r="AA45" s="112" t="s">
        <v>47</v>
      </c>
      <c r="AB45" s="112"/>
      <c r="AC45" s="112" t="s">
        <v>31</v>
      </c>
      <c r="AD45" s="112"/>
      <c r="AE45" s="112" t="s">
        <v>33</v>
      </c>
    </row>
    <row r="46" spans="1:31" s="38" customFormat="1" ht="16.149999999999999" customHeight="1">
      <c r="A46" s="96"/>
      <c r="B46" s="68" t="s">
        <v>23</v>
      </c>
      <c r="C46" s="112" t="s">
        <v>118</v>
      </c>
      <c r="E46" s="112" t="s">
        <v>65</v>
      </c>
      <c r="F46" s="112"/>
      <c r="G46" s="3" t="s">
        <v>65</v>
      </c>
      <c r="H46" s="112"/>
      <c r="I46" s="112" t="s">
        <v>105</v>
      </c>
      <c r="J46" s="112"/>
      <c r="K46" s="112" t="s">
        <v>27</v>
      </c>
      <c r="L46" s="112"/>
      <c r="M46" s="115" t="s">
        <v>28</v>
      </c>
      <c r="N46" s="115"/>
      <c r="O46" s="112" t="s">
        <v>32</v>
      </c>
      <c r="P46" s="112"/>
      <c r="Q46" s="3" t="s">
        <v>27</v>
      </c>
      <c r="R46" s="3"/>
      <c r="S46" s="3" t="s">
        <v>194</v>
      </c>
      <c r="T46" s="112"/>
      <c r="U46" s="3" t="s">
        <v>27</v>
      </c>
      <c r="V46" s="112"/>
      <c r="W46" s="112" t="s">
        <v>109</v>
      </c>
      <c r="X46" s="112"/>
      <c r="Y46" s="116" t="s">
        <v>34</v>
      </c>
      <c r="AA46" s="112" t="s">
        <v>85</v>
      </c>
      <c r="AB46" s="112"/>
      <c r="AC46" s="112" t="s">
        <v>32</v>
      </c>
      <c r="AD46" s="112"/>
      <c r="AE46" s="112" t="s">
        <v>34</v>
      </c>
    </row>
    <row r="47" spans="1:31" ht="16.149999999999999" customHeight="1">
      <c r="A47" s="1"/>
      <c r="B47" s="7"/>
      <c r="C47" s="204" t="s">
        <v>106</v>
      </c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</row>
    <row r="48" spans="1:31" ht="17.149999999999999" customHeight="1">
      <c r="A48" s="1" t="s">
        <v>264</v>
      </c>
      <c r="B48" s="7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17.149999999999999" customHeight="1">
      <c r="A49" s="89" t="s">
        <v>238</v>
      </c>
      <c r="B49" s="68"/>
      <c r="C49" s="118">
        <v>6031000000</v>
      </c>
      <c r="D49" s="68"/>
      <c r="E49" s="118">
        <v>66761460014</v>
      </c>
      <c r="F49" s="118"/>
      <c r="G49" s="118">
        <v>123358563</v>
      </c>
      <c r="H49" s="118"/>
      <c r="I49" s="118">
        <v>-2833147597</v>
      </c>
      <c r="J49" s="118"/>
      <c r="K49" s="118">
        <v>632000000</v>
      </c>
      <c r="L49" s="118"/>
      <c r="M49" s="118">
        <v>13157564259</v>
      </c>
      <c r="N49" s="118"/>
      <c r="O49" s="118">
        <v>-23264610853</v>
      </c>
      <c r="P49" s="118"/>
      <c r="Q49" s="118">
        <v>512320995</v>
      </c>
      <c r="R49" s="118"/>
      <c r="S49" s="118">
        <v>21479398</v>
      </c>
      <c r="T49" s="118"/>
      <c r="U49" s="118">
        <v>1257406777</v>
      </c>
      <c r="V49" s="118"/>
      <c r="W49" s="118">
        <v>-275944646</v>
      </c>
      <c r="X49" s="118"/>
      <c r="Y49" s="118">
        <v>1515262524</v>
      </c>
      <c r="Z49" s="118"/>
      <c r="AA49" s="118">
        <v>62122886910</v>
      </c>
      <c r="AB49" s="118"/>
      <c r="AC49" s="118">
        <v>2762263055</v>
      </c>
      <c r="AD49" s="118"/>
      <c r="AE49" s="118">
        <f>AA49+AC49</f>
        <v>64885149965</v>
      </c>
    </row>
    <row r="50" spans="1:31" ht="17.149999999999999" customHeight="1">
      <c r="A50" s="5"/>
      <c r="B50" s="7"/>
      <c r="C50" s="40"/>
      <c r="D50" s="40"/>
      <c r="E50" s="40"/>
      <c r="F50" s="40"/>
      <c r="G50" s="30"/>
      <c r="H50" s="40"/>
      <c r="I50" s="40"/>
      <c r="J50" s="40"/>
      <c r="K50" s="40"/>
      <c r="L50" s="40"/>
      <c r="M50" s="30"/>
      <c r="N50" s="30"/>
      <c r="O50" s="30"/>
      <c r="P50" s="40"/>
      <c r="Q50" s="30"/>
      <c r="R50" s="30"/>
      <c r="S50" s="30"/>
      <c r="T50" s="40"/>
      <c r="U50" s="40"/>
      <c r="V50" s="40"/>
      <c r="W50" s="40"/>
      <c r="X50" s="40"/>
      <c r="Y50" s="30"/>
      <c r="Z50" s="40"/>
      <c r="AA50" s="30"/>
      <c r="AB50" s="30"/>
      <c r="AC50" s="30"/>
      <c r="AD50" s="30"/>
      <c r="AE50" s="30"/>
    </row>
    <row r="51" spans="1:31" ht="17.149999999999999" customHeight="1">
      <c r="A51" s="5" t="s">
        <v>87</v>
      </c>
      <c r="B51" s="7"/>
      <c r="C51" s="41"/>
      <c r="D51" s="41"/>
      <c r="E51" s="41"/>
      <c r="F51" s="41"/>
      <c r="G51" s="36"/>
      <c r="H51" s="41"/>
      <c r="I51" s="41"/>
      <c r="J51" s="41"/>
      <c r="K51" s="42"/>
      <c r="L51" s="41"/>
      <c r="M51" s="36"/>
      <c r="N51" s="36"/>
      <c r="O51" s="36"/>
      <c r="P51" s="43"/>
      <c r="Q51" s="36"/>
      <c r="R51" s="36"/>
      <c r="S51" s="36"/>
      <c r="T51" s="43"/>
      <c r="U51" s="43"/>
      <c r="V51" s="42"/>
      <c r="W51" s="42"/>
      <c r="X51" s="43"/>
      <c r="Y51" s="36"/>
      <c r="Z51" s="41"/>
      <c r="AA51" s="36"/>
      <c r="AB51" s="33"/>
      <c r="AC51" s="36"/>
      <c r="AD51" s="33"/>
      <c r="AE51" s="36"/>
    </row>
    <row r="52" spans="1:31" ht="17.149999999999999" customHeight="1">
      <c r="A52" s="93" t="s">
        <v>242</v>
      </c>
      <c r="B52" s="68"/>
      <c r="C52" s="94"/>
      <c r="D52" s="94"/>
      <c r="E52" s="94"/>
      <c r="F52" s="94"/>
      <c r="G52" s="94"/>
      <c r="H52" s="94"/>
      <c r="I52" s="94"/>
      <c r="J52" s="94"/>
      <c r="K52" s="95"/>
      <c r="L52" s="94"/>
      <c r="M52" s="95"/>
      <c r="N52" s="94"/>
      <c r="O52" s="94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4"/>
      <c r="AA52" s="94"/>
      <c r="AB52" s="94"/>
      <c r="AC52" s="95"/>
      <c r="AD52" s="94"/>
      <c r="AE52" s="94"/>
    </row>
    <row r="53" spans="1:31" ht="17.149999999999999" customHeight="1">
      <c r="A53" s="96" t="s">
        <v>241</v>
      </c>
      <c r="B53" s="68">
        <v>2</v>
      </c>
      <c r="C53" s="173">
        <v>0</v>
      </c>
      <c r="D53" s="137"/>
      <c r="E53" s="173">
        <v>0</v>
      </c>
      <c r="F53" s="174"/>
      <c r="G53" s="173">
        <v>0</v>
      </c>
      <c r="H53" s="173"/>
      <c r="I53" s="173">
        <v>0</v>
      </c>
      <c r="J53" s="94"/>
      <c r="K53" s="95">
        <v>0</v>
      </c>
      <c r="L53" s="94"/>
      <c r="M53" s="95">
        <v>0</v>
      </c>
      <c r="N53" s="94"/>
      <c r="O53" s="94">
        <v>1445251741</v>
      </c>
      <c r="P53" s="95"/>
      <c r="Q53" s="95">
        <v>0</v>
      </c>
      <c r="R53" s="95"/>
      <c r="S53" s="95">
        <v>0</v>
      </c>
      <c r="T53" s="95"/>
      <c r="U53" s="95">
        <v>0</v>
      </c>
      <c r="V53" s="95"/>
      <c r="W53" s="95">
        <v>0</v>
      </c>
      <c r="X53" s="95"/>
      <c r="Y53" s="95">
        <f>SUM(Q53:W53)</f>
        <v>0</v>
      </c>
      <c r="Z53" s="94"/>
      <c r="AA53" s="137">
        <f>SUM(C53:O53,Y53)</f>
        <v>1445251741</v>
      </c>
      <c r="AB53" s="94"/>
      <c r="AC53" s="94">
        <v>319310759</v>
      </c>
      <c r="AD53" s="94"/>
      <c r="AE53" s="137">
        <f>AA53+AC53</f>
        <v>1764562500</v>
      </c>
    </row>
    <row r="54" spans="1:31" ht="17.149999999999999" customHeight="1">
      <c r="A54" s="96" t="s">
        <v>175</v>
      </c>
      <c r="B54" s="68">
        <v>10</v>
      </c>
      <c r="C54" s="139">
        <v>0</v>
      </c>
      <c r="D54" s="137"/>
      <c r="E54" s="139">
        <v>0</v>
      </c>
      <c r="F54" s="174"/>
      <c r="G54" s="139">
        <v>0</v>
      </c>
      <c r="H54" s="173"/>
      <c r="I54" s="139">
        <v>0</v>
      </c>
      <c r="J54" s="173"/>
      <c r="K54" s="139">
        <v>0</v>
      </c>
      <c r="L54" s="137"/>
      <c r="M54" s="136">
        <v>-2894862408</v>
      </c>
      <c r="N54" s="137"/>
      <c r="O54" s="139">
        <v>0</v>
      </c>
      <c r="P54" s="8"/>
      <c r="Q54" s="139">
        <v>0</v>
      </c>
      <c r="R54" s="8"/>
      <c r="S54" s="139">
        <v>0</v>
      </c>
      <c r="T54" s="8"/>
      <c r="U54" s="139">
        <v>0</v>
      </c>
      <c r="V54" s="8"/>
      <c r="W54" s="139">
        <v>0</v>
      </c>
      <c r="X54" s="137"/>
      <c r="Y54" s="139">
        <f t="shared" ref="Y54" si="5">SUM(Q54:W54)</f>
        <v>0</v>
      </c>
      <c r="Z54" s="137"/>
      <c r="AA54" s="136">
        <f>SUM(C54:O54,Y54)</f>
        <v>-2894862408</v>
      </c>
      <c r="AB54" s="137"/>
      <c r="AC54" s="136">
        <v>-169349057</v>
      </c>
      <c r="AD54" s="137"/>
      <c r="AE54" s="136">
        <f>AA54+AC54</f>
        <v>-3064211465</v>
      </c>
    </row>
    <row r="55" spans="1:31" ht="17.149999999999999" customHeight="1">
      <c r="A55" s="93" t="s">
        <v>243</v>
      </c>
      <c r="B55" s="68"/>
      <c r="C55" s="173"/>
      <c r="D55" s="137"/>
      <c r="E55" s="173"/>
      <c r="F55" s="174"/>
      <c r="G55" s="173"/>
      <c r="H55" s="173"/>
      <c r="I55" s="173"/>
      <c r="J55" s="173"/>
      <c r="K55" s="173"/>
      <c r="L55" s="137"/>
      <c r="M55" s="137"/>
      <c r="N55" s="137"/>
      <c r="O55" s="173"/>
      <c r="P55" s="8"/>
      <c r="Q55" s="173"/>
      <c r="R55" s="8"/>
      <c r="S55" s="173"/>
      <c r="T55" s="8"/>
      <c r="U55" s="173"/>
      <c r="V55" s="8"/>
      <c r="W55" s="173"/>
      <c r="X55" s="137"/>
      <c r="Y55" s="173"/>
      <c r="Z55" s="137"/>
      <c r="AA55" s="137"/>
      <c r="AB55" s="137"/>
      <c r="AC55" s="137"/>
      <c r="AD55" s="137"/>
      <c r="AE55" s="137"/>
    </row>
    <row r="56" spans="1:31" ht="17.149999999999999" customHeight="1">
      <c r="A56" s="93" t="s">
        <v>244</v>
      </c>
      <c r="B56" s="92"/>
      <c r="C56" s="97">
        <f>SUM(C53:C55)</f>
        <v>0</v>
      </c>
      <c r="D56" s="90"/>
      <c r="E56" s="97">
        <f>SUM(E53:E55)</f>
        <v>0</v>
      </c>
      <c r="F56" s="90"/>
      <c r="G56" s="97">
        <f>SUM(G53:G55)</f>
        <v>0</v>
      </c>
      <c r="H56" s="90"/>
      <c r="I56" s="97">
        <f>SUM(I53:I55)</f>
        <v>0</v>
      </c>
      <c r="J56" s="90"/>
      <c r="K56" s="97">
        <f>SUM(K53:K55)</f>
        <v>0</v>
      </c>
      <c r="L56" s="90"/>
      <c r="M56" s="97">
        <f>SUM(M53:M55)</f>
        <v>-2894862408</v>
      </c>
      <c r="N56" s="90"/>
      <c r="O56" s="97">
        <f>SUM(O53:O55)</f>
        <v>1445251741</v>
      </c>
      <c r="P56" s="90"/>
      <c r="Q56" s="97">
        <f>SUM(Q53:Q55)</f>
        <v>0</v>
      </c>
      <c r="R56" s="98"/>
      <c r="S56" s="97">
        <f>SUM(S53:S55)</f>
        <v>0</v>
      </c>
      <c r="T56" s="90"/>
      <c r="U56" s="97">
        <f>SUM(U53:U55)</f>
        <v>0</v>
      </c>
      <c r="V56" s="90"/>
      <c r="W56" s="97">
        <f>SUM(W53:W55)</f>
        <v>0</v>
      </c>
      <c r="X56" s="90"/>
      <c r="Y56" s="97">
        <f>SUM(Y53:Y55)</f>
        <v>0</v>
      </c>
      <c r="Z56" s="90"/>
      <c r="AA56" s="97">
        <f>SUM(AA53:AA55)</f>
        <v>-1449610667</v>
      </c>
      <c r="AB56" s="90"/>
      <c r="AC56" s="97">
        <f>SUM(AC53:AC55)</f>
        <v>149961702</v>
      </c>
      <c r="AD56" s="90"/>
      <c r="AE56" s="97">
        <f>SUM(AE53:AE55)</f>
        <v>-1299648965</v>
      </c>
    </row>
    <row r="57" spans="1:31" ht="17.149999999999999" customHeight="1">
      <c r="A57" s="93"/>
      <c r="B57" s="92"/>
      <c r="C57" s="98"/>
      <c r="D57" s="90"/>
      <c r="E57" s="98"/>
      <c r="F57" s="90"/>
      <c r="G57" s="98"/>
      <c r="H57" s="90"/>
      <c r="I57" s="98"/>
      <c r="J57" s="90"/>
      <c r="K57" s="98"/>
      <c r="L57" s="90"/>
      <c r="M57" s="98"/>
      <c r="N57" s="90"/>
      <c r="O57" s="98"/>
      <c r="P57" s="90"/>
      <c r="Q57" s="98"/>
      <c r="R57" s="98"/>
      <c r="S57" s="98"/>
      <c r="T57" s="90"/>
      <c r="U57" s="98"/>
      <c r="V57" s="90"/>
      <c r="W57" s="98"/>
      <c r="X57" s="90"/>
      <c r="Y57" s="98"/>
      <c r="Z57" s="90"/>
      <c r="AA57" s="98"/>
      <c r="AB57" s="90"/>
      <c r="AC57" s="98"/>
      <c r="AD57" s="90"/>
      <c r="AE57" s="98"/>
    </row>
    <row r="58" spans="1:31" ht="17.149999999999999" customHeight="1">
      <c r="A58" s="175" t="s">
        <v>64</v>
      </c>
      <c r="B58" s="23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</row>
    <row r="59" spans="1:31" ht="17.149999999999999" customHeight="1">
      <c r="A59" s="2" t="s">
        <v>254</v>
      </c>
      <c r="B59" s="23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</row>
    <row r="60" spans="1:31" ht="17.149999999999999" customHeight="1">
      <c r="A60" s="2" t="s">
        <v>253</v>
      </c>
      <c r="B60" s="23"/>
      <c r="C60" s="177">
        <v>0</v>
      </c>
      <c r="D60" s="177"/>
      <c r="E60" s="177">
        <v>0</v>
      </c>
      <c r="F60" s="177"/>
      <c r="G60" s="177">
        <v>0</v>
      </c>
      <c r="H60" s="177"/>
      <c r="I60" s="177">
        <v>0</v>
      </c>
      <c r="J60" s="177"/>
      <c r="K60" s="177">
        <v>0</v>
      </c>
      <c r="L60" s="177"/>
      <c r="M60" s="177">
        <v>0</v>
      </c>
      <c r="N60" s="177"/>
      <c r="O60" s="177">
        <v>0</v>
      </c>
      <c r="P60" s="177"/>
      <c r="Q60" s="177">
        <v>94531</v>
      </c>
      <c r="R60" s="177"/>
      <c r="S60" s="177">
        <v>0</v>
      </c>
      <c r="T60" s="177"/>
      <c r="U60" s="177">
        <v>0</v>
      </c>
      <c r="V60" s="177"/>
      <c r="W60" s="177">
        <v>0</v>
      </c>
      <c r="X60" s="177"/>
      <c r="Y60" s="177">
        <f t="shared" ref="Y60" si="6">SUM(Q60:W60)</f>
        <v>94531</v>
      </c>
      <c r="Z60" s="177"/>
      <c r="AA60" s="177">
        <f t="shared" ref="AA60" si="7">SUM(C60:O60,Y60)</f>
        <v>94531</v>
      </c>
      <c r="AB60" s="176"/>
      <c r="AC60" s="177">
        <v>3505</v>
      </c>
      <c r="AD60" s="176"/>
      <c r="AE60" s="177">
        <f t="shared" ref="AE60" si="8">AA60+AC60</f>
        <v>98036</v>
      </c>
    </row>
    <row r="61" spans="1:31" ht="17.149999999999999" customHeight="1">
      <c r="A61" s="2" t="s">
        <v>246</v>
      </c>
      <c r="B61" s="23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6"/>
      <c r="AC61" s="177"/>
      <c r="AD61" s="176"/>
      <c r="AE61" s="177"/>
    </row>
    <row r="62" spans="1:31" ht="17.149999999999999" customHeight="1">
      <c r="A62" s="2" t="s">
        <v>247</v>
      </c>
      <c r="B62" s="23"/>
      <c r="C62" s="177">
        <v>0</v>
      </c>
      <c r="D62" s="177"/>
      <c r="E62" s="177">
        <v>0</v>
      </c>
      <c r="F62" s="177"/>
      <c r="G62" s="177">
        <v>0</v>
      </c>
      <c r="H62" s="177"/>
      <c r="I62" s="177">
        <v>0</v>
      </c>
      <c r="J62" s="177"/>
      <c r="K62" s="177">
        <v>0</v>
      </c>
      <c r="L62" s="177"/>
      <c r="M62" s="177">
        <v>1119</v>
      </c>
      <c r="N62" s="177"/>
      <c r="O62" s="177">
        <v>0</v>
      </c>
      <c r="P62" s="177"/>
      <c r="Q62" s="177">
        <v>0</v>
      </c>
      <c r="R62" s="177"/>
      <c r="S62" s="177">
        <v>0</v>
      </c>
      <c r="T62" s="177"/>
      <c r="U62" s="177">
        <v>0</v>
      </c>
      <c r="V62" s="177"/>
      <c r="W62" s="177">
        <v>0</v>
      </c>
      <c r="X62" s="177"/>
      <c r="Y62" s="177">
        <f t="shared" ref="Y62" si="9">SUM(Q62:W62)</f>
        <v>0</v>
      </c>
      <c r="Z62" s="177"/>
      <c r="AA62" s="177">
        <f t="shared" ref="AA62" si="10">SUM(C62:O62,Y62)</f>
        <v>1119</v>
      </c>
      <c r="AB62" s="176"/>
      <c r="AC62" s="177">
        <v>-1119</v>
      </c>
      <c r="AD62" s="176"/>
      <c r="AE62" s="177">
        <f>AA62+AC62</f>
        <v>0</v>
      </c>
    </row>
    <row r="63" spans="1:31" ht="17.149999999999999" customHeight="1">
      <c r="A63" s="175" t="s">
        <v>245</v>
      </c>
      <c r="B63" s="23"/>
      <c r="C63" s="178">
        <f>SUM(C60:C62)</f>
        <v>0</v>
      </c>
      <c r="D63" s="176"/>
      <c r="E63" s="178">
        <f>SUM(E60:E62)</f>
        <v>0</v>
      </c>
      <c r="F63" s="176"/>
      <c r="G63" s="178">
        <f>SUM(G60:G62)</f>
        <v>0</v>
      </c>
      <c r="H63" s="176"/>
      <c r="I63" s="178">
        <f>SUM(I60:I62)</f>
        <v>0</v>
      </c>
      <c r="J63" s="176"/>
      <c r="K63" s="178">
        <f>SUM(K60:K62)</f>
        <v>0</v>
      </c>
      <c r="L63" s="176"/>
      <c r="M63" s="178">
        <f>SUM(M60:M62)</f>
        <v>1119</v>
      </c>
      <c r="N63" s="176"/>
      <c r="O63" s="178">
        <f>SUM(O60:O62)</f>
        <v>0</v>
      </c>
      <c r="P63" s="176"/>
      <c r="Q63" s="178">
        <f>SUM(Q60:Q62)</f>
        <v>94531</v>
      </c>
      <c r="R63" s="176"/>
      <c r="S63" s="178">
        <f>SUM(S60:S62)</f>
        <v>0</v>
      </c>
      <c r="T63" s="176"/>
      <c r="U63" s="178">
        <f>SUM(U60:U62)</f>
        <v>0</v>
      </c>
      <c r="V63" s="176"/>
      <c r="W63" s="178">
        <f>SUM(W60:W62)</f>
        <v>0</v>
      </c>
      <c r="X63" s="176"/>
      <c r="Y63" s="178">
        <f>SUM(Y60:Y62)</f>
        <v>94531</v>
      </c>
      <c r="Z63" s="176"/>
      <c r="AA63" s="178">
        <f>SUM(AA60:AA62)</f>
        <v>95650</v>
      </c>
      <c r="AB63" s="176"/>
      <c r="AC63" s="178">
        <f>SUM(AC60:AC62)</f>
        <v>2386</v>
      </c>
      <c r="AD63" s="176"/>
      <c r="AE63" s="178">
        <f>SUM(AE60:AE62)</f>
        <v>98036</v>
      </c>
    </row>
    <row r="64" spans="1:31" ht="17.149999999999999" customHeight="1">
      <c r="A64" s="93"/>
      <c r="B64" s="92"/>
      <c r="C64" s="98"/>
      <c r="D64" s="90"/>
      <c r="E64" s="98"/>
      <c r="F64" s="90"/>
      <c r="G64" s="98"/>
      <c r="H64" s="90"/>
      <c r="I64" s="98"/>
      <c r="J64" s="90"/>
      <c r="K64" s="98"/>
      <c r="L64" s="90"/>
      <c r="M64" s="98"/>
      <c r="N64" s="90"/>
      <c r="O64" s="98"/>
      <c r="P64" s="90"/>
      <c r="Q64" s="98"/>
      <c r="R64" s="98"/>
      <c r="S64" s="98"/>
      <c r="T64" s="90"/>
      <c r="U64" s="98"/>
      <c r="V64" s="90"/>
      <c r="W64" s="98"/>
      <c r="X64" s="90"/>
      <c r="Y64" s="98"/>
      <c r="Z64" s="90"/>
      <c r="AA64" s="98"/>
      <c r="AB64" s="90"/>
      <c r="AC64" s="98"/>
      <c r="AD64" s="90"/>
      <c r="AE64" s="98"/>
    </row>
    <row r="65" spans="1:31" ht="17.149999999999999" customHeight="1">
      <c r="A65" s="99" t="s">
        <v>187</v>
      </c>
      <c r="B65" s="68"/>
      <c r="C65" s="97">
        <f>C56+C63</f>
        <v>0</v>
      </c>
      <c r="D65" s="90"/>
      <c r="E65" s="97">
        <f>E56+E63</f>
        <v>0</v>
      </c>
      <c r="F65" s="90"/>
      <c r="G65" s="97">
        <f>G56+G63</f>
        <v>0</v>
      </c>
      <c r="H65" s="90"/>
      <c r="I65" s="97">
        <f>I56+I63</f>
        <v>0</v>
      </c>
      <c r="J65" s="90"/>
      <c r="K65" s="97">
        <f>K56+K63</f>
        <v>0</v>
      </c>
      <c r="L65" s="90"/>
      <c r="M65" s="97">
        <f>M56+M63</f>
        <v>-2894861289</v>
      </c>
      <c r="N65" s="90"/>
      <c r="O65" s="117">
        <f>O56+O63</f>
        <v>1445251741</v>
      </c>
      <c r="P65" s="118"/>
      <c r="Q65" s="117">
        <f>Q56+Q63</f>
        <v>94531</v>
      </c>
      <c r="R65" s="124"/>
      <c r="S65" s="117">
        <f>S56+S63</f>
        <v>0</v>
      </c>
      <c r="T65" s="118"/>
      <c r="U65" s="117">
        <f>U56+U63</f>
        <v>0</v>
      </c>
      <c r="V65" s="118"/>
      <c r="W65" s="117">
        <f>W56+W63</f>
        <v>0</v>
      </c>
      <c r="X65" s="118"/>
      <c r="Y65" s="117">
        <f>Y56+Y63</f>
        <v>94531</v>
      </c>
      <c r="Z65" s="118"/>
      <c r="AA65" s="117">
        <f>AA56+AA63</f>
        <v>-1449515017</v>
      </c>
      <c r="AB65" s="118"/>
      <c r="AC65" s="117">
        <f>AC56+AC63</f>
        <v>149964088</v>
      </c>
      <c r="AD65" s="90"/>
      <c r="AE65" s="97">
        <f>AE56+AE63</f>
        <v>-1299550929</v>
      </c>
    </row>
    <row r="66" spans="1:31" ht="17.149999999999999" customHeight="1">
      <c r="A66" s="29"/>
      <c r="B66" s="23"/>
      <c r="C66" s="44"/>
      <c r="D66" s="40"/>
      <c r="E66" s="44"/>
      <c r="F66" s="40"/>
      <c r="G66" s="44"/>
      <c r="H66" s="40"/>
      <c r="I66" s="44"/>
      <c r="J66" s="40"/>
      <c r="K66" s="44"/>
      <c r="L66" s="40"/>
      <c r="M66" s="44"/>
      <c r="N66" s="30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0"/>
      <c r="AA66" s="44"/>
      <c r="AB66" s="30"/>
      <c r="AC66" s="44"/>
      <c r="AD66" s="30"/>
      <c r="AE66" s="44"/>
    </row>
    <row r="67" spans="1:31" ht="17.149999999999999" customHeight="1">
      <c r="A67" s="1" t="s">
        <v>59</v>
      </c>
      <c r="B67" s="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30"/>
      <c r="AC67" s="40"/>
      <c r="AD67" s="30"/>
      <c r="AE67" s="40"/>
    </row>
    <row r="68" spans="1:31" ht="17.149999999999999" customHeight="1">
      <c r="A68" s="4" t="s">
        <v>137</v>
      </c>
      <c r="B68" s="7"/>
      <c r="C68" s="10">
        <v>0</v>
      </c>
      <c r="D68" s="8"/>
      <c r="E68" s="10">
        <v>0</v>
      </c>
      <c r="F68" s="8"/>
      <c r="G68" s="10">
        <v>0</v>
      </c>
      <c r="H68" s="8"/>
      <c r="I68" s="10">
        <v>0</v>
      </c>
      <c r="J68" s="8"/>
      <c r="K68" s="10">
        <v>0</v>
      </c>
      <c r="L68" s="31"/>
      <c r="M68" s="36">
        <v>4877998876</v>
      </c>
      <c r="N68" s="8"/>
      <c r="O68" s="10">
        <v>0</v>
      </c>
      <c r="P68" s="8"/>
      <c r="Q68" s="10">
        <v>0</v>
      </c>
      <c r="R68" s="8"/>
      <c r="S68" s="10">
        <v>0</v>
      </c>
      <c r="T68" s="8"/>
      <c r="U68" s="10">
        <v>0</v>
      </c>
      <c r="V68" s="8"/>
      <c r="W68" s="10">
        <v>0</v>
      </c>
      <c r="X68" s="31"/>
      <c r="Y68" s="10">
        <f>SUM(Q68:W68)</f>
        <v>0</v>
      </c>
      <c r="Z68" s="31"/>
      <c r="AA68" s="137">
        <f>SUM(C68:O68,Y68)</f>
        <v>4877998876</v>
      </c>
      <c r="AB68" s="31"/>
      <c r="AC68" s="36">
        <v>378571419</v>
      </c>
      <c r="AD68" s="30"/>
      <c r="AE68" s="36">
        <f>AA68+AC68</f>
        <v>5256570295</v>
      </c>
    </row>
    <row r="69" spans="1:31" ht="17.149999999999999" customHeight="1">
      <c r="A69" s="4" t="s">
        <v>55</v>
      </c>
      <c r="B69" s="7"/>
      <c r="C69" s="139">
        <v>0</v>
      </c>
      <c r="D69" s="134"/>
      <c r="E69" s="139">
        <v>0</v>
      </c>
      <c r="F69" s="135"/>
      <c r="G69" s="139">
        <v>0</v>
      </c>
      <c r="H69" s="138"/>
      <c r="I69" s="139">
        <v>0</v>
      </c>
      <c r="J69" s="138"/>
      <c r="K69" s="139">
        <v>0</v>
      </c>
      <c r="L69" s="31"/>
      <c r="M69" s="139">
        <v>0</v>
      </c>
      <c r="N69" s="138"/>
      <c r="O69" s="139">
        <v>0</v>
      </c>
      <c r="P69" s="31"/>
      <c r="Q69" s="36">
        <v>1956249811</v>
      </c>
      <c r="R69" s="36"/>
      <c r="S69" s="36">
        <v>-13260052</v>
      </c>
      <c r="T69" s="80"/>
      <c r="U69" s="36">
        <v>90032094</v>
      </c>
      <c r="V69" s="8"/>
      <c r="W69" s="36">
        <v>-1658034</v>
      </c>
      <c r="X69" s="8"/>
      <c r="Y69" s="36">
        <f>SUM(Q69:W69)</f>
        <v>2031363819</v>
      </c>
      <c r="Z69" s="31"/>
      <c r="AA69" s="136">
        <f>SUM(C69:O69,Y69)</f>
        <v>2031363819</v>
      </c>
      <c r="AB69" s="31"/>
      <c r="AC69" s="36">
        <v>12557250</v>
      </c>
      <c r="AD69" s="30"/>
      <c r="AE69" s="36">
        <f>AA69+AC69</f>
        <v>2043921069</v>
      </c>
    </row>
    <row r="70" spans="1:31" ht="17.149999999999999" customHeight="1">
      <c r="A70" s="1" t="s">
        <v>60</v>
      </c>
      <c r="B70" s="7"/>
      <c r="C70" s="24">
        <f>SUM(C68:C69)</f>
        <v>0</v>
      </c>
      <c r="D70" s="31"/>
      <c r="E70" s="24">
        <f>SUM(E68:E69)</f>
        <v>0</v>
      </c>
      <c r="F70" s="31"/>
      <c r="G70" s="24">
        <f>SUM(G68:G69)</f>
        <v>0</v>
      </c>
      <c r="H70" s="31"/>
      <c r="I70" s="24">
        <f>SUM(I68:I69)</f>
        <v>0</v>
      </c>
      <c r="J70" s="31"/>
      <c r="K70" s="24">
        <f>SUM(K68:K69)</f>
        <v>0</v>
      </c>
      <c r="L70" s="31"/>
      <c r="M70" s="25">
        <f>SUM(M68:M69)</f>
        <v>4877998876</v>
      </c>
      <c r="N70" s="31"/>
      <c r="O70" s="24">
        <f>SUM(O68:O69)</f>
        <v>0</v>
      </c>
      <c r="P70" s="31"/>
      <c r="Q70" s="25">
        <f>SUM(Q68:Q69)</f>
        <v>1956249811</v>
      </c>
      <c r="R70" s="30"/>
      <c r="S70" s="25">
        <f>SUM(S68:S69)</f>
        <v>-13260052</v>
      </c>
      <c r="T70" s="55"/>
      <c r="U70" s="25">
        <f>SUM(U68:U69)</f>
        <v>90032094</v>
      </c>
      <c r="V70" s="31"/>
      <c r="W70" s="25">
        <f>SUM(W68:W69)</f>
        <v>-1658034</v>
      </c>
      <c r="X70" s="31"/>
      <c r="Y70" s="25">
        <f>SUM(Y68:Y69)</f>
        <v>2031363819</v>
      </c>
      <c r="Z70" s="31"/>
      <c r="AA70" s="25">
        <f>SUM(AA68:AA69)</f>
        <v>6909362695</v>
      </c>
      <c r="AB70" s="31"/>
      <c r="AC70" s="25">
        <f>SUM(AC68:AC69)</f>
        <v>391128669</v>
      </c>
      <c r="AD70" s="30"/>
      <c r="AE70" s="25">
        <f>SUM(AE68:AE69)</f>
        <v>7300491364</v>
      </c>
    </row>
    <row r="71" spans="1:31" ht="17.149999999999999" customHeight="1">
      <c r="A71" s="1"/>
      <c r="B71" s="7"/>
      <c r="C71" s="8"/>
      <c r="D71" s="31"/>
      <c r="E71" s="8"/>
      <c r="F71" s="31"/>
      <c r="G71" s="8"/>
      <c r="H71" s="31"/>
      <c r="I71" s="8"/>
      <c r="J71" s="31"/>
      <c r="K71" s="8"/>
      <c r="L71" s="31"/>
      <c r="M71" s="8"/>
      <c r="N71" s="31"/>
      <c r="O71" s="8"/>
      <c r="P71" s="31"/>
      <c r="Q71" s="8"/>
      <c r="R71" s="8"/>
      <c r="S71" s="8"/>
      <c r="T71" s="40"/>
      <c r="U71" s="8"/>
      <c r="V71" s="31"/>
      <c r="W71" s="8"/>
      <c r="X71" s="31"/>
      <c r="Y71" s="8"/>
      <c r="Z71" s="31"/>
      <c r="AA71" s="8"/>
      <c r="AB71" s="31"/>
      <c r="AC71" s="8"/>
      <c r="AD71" s="31"/>
      <c r="AE71" s="8"/>
    </row>
    <row r="72" spans="1:31" ht="17.149999999999999" customHeight="1" thickBot="1">
      <c r="A72" s="5" t="s">
        <v>265</v>
      </c>
      <c r="B72" s="7"/>
      <c r="C72" s="100">
        <f>C49+C65+C70</f>
        <v>6031000000</v>
      </c>
      <c r="D72" s="101"/>
      <c r="E72" s="100">
        <f>E49+E65+E70</f>
        <v>66761460014</v>
      </c>
      <c r="F72" s="101"/>
      <c r="G72" s="100">
        <f>G49+G65+G70</f>
        <v>123358563</v>
      </c>
      <c r="H72" s="101"/>
      <c r="I72" s="100">
        <f>I49+I65+I70</f>
        <v>-2833147597</v>
      </c>
      <c r="J72" s="101"/>
      <c r="K72" s="100">
        <f>K49+K65+K70</f>
        <v>632000000</v>
      </c>
      <c r="L72" s="101"/>
      <c r="M72" s="100">
        <f>M49+M65+M70</f>
        <v>15140701846</v>
      </c>
      <c r="N72" s="101"/>
      <c r="O72" s="119">
        <f>O49+O65+O70</f>
        <v>-21819359112</v>
      </c>
      <c r="P72" s="120"/>
      <c r="Q72" s="119">
        <f>Q49+Q65+Q70</f>
        <v>2468665337</v>
      </c>
      <c r="R72" s="125"/>
      <c r="S72" s="119">
        <f>S49+S65+S70</f>
        <v>8219346</v>
      </c>
      <c r="T72" s="120"/>
      <c r="U72" s="119">
        <f>U49+U65+U70</f>
        <v>1347438871</v>
      </c>
      <c r="V72" s="120"/>
      <c r="W72" s="119">
        <f>W49+W65+W70</f>
        <v>-277602680</v>
      </c>
      <c r="X72" s="120"/>
      <c r="Y72" s="119">
        <f>Y49+Y65+Y70</f>
        <v>3546720874</v>
      </c>
      <c r="Z72" s="120"/>
      <c r="AA72" s="119">
        <f>AA49+AA65+AA70</f>
        <v>67582734588</v>
      </c>
      <c r="AB72" s="120"/>
      <c r="AC72" s="119">
        <f>AC49+AC65+AC70</f>
        <v>3303355812</v>
      </c>
      <c r="AD72" s="101"/>
      <c r="AE72" s="100">
        <f>AE49+AE65+AE70</f>
        <v>70886090400</v>
      </c>
    </row>
    <row r="73" spans="1:31" ht="17.149999999999999" customHeight="1" thickTop="1"/>
  </sheetData>
  <mergeCells count="8">
    <mergeCell ref="K40:M40"/>
    <mergeCell ref="Q40:Y40"/>
    <mergeCell ref="C47:AE47"/>
    <mergeCell ref="C4:AE4"/>
    <mergeCell ref="Q5:Y5"/>
    <mergeCell ref="C12:AE12"/>
    <mergeCell ref="K5:M5"/>
    <mergeCell ref="C39:AE39"/>
  </mergeCells>
  <phoneticPr fontId="0" type="noConversion"/>
  <pageMargins left="0.8" right="0.8" top="0.48" bottom="0.5" header="0.5" footer="0.5"/>
  <pageSetup paperSize="9" scale="43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tabSelected="1" view="pageBreakPreview" zoomScale="70" zoomScaleNormal="70" zoomScaleSheetLayoutView="70" zoomScalePageLayoutView="70" workbookViewId="0">
      <selection activeCell="H46" sqref="H46"/>
    </sheetView>
  </sheetViews>
  <sheetFormatPr defaultColWidth="9.09765625" defaultRowHeight="18.649999999999999" customHeight="1"/>
  <cols>
    <col min="1" max="1" width="51.09765625" style="4" customWidth="1"/>
    <col min="2" max="2" width="9.69921875" style="6" customWidth="1"/>
    <col min="3" max="3" width="0.8984375" style="2" customWidth="1"/>
    <col min="4" max="4" width="20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19.8984375" style="2" customWidth="1"/>
    <col min="11" max="11" width="0.8984375" style="2" customWidth="1"/>
    <col min="12" max="12" width="19.8984375" style="2" customWidth="1"/>
    <col min="13" max="13" width="0.8984375" style="2" customWidth="1"/>
    <col min="14" max="14" width="19.8984375" style="2" customWidth="1"/>
    <col min="15" max="15" width="0.8984375" style="2" customWidth="1"/>
    <col min="16" max="16" width="19.8984375" style="2" customWidth="1"/>
    <col min="17" max="17" width="0.8984375" style="2" customWidth="1"/>
    <col min="18" max="18" width="19.8984375" style="2" customWidth="1"/>
    <col min="19" max="16384" width="9.09765625" style="2"/>
  </cols>
  <sheetData>
    <row r="1" spans="1:18" s="15" customFormat="1" ht="18.649999999999999" customHeight="1">
      <c r="A1" s="16" t="s">
        <v>160</v>
      </c>
      <c r="B1" s="21"/>
    </row>
    <row r="2" spans="1:18" s="17" customFormat="1" ht="18.649999999999999" customHeight="1">
      <c r="A2" s="34" t="s">
        <v>63</v>
      </c>
      <c r="B2" s="20"/>
    </row>
    <row r="3" spans="1:18" s="17" customFormat="1" ht="18.649999999999999" customHeight="1">
      <c r="A3" s="210"/>
      <c r="B3" s="210"/>
      <c r="C3" s="210"/>
      <c r="D3" s="210"/>
      <c r="E3" s="210"/>
    </row>
    <row r="4" spans="1:18" ht="17.149999999999999" customHeight="1">
      <c r="D4" s="202" t="s">
        <v>110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8" ht="17.149999999999999" customHeight="1">
      <c r="B5" s="4"/>
      <c r="C5" s="6"/>
      <c r="E5" s="131"/>
      <c r="F5" s="3"/>
      <c r="G5" s="3"/>
      <c r="H5" s="207" t="s">
        <v>111</v>
      </c>
      <c r="I5" s="207"/>
      <c r="J5" s="207"/>
      <c r="K5" s="3"/>
      <c r="L5" s="207" t="s">
        <v>179</v>
      </c>
      <c r="M5" s="207"/>
      <c r="N5" s="207"/>
      <c r="O5" s="207"/>
      <c r="P5" s="207"/>
      <c r="Q5" s="3"/>
      <c r="R5" s="3"/>
    </row>
    <row r="6" spans="1:18" ht="17.149999999999999" customHeight="1">
      <c r="B6" s="3"/>
      <c r="C6" s="7"/>
      <c r="D6" s="3" t="s">
        <v>119</v>
      </c>
      <c r="F6" s="3"/>
      <c r="G6" s="3"/>
      <c r="H6" s="3"/>
      <c r="J6" s="3"/>
      <c r="K6" s="3"/>
      <c r="L6" s="126"/>
      <c r="M6" s="3"/>
      <c r="N6" s="102" t="s">
        <v>174</v>
      </c>
      <c r="O6" s="102"/>
      <c r="P6" s="102" t="s">
        <v>33</v>
      </c>
      <c r="Q6" s="3"/>
    </row>
    <row r="7" spans="1:18" ht="17.149999999999999" customHeight="1">
      <c r="B7" s="3"/>
      <c r="C7" s="7"/>
      <c r="D7" s="3" t="s">
        <v>25</v>
      </c>
      <c r="F7" s="3" t="s">
        <v>132</v>
      </c>
      <c r="G7" s="3"/>
      <c r="H7" s="3"/>
      <c r="I7" s="3"/>
      <c r="J7" s="3"/>
      <c r="K7" s="3"/>
      <c r="L7" s="126" t="s">
        <v>195</v>
      </c>
      <c r="M7" s="3"/>
      <c r="N7" s="102" t="s">
        <v>180</v>
      </c>
      <c r="O7" s="102"/>
      <c r="P7" s="102" t="s">
        <v>181</v>
      </c>
      <c r="Q7" s="3"/>
      <c r="R7" s="47"/>
    </row>
    <row r="8" spans="1:18" ht="17.149999999999999" customHeight="1">
      <c r="B8" s="7" t="s">
        <v>23</v>
      </c>
      <c r="C8" s="7"/>
      <c r="D8" s="3" t="s">
        <v>118</v>
      </c>
      <c r="F8" s="3" t="s">
        <v>178</v>
      </c>
      <c r="G8" s="3"/>
      <c r="H8" s="3" t="s">
        <v>133</v>
      </c>
      <c r="I8" s="3"/>
      <c r="J8" s="3" t="s">
        <v>28</v>
      </c>
      <c r="K8" s="3"/>
      <c r="L8" s="126" t="s">
        <v>27</v>
      </c>
      <c r="M8" s="3"/>
      <c r="N8" s="102" t="s">
        <v>182</v>
      </c>
      <c r="O8" s="102"/>
      <c r="P8" s="102" t="s">
        <v>183</v>
      </c>
      <c r="Q8" s="3"/>
      <c r="R8" s="47" t="s">
        <v>134</v>
      </c>
    </row>
    <row r="9" spans="1:18" ht="17.149999999999999" customHeight="1">
      <c r="A9" s="1"/>
      <c r="B9" s="7"/>
      <c r="D9" s="204" t="s">
        <v>106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</row>
    <row r="10" spans="1:18" ht="17.149999999999999" customHeight="1"/>
    <row r="11" spans="1:18" ht="14.15" customHeight="1">
      <c r="A11" s="1" t="s">
        <v>260</v>
      </c>
      <c r="B11" s="7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1:18" ht="14.15" customHeight="1">
      <c r="A12" s="5" t="s">
        <v>211</v>
      </c>
      <c r="B12" s="7"/>
      <c r="C12" s="131"/>
      <c r="D12" s="40">
        <v>6031000000</v>
      </c>
      <c r="E12" s="40"/>
      <c r="F12" s="40">
        <v>66761460014</v>
      </c>
      <c r="G12" s="40"/>
      <c r="H12" s="127">
        <v>632000000</v>
      </c>
      <c r="I12" s="127"/>
      <c r="J12" s="127">
        <v>3174111550</v>
      </c>
      <c r="K12" s="127"/>
      <c r="L12" s="127">
        <v>10804208</v>
      </c>
      <c r="M12" s="127"/>
      <c r="N12" s="127">
        <v>-41522084</v>
      </c>
      <c r="O12" s="127"/>
      <c r="P12" s="127">
        <v>-30717876</v>
      </c>
      <c r="Q12" s="128"/>
      <c r="R12" s="127">
        <f>SUM(D12:J12,P12)</f>
        <v>76567853688</v>
      </c>
    </row>
    <row r="13" spans="1:18" ht="14.15" customHeight="1">
      <c r="A13" s="5"/>
      <c r="B13" s="7"/>
      <c r="C13" s="13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4.15" customHeight="1">
      <c r="A14" s="5" t="s">
        <v>87</v>
      </c>
      <c r="B14" s="7"/>
      <c r="C14" s="131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</row>
    <row r="15" spans="1:18" ht="14.15" customHeight="1">
      <c r="A15" s="93" t="s">
        <v>197</v>
      </c>
      <c r="B15" s="7"/>
      <c r="C15" s="131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</row>
    <row r="16" spans="1:18" ht="14.15" customHeight="1">
      <c r="A16" s="96" t="s">
        <v>175</v>
      </c>
      <c r="B16" s="7">
        <v>10</v>
      </c>
      <c r="C16" s="131"/>
      <c r="D16" s="85">
        <v>0</v>
      </c>
      <c r="E16" s="79"/>
      <c r="F16" s="85">
        <v>0</v>
      </c>
      <c r="G16" s="79"/>
      <c r="H16" s="85">
        <v>0</v>
      </c>
      <c r="I16" s="79"/>
      <c r="J16" s="85">
        <v>-1809235404</v>
      </c>
      <c r="K16" s="79"/>
      <c r="L16" s="85">
        <v>0</v>
      </c>
      <c r="M16" s="79"/>
      <c r="N16" s="85">
        <v>0</v>
      </c>
      <c r="O16" s="79"/>
      <c r="P16" s="85">
        <v>0</v>
      </c>
      <c r="Q16" s="79"/>
      <c r="R16" s="129">
        <f>SUM(D16:J16,P16)</f>
        <v>-1809235404</v>
      </c>
    </row>
    <row r="17" spans="1:18" ht="14.15" customHeight="1">
      <c r="A17" s="93" t="s">
        <v>196</v>
      </c>
      <c r="B17" s="23"/>
      <c r="C17" s="23"/>
      <c r="D17" s="105">
        <f>SUM(D16)</f>
        <v>0</v>
      </c>
      <c r="E17" s="104"/>
      <c r="F17" s="105">
        <f>SUM(F16)</f>
        <v>0</v>
      </c>
      <c r="G17" s="104"/>
      <c r="H17" s="105">
        <f>SUM(H16)</f>
        <v>0</v>
      </c>
      <c r="I17" s="104"/>
      <c r="J17" s="105">
        <f>SUM(J16)</f>
        <v>-1809235404</v>
      </c>
      <c r="K17" s="104"/>
      <c r="L17" s="105">
        <f>SUM(L16)</f>
        <v>0</v>
      </c>
      <c r="M17" s="104"/>
      <c r="N17" s="105">
        <f>SUM(N16)</f>
        <v>0</v>
      </c>
      <c r="O17" s="104"/>
      <c r="P17" s="105">
        <f>SUM(P16)</f>
        <v>0</v>
      </c>
      <c r="Q17" s="104"/>
      <c r="R17" s="103">
        <f>SUM(R16)</f>
        <v>-1809235404</v>
      </c>
    </row>
    <row r="18" spans="1:18" ht="14.15" customHeight="1">
      <c r="A18" s="5"/>
      <c r="B18" s="7"/>
      <c r="C18" s="13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4.15" customHeight="1">
      <c r="A19" s="1" t="s">
        <v>59</v>
      </c>
      <c r="B19" s="7"/>
      <c r="C19" s="131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4.15" customHeight="1">
      <c r="A20" s="4" t="s">
        <v>137</v>
      </c>
      <c r="B20" s="7"/>
      <c r="C20" s="131"/>
      <c r="D20" s="10">
        <v>0</v>
      </c>
      <c r="E20" s="9"/>
      <c r="F20" s="10">
        <v>0</v>
      </c>
      <c r="G20" s="11"/>
      <c r="H20" s="10">
        <v>0</v>
      </c>
      <c r="I20" s="11"/>
      <c r="J20" s="33">
        <v>3419297962</v>
      </c>
      <c r="K20" s="11"/>
      <c r="L20" s="33">
        <v>0</v>
      </c>
      <c r="M20" s="11"/>
      <c r="N20" s="33">
        <v>0</v>
      </c>
      <c r="O20" s="11"/>
      <c r="P20" s="33">
        <v>0</v>
      </c>
      <c r="Q20" s="11"/>
      <c r="R20" s="36">
        <f>SUM(D20:J20,P20)</f>
        <v>3419297962</v>
      </c>
    </row>
    <row r="21" spans="1:18" ht="14.15" customHeight="1">
      <c r="A21" s="4" t="s">
        <v>55</v>
      </c>
      <c r="B21" s="7"/>
      <c r="C21" s="131"/>
      <c r="D21" s="10">
        <v>0</v>
      </c>
      <c r="E21" s="9"/>
      <c r="F21" s="10">
        <v>0</v>
      </c>
      <c r="G21" s="11"/>
      <c r="H21" s="10">
        <v>0</v>
      </c>
      <c r="I21" s="11"/>
      <c r="J21" s="33">
        <v>0</v>
      </c>
      <c r="K21" s="11"/>
      <c r="L21" s="33">
        <v>131084</v>
      </c>
      <c r="M21" s="11"/>
      <c r="N21" s="33">
        <v>11843327</v>
      </c>
      <c r="O21" s="11"/>
      <c r="P21" s="33">
        <v>11974411</v>
      </c>
      <c r="Q21" s="11"/>
      <c r="R21" s="36">
        <f>SUM(D21:J21,P21)</f>
        <v>11974411</v>
      </c>
    </row>
    <row r="22" spans="1:18" ht="14.15" customHeight="1">
      <c r="A22" s="1" t="s">
        <v>60</v>
      </c>
      <c r="B22" s="7"/>
      <c r="C22" s="131"/>
      <c r="D22" s="25">
        <f>SUM(D20:D21)</f>
        <v>0</v>
      </c>
      <c r="E22" s="11"/>
      <c r="F22" s="25">
        <f>SUM(F20:F21)</f>
        <v>0</v>
      </c>
      <c r="G22" s="11"/>
      <c r="H22" s="25">
        <f>SUM(H20:H21)</f>
        <v>0</v>
      </c>
      <c r="I22" s="11"/>
      <c r="J22" s="25">
        <f>SUM(J20:J21)</f>
        <v>3419297962</v>
      </c>
      <c r="K22" s="11"/>
      <c r="L22" s="25">
        <f>SUM(L20:L21)</f>
        <v>131084</v>
      </c>
      <c r="M22" s="11"/>
      <c r="N22" s="25">
        <f>SUM(N20:N21)</f>
        <v>11843327</v>
      </c>
      <c r="O22" s="11"/>
      <c r="P22" s="25">
        <f>SUM(P20:P21)</f>
        <v>11974411</v>
      </c>
      <c r="Q22" s="11"/>
      <c r="R22" s="25">
        <f>SUM(R20:R21)</f>
        <v>3431272373</v>
      </c>
    </row>
    <row r="23" spans="1:18" ht="14.15" customHeight="1">
      <c r="A23" s="5"/>
      <c r="B23" s="7"/>
      <c r="C23" s="13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14.15" customHeight="1" thickBot="1">
      <c r="A24" s="5" t="s">
        <v>263</v>
      </c>
      <c r="B24" s="7"/>
      <c r="C24" s="3"/>
      <c r="D24" s="106">
        <f>D22+D17+D12</f>
        <v>6031000000</v>
      </c>
      <c r="E24" s="104"/>
      <c r="F24" s="106">
        <f>F22+F17+F12</f>
        <v>66761460014</v>
      </c>
      <c r="G24" s="104"/>
      <c r="H24" s="106">
        <f>H22+H17+H12</f>
        <v>632000000</v>
      </c>
      <c r="I24" s="104"/>
      <c r="J24" s="106">
        <f>J22+J17+J12</f>
        <v>4784174108</v>
      </c>
      <c r="K24" s="104"/>
      <c r="L24" s="106">
        <f>L22+L17+L12</f>
        <v>10935292</v>
      </c>
      <c r="M24" s="104"/>
      <c r="N24" s="106">
        <f>N22+N17+N12</f>
        <v>-29678757</v>
      </c>
      <c r="O24" s="104"/>
      <c r="P24" s="106">
        <f>P22+P17+P12</f>
        <v>-18743465</v>
      </c>
      <c r="Q24" s="104"/>
      <c r="R24" s="106">
        <f>R22+R17+R12</f>
        <v>78189890657</v>
      </c>
    </row>
    <row r="25" spans="1:18" ht="17.149999999999999" customHeight="1" thickTop="1"/>
    <row r="26" spans="1:18" ht="14.15" customHeight="1">
      <c r="A26" s="1" t="s">
        <v>264</v>
      </c>
      <c r="B26" s="7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</row>
    <row r="27" spans="1:18" ht="14.15" customHeight="1">
      <c r="A27" s="5" t="s">
        <v>238</v>
      </c>
      <c r="B27" s="7"/>
      <c r="C27" s="131"/>
      <c r="D27" s="40">
        <v>6031000000</v>
      </c>
      <c r="E27" s="40"/>
      <c r="F27" s="40">
        <v>66761460014</v>
      </c>
      <c r="G27" s="40"/>
      <c r="H27" s="127">
        <v>632000000</v>
      </c>
      <c r="I27" s="127"/>
      <c r="J27" s="127">
        <v>6772208747</v>
      </c>
      <c r="K27" s="127"/>
      <c r="L27" s="127">
        <v>11626777</v>
      </c>
      <c r="M27" s="127"/>
      <c r="N27" s="127">
        <v>-36536364</v>
      </c>
      <c r="O27" s="127"/>
      <c r="P27" s="127">
        <v>-24909588</v>
      </c>
      <c r="Q27" s="128"/>
      <c r="R27" s="127">
        <f t="shared" ref="R27" si="0">SUM(D27:J27,P27)</f>
        <v>80171759173</v>
      </c>
    </row>
    <row r="28" spans="1:18" ht="14.15" customHeight="1">
      <c r="A28" s="5"/>
      <c r="B28" s="7"/>
      <c r="C28" s="13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4.15" customHeight="1">
      <c r="A29" s="5" t="s">
        <v>87</v>
      </c>
      <c r="B29" s="7"/>
      <c r="C29" s="131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8" ht="14.15" customHeight="1">
      <c r="A30" s="93" t="s">
        <v>197</v>
      </c>
      <c r="B30" s="7"/>
      <c r="C30" s="131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</row>
    <row r="31" spans="1:18" ht="14.15" customHeight="1">
      <c r="A31" s="96" t="s">
        <v>175</v>
      </c>
      <c r="B31" s="7">
        <v>10</v>
      </c>
      <c r="C31" s="131"/>
      <c r="D31" s="85">
        <v>0</v>
      </c>
      <c r="E31" s="79"/>
      <c r="F31" s="85">
        <v>0</v>
      </c>
      <c r="G31" s="79"/>
      <c r="H31" s="85">
        <v>0</v>
      </c>
      <c r="I31" s="79"/>
      <c r="J31" s="85">
        <v>-2894862408</v>
      </c>
      <c r="K31" s="79"/>
      <c r="L31" s="85">
        <v>0</v>
      </c>
      <c r="M31" s="79"/>
      <c r="N31" s="85">
        <v>0</v>
      </c>
      <c r="O31" s="79"/>
      <c r="P31" s="85">
        <v>0</v>
      </c>
      <c r="Q31" s="79"/>
      <c r="R31" s="129">
        <f t="shared" ref="R31" si="1">SUM(D31:J31,P31)</f>
        <v>-2894862408</v>
      </c>
    </row>
    <row r="32" spans="1:18" ht="14.15" customHeight="1">
      <c r="A32" s="93" t="s">
        <v>196</v>
      </c>
      <c r="B32" s="23"/>
      <c r="C32" s="23"/>
      <c r="D32" s="105">
        <f>SUM(D30:D31)</f>
        <v>0</v>
      </c>
      <c r="E32" s="104"/>
      <c r="F32" s="105">
        <f>SUM(F30:F31)</f>
        <v>0</v>
      </c>
      <c r="G32" s="104"/>
      <c r="H32" s="105">
        <f>SUM(H30:H31)</f>
        <v>0</v>
      </c>
      <c r="I32" s="104"/>
      <c r="J32" s="105">
        <f>SUM(J30:J31)</f>
        <v>-2894862408</v>
      </c>
      <c r="K32" s="104"/>
      <c r="L32" s="105">
        <f>SUM(L30:L31)</f>
        <v>0</v>
      </c>
      <c r="M32" s="104"/>
      <c r="N32" s="105">
        <f>SUM(N30:N31)</f>
        <v>0</v>
      </c>
      <c r="O32" s="104"/>
      <c r="P32" s="105">
        <f>SUM(P30:P31)</f>
        <v>0</v>
      </c>
      <c r="Q32" s="104"/>
      <c r="R32" s="103">
        <f>SUM(R30:R31)</f>
        <v>-2894862408</v>
      </c>
    </row>
    <row r="33" spans="1:18" ht="14.15" customHeight="1">
      <c r="A33" s="5"/>
      <c r="B33" s="7"/>
      <c r="C33" s="13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14.15" customHeight="1">
      <c r="A34" s="1" t="s">
        <v>59</v>
      </c>
      <c r="B34" s="7"/>
      <c r="C34" s="13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14.15" customHeight="1">
      <c r="A35" s="4" t="s">
        <v>137</v>
      </c>
      <c r="B35" s="7"/>
      <c r="C35" s="131"/>
      <c r="D35" s="10">
        <v>0</v>
      </c>
      <c r="E35" s="9"/>
      <c r="F35" s="10">
        <v>0</v>
      </c>
      <c r="G35" s="11"/>
      <c r="H35" s="10">
        <v>0</v>
      </c>
      <c r="I35" s="11"/>
      <c r="J35" s="33">
        <f>'SOCI (6-9)'!H144</f>
        <v>930006086</v>
      </c>
      <c r="K35" s="11"/>
      <c r="L35" s="33">
        <v>0</v>
      </c>
      <c r="M35" s="11"/>
      <c r="N35" s="33">
        <v>0</v>
      </c>
      <c r="O35" s="11"/>
      <c r="P35" s="33">
        <v>0</v>
      </c>
      <c r="Q35" s="11"/>
      <c r="R35" s="36">
        <f t="shared" ref="R35:R36" si="2">SUM(D35:J35,P35)</f>
        <v>930006086</v>
      </c>
    </row>
    <row r="36" spans="1:18" ht="14.15" customHeight="1">
      <c r="A36" s="4" t="s">
        <v>55</v>
      </c>
      <c r="B36" s="7"/>
      <c r="C36" s="131"/>
      <c r="D36" s="10">
        <v>0</v>
      </c>
      <c r="E36" s="9"/>
      <c r="F36" s="10">
        <v>0</v>
      </c>
      <c r="G36" s="11"/>
      <c r="H36" s="10">
        <v>0</v>
      </c>
      <c r="I36" s="11"/>
      <c r="J36" s="33">
        <v>0</v>
      </c>
      <c r="K36" s="11"/>
      <c r="L36" s="33">
        <f>'SOCI (6-9)'!H138</f>
        <v>202470</v>
      </c>
      <c r="M36" s="11"/>
      <c r="N36" s="33">
        <v>0</v>
      </c>
      <c r="O36" s="11"/>
      <c r="P36" s="33">
        <f>L36</f>
        <v>202470</v>
      </c>
      <c r="Q36" s="11"/>
      <c r="R36" s="36">
        <f t="shared" si="2"/>
        <v>202470</v>
      </c>
    </row>
    <row r="37" spans="1:18" ht="14.15" customHeight="1">
      <c r="A37" s="1" t="s">
        <v>60</v>
      </c>
      <c r="B37" s="7"/>
      <c r="C37" s="131"/>
      <c r="D37" s="25">
        <f>SUM(D35:D36)</f>
        <v>0</v>
      </c>
      <c r="E37" s="11"/>
      <c r="F37" s="25">
        <f>SUM(F35:F36)</f>
        <v>0</v>
      </c>
      <c r="G37" s="11"/>
      <c r="H37" s="25">
        <f>SUM(H35:H36)</f>
        <v>0</v>
      </c>
      <c r="I37" s="11"/>
      <c r="J37" s="25">
        <f>SUM(J35:J36)</f>
        <v>930006086</v>
      </c>
      <c r="K37" s="11"/>
      <c r="L37" s="25">
        <f>SUM(L35:L36)</f>
        <v>202470</v>
      </c>
      <c r="M37" s="11"/>
      <c r="N37" s="25">
        <f>SUM(N35:N36)</f>
        <v>0</v>
      </c>
      <c r="O37" s="11"/>
      <c r="P37" s="25">
        <f>SUM(P35:P36)</f>
        <v>202470</v>
      </c>
      <c r="Q37" s="11"/>
      <c r="R37" s="25">
        <f>SUM(R35:R36)</f>
        <v>930208556</v>
      </c>
    </row>
    <row r="38" spans="1:18" ht="14.15" customHeight="1">
      <c r="A38" s="5"/>
      <c r="B38" s="7"/>
      <c r="C38" s="13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t="14.15" customHeight="1" thickBot="1">
      <c r="A39" s="5" t="s">
        <v>265</v>
      </c>
      <c r="B39" s="7"/>
      <c r="C39" s="3"/>
      <c r="D39" s="106">
        <f>D27+D32+D37</f>
        <v>6031000000</v>
      </c>
      <c r="E39" s="104"/>
      <c r="F39" s="106">
        <f>F27+F32+F37</f>
        <v>66761460014</v>
      </c>
      <c r="G39" s="104"/>
      <c r="H39" s="106">
        <f>H27+H32+H37</f>
        <v>632000000</v>
      </c>
      <c r="I39" s="104"/>
      <c r="J39" s="106">
        <f>J27+J32+J37</f>
        <v>4807352425</v>
      </c>
      <c r="K39" s="104"/>
      <c r="L39" s="106">
        <f>L27+L32+L37</f>
        <v>11829247</v>
      </c>
      <c r="M39" s="104"/>
      <c r="N39" s="106">
        <f>N27+N32+N37</f>
        <v>-36536364</v>
      </c>
      <c r="O39" s="104"/>
      <c r="P39" s="106">
        <f>P27+P32+P37</f>
        <v>-24707118</v>
      </c>
      <c r="Q39" s="104"/>
      <c r="R39" s="106">
        <f>R27+R32+R37</f>
        <v>78207105321</v>
      </c>
    </row>
    <row r="40" spans="1:18" ht="18.649999999999999" customHeight="1" thickTop="1"/>
  </sheetData>
  <mergeCells count="7">
    <mergeCell ref="D26:R26"/>
    <mergeCell ref="A3:E3"/>
    <mergeCell ref="D4:R4"/>
    <mergeCell ref="H5:J5"/>
    <mergeCell ref="D9:R9"/>
    <mergeCell ref="L5:P5"/>
    <mergeCell ref="D11:R11"/>
  </mergeCells>
  <pageMargins left="0.8" right="0.8" top="0.48" bottom="0.5" header="0.5" footer="0.5"/>
  <pageSetup paperSize="9" scale="64" firstPageNumber="12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4"/>
  <sheetViews>
    <sheetView view="pageBreakPreview" topLeftCell="A55" zoomScale="85" zoomScaleNormal="80" zoomScaleSheetLayoutView="85" zoomScalePageLayoutView="70" workbookViewId="0">
      <selection activeCell="B111" sqref="B111"/>
    </sheetView>
  </sheetViews>
  <sheetFormatPr defaultColWidth="35" defaultRowHeight="20.25" customHeight="1"/>
  <cols>
    <col min="1" max="1" width="72.59765625" style="2" customWidth="1"/>
    <col min="2" max="2" width="19.09765625" style="83" customWidth="1"/>
    <col min="3" max="3" width="1.3984375" style="2" customWidth="1"/>
    <col min="4" max="4" width="24.59765625" style="83" bestFit="1" customWidth="1"/>
    <col min="5" max="5" width="1.3984375" style="2" customWidth="1"/>
    <col min="6" max="6" width="19.09765625" style="2" customWidth="1"/>
    <col min="7" max="7" width="1.3984375" style="2" customWidth="1"/>
    <col min="8" max="8" width="24.59765625" style="2" bestFit="1" customWidth="1"/>
    <col min="9" max="9" width="6" style="2" customWidth="1"/>
    <col min="10" max="16384" width="35" style="2"/>
  </cols>
  <sheetData>
    <row r="1" spans="1:8" s="15" customFormat="1" ht="20.25" customHeight="1">
      <c r="A1" s="16" t="s">
        <v>160</v>
      </c>
    </row>
    <row r="2" spans="1:8" s="17" customFormat="1" ht="20.25" customHeight="1">
      <c r="A2" s="82" t="s">
        <v>62</v>
      </c>
    </row>
    <row r="3" spans="1:8" ht="19.149999999999999" customHeight="1">
      <c r="A3" s="1"/>
      <c r="B3" s="202" t="s">
        <v>44</v>
      </c>
      <c r="C3" s="202"/>
      <c r="D3" s="202"/>
      <c r="F3" s="202" t="s">
        <v>45</v>
      </c>
      <c r="G3" s="202"/>
      <c r="H3" s="202"/>
    </row>
    <row r="4" spans="1:8" ht="19.149999999999999" customHeight="1">
      <c r="A4" s="4"/>
      <c r="B4" s="203" t="s">
        <v>89</v>
      </c>
      <c r="C4" s="203"/>
      <c r="D4" s="203"/>
      <c r="E4" s="131"/>
      <c r="F4" s="203" t="s">
        <v>89</v>
      </c>
      <c r="G4" s="203"/>
      <c r="H4" s="203"/>
    </row>
    <row r="5" spans="1:8" ht="19.149999999999999" customHeight="1">
      <c r="A5" s="4"/>
      <c r="B5" s="205" t="s">
        <v>258</v>
      </c>
      <c r="C5" s="205"/>
      <c r="D5" s="205"/>
      <c r="E5" s="131"/>
      <c r="F5" s="205" t="s">
        <v>258</v>
      </c>
      <c r="G5" s="205"/>
      <c r="H5" s="205"/>
    </row>
    <row r="6" spans="1:8" ht="19.149999999999999" customHeight="1">
      <c r="A6" s="1"/>
      <c r="B6" s="3">
        <v>2023</v>
      </c>
      <c r="C6" s="3"/>
      <c r="D6" s="3">
        <v>2022</v>
      </c>
      <c r="E6" s="3"/>
      <c r="F6" s="3">
        <v>2023</v>
      </c>
      <c r="G6" s="3"/>
      <c r="H6" s="3">
        <v>2022</v>
      </c>
    </row>
    <row r="7" spans="1:8" ht="19.149999999999999" customHeight="1">
      <c r="A7" s="4"/>
      <c r="B7" s="204" t="s">
        <v>106</v>
      </c>
      <c r="C7" s="204"/>
      <c r="D7" s="204"/>
      <c r="E7" s="204"/>
      <c r="F7" s="204"/>
      <c r="G7" s="204"/>
      <c r="H7" s="204"/>
    </row>
    <row r="8" spans="1:8" ht="19.149999999999999" customHeight="1">
      <c r="A8" s="70" t="s">
        <v>35</v>
      </c>
    </row>
    <row r="9" spans="1:8" ht="19.149999999999999" customHeight="1">
      <c r="A9" s="71" t="s">
        <v>216</v>
      </c>
      <c r="B9" s="9">
        <v>5256570295</v>
      </c>
      <c r="C9" s="12"/>
      <c r="D9" s="80">
        <v>4187773288</v>
      </c>
      <c r="E9" s="12"/>
      <c r="F9" s="12">
        <v>930006086</v>
      </c>
      <c r="G9" s="12"/>
      <c r="H9" s="80">
        <v>3419297962</v>
      </c>
    </row>
    <row r="10" spans="1:8" ht="19.149999999999999" customHeight="1">
      <c r="A10" s="6" t="s">
        <v>308</v>
      </c>
      <c r="B10" s="9"/>
      <c r="C10" s="12"/>
      <c r="D10" s="9"/>
      <c r="E10" s="12"/>
      <c r="F10" s="9"/>
      <c r="G10" s="12"/>
      <c r="H10" s="80"/>
    </row>
    <row r="11" spans="1:8" ht="19.149999999999999" customHeight="1">
      <c r="A11" s="2" t="s">
        <v>78</v>
      </c>
      <c r="B11" s="9">
        <v>1393438233</v>
      </c>
      <c r="C11" s="12"/>
      <c r="D11" s="80">
        <v>1113707715</v>
      </c>
      <c r="E11" s="12"/>
      <c r="F11" s="80">
        <v>-46156648</v>
      </c>
      <c r="G11" s="9"/>
      <c r="H11" s="80">
        <v>-7664162</v>
      </c>
    </row>
    <row r="12" spans="1:8" ht="19.149999999999999" customHeight="1">
      <c r="A12" s="71" t="s">
        <v>36</v>
      </c>
      <c r="B12" s="9">
        <v>3363298477</v>
      </c>
      <c r="C12" s="12"/>
      <c r="D12" s="80">
        <v>2471792463</v>
      </c>
      <c r="E12" s="12"/>
      <c r="F12" s="9">
        <v>1593781819</v>
      </c>
      <c r="G12" s="9"/>
      <c r="H12" s="80">
        <v>747644944</v>
      </c>
    </row>
    <row r="13" spans="1:8" ht="19.149999999999999" customHeight="1">
      <c r="A13" s="71" t="s">
        <v>203</v>
      </c>
      <c r="B13" s="9">
        <v>13126007835</v>
      </c>
      <c r="C13" s="12"/>
      <c r="D13" s="80">
        <v>12778120277</v>
      </c>
      <c r="E13" s="12"/>
      <c r="F13" s="9">
        <v>29836810</v>
      </c>
      <c r="G13" s="12"/>
      <c r="H13" s="80">
        <v>22145255</v>
      </c>
    </row>
    <row r="14" spans="1:8" ht="19.149999999999999" customHeight="1">
      <c r="A14" s="2" t="s">
        <v>269</v>
      </c>
      <c r="B14" s="80">
        <v>62526444</v>
      </c>
      <c r="C14" s="74"/>
      <c r="D14" s="80">
        <v>10646394</v>
      </c>
      <c r="E14" s="74"/>
      <c r="F14" s="80">
        <v>5450711</v>
      </c>
      <c r="G14" s="72"/>
      <c r="H14" s="79">
        <v>16802</v>
      </c>
    </row>
    <row r="15" spans="1:8" ht="19.149999999999999" customHeight="1">
      <c r="A15" s="4" t="s">
        <v>217</v>
      </c>
      <c r="B15" s="79">
        <v>-118348256</v>
      </c>
      <c r="C15" s="72"/>
      <c r="D15" s="79">
        <v>-326406140</v>
      </c>
      <c r="E15" s="74"/>
      <c r="F15" s="79">
        <v>0</v>
      </c>
      <c r="G15" s="72"/>
      <c r="H15" s="80">
        <v>0</v>
      </c>
    </row>
    <row r="16" spans="1:8" ht="19.149999999999999" customHeight="1">
      <c r="A16" s="2" t="s">
        <v>304</v>
      </c>
      <c r="B16" s="79">
        <v>237577335</v>
      </c>
      <c r="C16" s="12"/>
      <c r="D16" s="79">
        <v>492363486</v>
      </c>
      <c r="E16" s="12"/>
      <c r="F16" s="79">
        <v>486692405</v>
      </c>
      <c r="G16" s="12"/>
      <c r="H16" s="80">
        <v>212136558</v>
      </c>
    </row>
    <row r="17" spans="1:8" ht="19.149999999999999" customHeight="1">
      <c r="A17" s="71" t="s">
        <v>268</v>
      </c>
      <c r="B17" s="36">
        <v>143351123</v>
      </c>
      <c r="C17" s="130"/>
      <c r="D17" s="36">
        <v>10809856</v>
      </c>
      <c r="E17" s="74"/>
      <c r="F17" s="36">
        <v>198929208</v>
      </c>
      <c r="G17" s="72"/>
      <c r="H17" s="80">
        <v>27795285</v>
      </c>
    </row>
    <row r="18" spans="1:8" ht="19.149999999999999" customHeight="1">
      <c r="A18" s="71" t="s">
        <v>206</v>
      </c>
      <c r="B18" s="36"/>
      <c r="C18" s="130"/>
      <c r="D18" s="36"/>
      <c r="E18" s="74"/>
      <c r="F18" s="36"/>
      <c r="G18" s="72"/>
      <c r="H18" s="36"/>
    </row>
    <row r="19" spans="1:8" ht="19.149999999999999" customHeight="1">
      <c r="A19" s="2" t="s">
        <v>163</v>
      </c>
      <c r="B19" s="80">
        <v>-904491794</v>
      </c>
      <c r="C19" s="74"/>
      <c r="D19" s="80">
        <v>-510670259</v>
      </c>
      <c r="F19" s="73">
        <v>0</v>
      </c>
      <c r="H19" s="79">
        <v>0</v>
      </c>
    </row>
    <row r="20" spans="1:8" ht="19.149999999999999" customHeight="1">
      <c r="A20" s="4" t="s">
        <v>127</v>
      </c>
      <c r="B20" s="79">
        <v>827615818</v>
      </c>
      <c r="C20" s="72"/>
      <c r="D20" s="79">
        <v>157200960</v>
      </c>
      <c r="E20" s="74"/>
      <c r="F20" s="79">
        <v>0</v>
      </c>
      <c r="G20" s="72"/>
      <c r="H20" s="79">
        <v>0</v>
      </c>
    </row>
    <row r="21" spans="1:8" ht="19.149999999999999" customHeight="1">
      <c r="A21" s="2" t="s">
        <v>198</v>
      </c>
      <c r="B21" s="9"/>
      <c r="C21" s="12"/>
      <c r="D21" s="80"/>
      <c r="E21" s="12"/>
      <c r="F21" s="79"/>
      <c r="G21" s="12"/>
      <c r="H21" s="79"/>
    </row>
    <row r="22" spans="1:8" ht="19.149999999999999" customHeight="1">
      <c r="A22" s="2" t="s">
        <v>305</v>
      </c>
      <c r="B22" s="79">
        <v>89373329</v>
      </c>
      <c r="C22" s="12"/>
      <c r="D22" s="79">
        <v>-15161150</v>
      </c>
      <c r="E22" s="73"/>
      <c r="F22" s="79">
        <v>-7661426</v>
      </c>
      <c r="G22" s="73"/>
      <c r="H22" s="79">
        <v>4636949</v>
      </c>
    </row>
    <row r="23" spans="1:8" ht="19.149999999999999" customHeight="1">
      <c r="A23" s="2" t="s">
        <v>225</v>
      </c>
      <c r="B23" s="79">
        <v>0</v>
      </c>
      <c r="C23" s="72"/>
      <c r="D23" s="79">
        <v>0</v>
      </c>
      <c r="E23" s="74"/>
      <c r="F23" s="79">
        <v>0</v>
      </c>
      <c r="G23" s="72"/>
      <c r="H23" s="79">
        <v>589</v>
      </c>
    </row>
    <row r="24" spans="1:8" ht="19.149999999999999" customHeight="1">
      <c r="A24" s="2" t="s">
        <v>226</v>
      </c>
      <c r="B24" s="79">
        <v>0</v>
      </c>
      <c r="C24" s="12"/>
      <c r="D24" s="80">
        <v>-438702</v>
      </c>
      <c r="E24" s="12"/>
      <c r="F24" s="79">
        <v>0</v>
      </c>
      <c r="G24" s="12"/>
      <c r="H24" s="79">
        <v>0</v>
      </c>
    </row>
    <row r="25" spans="1:8" ht="19.149999999999999" customHeight="1">
      <c r="A25" s="2" t="s">
        <v>202</v>
      </c>
      <c r="B25" s="79">
        <v>-238983337</v>
      </c>
      <c r="C25" s="12"/>
      <c r="D25" s="80">
        <v>-287624740</v>
      </c>
      <c r="E25" s="12"/>
      <c r="F25" s="79">
        <v>0</v>
      </c>
      <c r="G25" s="12"/>
      <c r="H25" s="79">
        <v>0</v>
      </c>
    </row>
    <row r="26" spans="1:8" ht="19.149999999999999" customHeight="1">
      <c r="A26" s="2" t="s">
        <v>86</v>
      </c>
      <c r="B26" s="79">
        <v>194176731</v>
      </c>
      <c r="C26" s="72"/>
      <c r="D26" s="79">
        <v>163145384</v>
      </c>
      <c r="E26" s="12"/>
      <c r="F26" s="79">
        <v>13669022</v>
      </c>
      <c r="G26" s="72"/>
      <c r="H26" s="79">
        <v>7627807</v>
      </c>
    </row>
    <row r="27" spans="1:8" ht="19.149999999999999" customHeight="1">
      <c r="A27" s="71" t="s">
        <v>113</v>
      </c>
      <c r="B27" s="79">
        <v>-5307428</v>
      </c>
      <c r="C27" s="12"/>
      <c r="D27" s="79">
        <v>-3576157</v>
      </c>
      <c r="E27" s="12"/>
      <c r="F27" s="79">
        <v>-1579374206</v>
      </c>
      <c r="G27" s="9"/>
      <c r="H27" s="80">
        <v>-3668956076</v>
      </c>
    </row>
    <row r="28" spans="1:8" ht="19.149999999999999" customHeight="1">
      <c r="A28" s="71" t="s">
        <v>69</v>
      </c>
      <c r="B28" s="79">
        <v>-202290629</v>
      </c>
      <c r="C28" s="72"/>
      <c r="D28" s="79">
        <v>-155383033</v>
      </c>
      <c r="E28" s="74"/>
      <c r="F28" s="79">
        <v>-754337948</v>
      </c>
      <c r="G28" s="121"/>
      <c r="H28" s="79">
        <v>-365345123</v>
      </c>
    </row>
    <row r="29" spans="1:8" ht="19.149999999999999" customHeight="1">
      <c r="B29" s="108">
        <f>SUM(B9:B28)</f>
        <v>23224514176</v>
      </c>
      <c r="C29" s="12"/>
      <c r="D29" s="108">
        <f>SUM(D9:D28)</f>
        <v>20086299642</v>
      </c>
      <c r="E29" s="12"/>
      <c r="F29" s="108">
        <f>SUM(F9:F28)</f>
        <v>870835833</v>
      </c>
      <c r="G29" s="9">
        <f>SUM(G9:G28)</f>
        <v>0</v>
      </c>
      <c r="H29" s="108">
        <f>SUM(H9:H28)</f>
        <v>399336790</v>
      </c>
    </row>
    <row r="30" spans="1:8" ht="19.149999999999999" customHeight="1">
      <c r="A30" s="84" t="s">
        <v>37</v>
      </c>
      <c r="B30" s="9"/>
      <c r="C30" s="12"/>
      <c r="D30" s="9"/>
      <c r="E30" s="12"/>
      <c r="F30" s="12"/>
      <c r="G30" s="12"/>
      <c r="H30" s="12"/>
    </row>
    <row r="31" spans="1:8" ht="19.149999999999999" customHeight="1">
      <c r="A31" s="71" t="s">
        <v>141</v>
      </c>
      <c r="B31" s="79">
        <v>468399727</v>
      </c>
      <c r="C31" s="72"/>
      <c r="D31" s="79">
        <v>142753136</v>
      </c>
      <c r="E31" s="12"/>
      <c r="F31" s="79">
        <v>107978319</v>
      </c>
      <c r="G31" s="72"/>
      <c r="H31" s="79">
        <v>-244667251</v>
      </c>
    </row>
    <row r="32" spans="1:8" ht="19.149999999999999" customHeight="1">
      <c r="A32" s="71" t="s">
        <v>142</v>
      </c>
      <c r="B32" s="79">
        <v>-293541739</v>
      </c>
      <c r="C32" s="72"/>
      <c r="D32" s="79">
        <v>162476174</v>
      </c>
      <c r="E32" s="12"/>
      <c r="F32" s="79">
        <v>-47063335</v>
      </c>
      <c r="G32" s="72"/>
      <c r="H32" s="79">
        <v>75218402</v>
      </c>
    </row>
    <row r="33" spans="1:8" ht="19.149999999999999" customHeight="1">
      <c r="A33" s="71" t="s">
        <v>2</v>
      </c>
      <c r="B33" s="79">
        <v>-3035462181</v>
      </c>
      <c r="C33" s="72"/>
      <c r="D33" s="79">
        <v>-5027616776</v>
      </c>
      <c r="E33" s="12"/>
      <c r="F33" s="79">
        <v>0</v>
      </c>
      <c r="G33" s="12"/>
      <c r="H33" s="79">
        <v>0</v>
      </c>
    </row>
    <row r="34" spans="1:8" ht="19.149999999999999" customHeight="1">
      <c r="A34" s="71" t="s">
        <v>144</v>
      </c>
      <c r="B34" s="79">
        <v>-29372319</v>
      </c>
      <c r="C34" s="72"/>
      <c r="D34" s="79">
        <v>-30264982</v>
      </c>
      <c r="E34" s="12"/>
      <c r="F34" s="79">
        <v>0</v>
      </c>
      <c r="G34" s="12"/>
      <c r="H34" s="79">
        <v>0</v>
      </c>
    </row>
    <row r="35" spans="1:8" ht="19.149999999999999" customHeight="1">
      <c r="A35" s="71" t="s">
        <v>3</v>
      </c>
      <c r="B35" s="79">
        <v>108289910</v>
      </c>
      <c r="C35" s="72"/>
      <c r="D35" s="79">
        <v>-98615079</v>
      </c>
      <c r="E35" s="12"/>
      <c r="F35" s="79">
        <v>0</v>
      </c>
      <c r="G35" s="12"/>
      <c r="H35" s="79">
        <v>0</v>
      </c>
    </row>
    <row r="36" spans="1:8" ht="19.149999999999999" customHeight="1">
      <c r="A36" s="71" t="s">
        <v>11</v>
      </c>
      <c r="B36" s="79">
        <v>11344836</v>
      </c>
      <c r="C36" s="72"/>
      <c r="D36" s="79">
        <v>-109735149</v>
      </c>
      <c r="E36" s="12"/>
      <c r="F36" s="79">
        <v>-2959509</v>
      </c>
      <c r="G36" s="72"/>
      <c r="H36" s="79">
        <v>40399705</v>
      </c>
    </row>
    <row r="37" spans="1:8" ht="19.149999999999999" customHeight="1">
      <c r="A37" s="71" t="s">
        <v>164</v>
      </c>
      <c r="B37" s="79">
        <v>-3807687394</v>
      </c>
      <c r="C37" s="72"/>
      <c r="D37" s="79">
        <v>-1646065706</v>
      </c>
      <c r="E37" s="12"/>
      <c r="F37" s="79">
        <v>0</v>
      </c>
      <c r="G37" s="72"/>
      <c r="H37" s="79">
        <v>0</v>
      </c>
    </row>
    <row r="38" spans="1:8" ht="19.149999999999999" customHeight="1">
      <c r="A38" s="71" t="s">
        <v>165</v>
      </c>
      <c r="B38" s="79">
        <v>-699883198</v>
      </c>
      <c r="C38" s="72"/>
      <c r="D38" s="79">
        <v>875653124</v>
      </c>
      <c r="E38" s="12"/>
      <c r="F38" s="36">
        <v>-119695573</v>
      </c>
      <c r="G38" s="72"/>
      <c r="H38" s="36">
        <v>-32194612</v>
      </c>
    </row>
    <row r="39" spans="1:8" ht="19.149999999999999" customHeight="1">
      <c r="A39" s="2" t="s">
        <v>86</v>
      </c>
      <c r="B39" s="72">
        <v>-163255992</v>
      </c>
      <c r="C39" s="12"/>
      <c r="D39" s="72">
        <v>-91681975</v>
      </c>
      <c r="E39" s="12"/>
      <c r="F39" s="74">
        <v>0</v>
      </c>
      <c r="G39" s="72"/>
      <c r="H39" s="74">
        <v>-296655</v>
      </c>
    </row>
    <row r="40" spans="1:8" ht="19.149999999999999" customHeight="1">
      <c r="A40" s="71" t="s">
        <v>90</v>
      </c>
      <c r="B40" s="79">
        <v>137055524</v>
      </c>
      <c r="C40" s="72"/>
      <c r="D40" s="79">
        <v>177683210</v>
      </c>
      <c r="E40" s="12"/>
      <c r="F40" s="79">
        <v>0</v>
      </c>
      <c r="G40" s="72"/>
      <c r="H40" s="79">
        <v>0</v>
      </c>
    </row>
    <row r="41" spans="1:8" ht="19.149999999999999" customHeight="1">
      <c r="A41" s="71" t="s">
        <v>19</v>
      </c>
      <c r="B41" s="85">
        <v>90210025</v>
      </c>
      <c r="C41" s="12"/>
      <c r="D41" s="85">
        <v>-197155774</v>
      </c>
      <c r="E41" s="12"/>
      <c r="F41" s="76">
        <v>6786213</v>
      </c>
      <c r="G41" s="12"/>
      <c r="H41" s="76">
        <v>97464</v>
      </c>
    </row>
    <row r="42" spans="1:8" ht="19.149999999999999" customHeight="1">
      <c r="A42" s="71" t="s">
        <v>306</v>
      </c>
      <c r="B42" s="79">
        <f>SUM(B29:B41)</f>
        <v>16010611375</v>
      </c>
      <c r="C42" s="12"/>
      <c r="D42" s="79">
        <f>SUM(D29:D41)</f>
        <v>14243729845</v>
      </c>
      <c r="E42" s="12"/>
      <c r="F42" s="79">
        <f>SUM(F29:F41)</f>
        <v>815881948</v>
      </c>
      <c r="G42" s="9">
        <f>SUM(G29:G41)</f>
        <v>0</v>
      </c>
      <c r="H42" s="79">
        <f>SUM(H29:H41)</f>
        <v>237893843</v>
      </c>
    </row>
    <row r="43" spans="1:8" ht="19.149999999999999" customHeight="1">
      <c r="A43" s="71" t="s">
        <v>128</v>
      </c>
      <c r="B43" s="79">
        <v>-1760332383</v>
      </c>
      <c r="C43" s="12"/>
      <c r="D43" s="79">
        <v>-1017292653</v>
      </c>
      <c r="E43" s="12"/>
      <c r="F43" s="79">
        <v>-67920071</v>
      </c>
      <c r="G43" s="12"/>
      <c r="H43" s="79">
        <v>-51119517</v>
      </c>
    </row>
    <row r="44" spans="1:8" ht="19.149999999999999" customHeight="1">
      <c r="A44" s="5" t="s">
        <v>307</v>
      </c>
      <c r="B44" s="103">
        <f>+B42+B43</f>
        <v>14250278992</v>
      </c>
      <c r="C44" s="75"/>
      <c r="D44" s="103">
        <f>+D42+D43</f>
        <v>13226437192</v>
      </c>
      <c r="E44" s="75"/>
      <c r="F44" s="103">
        <f>+F42+F43</f>
        <v>747961877</v>
      </c>
      <c r="G44" s="75"/>
      <c r="H44" s="103">
        <f>+H42+H43</f>
        <v>186774326</v>
      </c>
    </row>
    <row r="45" spans="1:8" ht="19.149999999999999" customHeight="1">
      <c r="A45" s="1"/>
      <c r="B45" s="11"/>
      <c r="C45" s="75"/>
      <c r="D45" s="11"/>
      <c r="E45" s="75"/>
      <c r="F45" s="75"/>
      <c r="G45" s="75"/>
      <c r="H45" s="75"/>
    </row>
    <row r="46" spans="1:8" ht="19.149999999999999" customHeight="1">
      <c r="A46" s="16" t="s">
        <v>160</v>
      </c>
      <c r="B46" s="7"/>
      <c r="C46" s="7"/>
      <c r="D46" s="7"/>
      <c r="E46" s="7"/>
      <c r="F46" s="7"/>
      <c r="G46" s="7"/>
      <c r="H46" s="7"/>
    </row>
    <row r="47" spans="1:8" ht="19.149999999999999" customHeight="1">
      <c r="A47" s="82" t="s">
        <v>62</v>
      </c>
      <c r="B47" s="7"/>
      <c r="C47" s="7"/>
      <c r="D47" s="7"/>
      <c r="E47" s="7"/>
      <c r="F47" s="7"/>
      <c r="G47" s="7"/>
      <c r="H47" s="7"/>
    </row>
    <row r="48" spans="1:8" ht="19.149999999999999" customHeight="1">
      <c r="A48" s="4"/>
      <c r="B48" s="202" t="s">
        <v>44</v>
      </c>
      <c r="C48" s="202"/>
      <c r="D48" s="202"/>
      <c r="E48" s="7"/>
      <c r="F48" s="202" t="s">
        <v>45</v>
      </c>
      <c r="G48" s="202"/>
      <c r="H48" s="202"/>
    </row>
    <row r="49" spans="1:8" ht="19.149999999999999" customHeight="1">
      <c r="A49" s="4"/>
      <c r="B49" s="203" t="s">
        <v>89</v>
      </c>
      <c r="C49" s="203"/>
      <c r="D49" s="203"/>
      <c r="E49" s="7"/>
      <c r="F49" s="203" t="s">
        <v>89</v>
      </c>
      <c r="G49" s="203"/>
      <c r="H49" s="203"/>
    </row>
    <row r="50" spans="1:8" ht="19.149999999999999" customHeight="1">
      <c r="A50" s="4"/>
      <c r="B50" s="205" t="s">
        <v>258</v>
      </c>
      <c r="C50" s="205"/>
      <c r="D50" s="205"/>
      <c r="E50" s="7"/>
      <c r="F50" s="205" t="s">
        <v>258</v>
      </c>
      <c r="G50" s="205"/>
      <c r="H50" s="205"/>
    </row>
    <row r="51" spans="1:8" ht="19.149999999999999" customHeight="1">
      <c r="A51" s="1"/>
      <c r="B51" s="3">
        <v>2023</v>
      </c>
      <c r="C51" s="3"/>
      <c r="D51" s="3">
        <v>2022</v>
      </c>
      <c r="E51" s="3"/>
      <c r="F51" s="3">
        <v>2023</v>
      </c>
      <c r="G51" s="3"/>
      <c r="H51" s="3">
        <v>2022</v>
      </c>
    </row>
    <row r="52" spans="1:8" ht="19.149999999999999" customHeight="1">
      <c r="A52" s="1"/>
      <c r="B52" s="204" t="s">
        <v>106</v>
      </c>
      <c r="C52" s="204"/>
      <c r="D52" s="204"/>
      <c r="E52" s="204"/>
      <c r="F52" s="204"/>
      <c r="G52" s="204"/>
      <c r="H52" s="204"/>
    </row>
    <row r="53" spans="1:8" ht="19.149999999999999" customHeight="1">
      <c r="A53" s="70" t="s">
        <v>40</v>
      </c>
      <c r="B53" s="9"/>
      <c r="C53" s="12"/>
      <c r="D53" s="9"/>
      <c r="E53" s="12"/>
      <c r="F53" s="12"/>
      <c r="G53" s="12"/>
      <c r="H53" s="12"/>
    </row>
    <row r="54" spans="1:8" ht="19.149999999999999" customHeight="1">
      <c r="A54" s="2" t="s">
        <v>283</v>
      </c>
      <c r="B54" s="79">
        <v>39149780</v>
      </c>
      <c r="C54" s="12"/>
      <c r="D54" s="79">
        <v>0</v>
      </c>
      <c r="E54" s="12"/>
      <c r="F54" s="79">
        <v>0</v>
      </c>
      <c r="G54" s="12"/>
      <c r="H54" s="79">
        <v>0</v>
      </c>
    </row>
    <row r="55" spans="1:8" ht="19.149999999999999" customHeight="1">
      <c r="A55" s="2" t="s">
        <v>71</v>
      </c>
      <c r="B55" s="79">
        <v>0</v>
      </c>
      <c r="C55" s="72"/>
      <c r="D55" s="79">
        <v>-187214055</v>
      </c>
      <c r="E55" s="12"/>
      <c r="F55" s="79">
        <v>0</v>
      </c>
      <c r="G55" s="72"/>
      <c r="H55" s="79">
        <v>0</v>
      </c>
    </row>
    <row r="56" spans="1:8" ht="19.149999999999999" customHeight="1">
      <c r="A56" s="2" t="s">
        <v>204</v>
      </c>
      <c r="B56" s="79">
        <v>0</v>
      </c>
      <c r="C56" s="72"/>
      <c r="D56" s="79">
        <v>0</v>
      </c>
      <c r="E56" s="12"/>
      <c r="F56" s="79">
        <v>0</v>
      </c>
      <c r="G56" s="72"/>
      <c r="H56" s="79">
        <v>-7479899955</v>
      </c>
    </row>
    <row r="57" spans="1:8" ht="19.149999999999999" customHeight="1">
      <c r="A57" s="2" t="s">
        <v>270</v>
      </c>
      <c r="B57" s="79">
        <v>0</v>
      </c>
      <c r="C57" s="72"/>
      <c r="D57" s="79">
        <v>-45000000</v>
      </c>
      <c r="E57" s="74"/>
      <c r="F57" s="79">
        <v>0</v>
      </c>
      <c r="G57" s="72"/>
      <c r="H57" s="79">
        <v>0</v>
      </c>
    </row>
    <row r="58" spans="1:8" ht="19.149999999999999" customHeight="1">
      <c r="A58" s="2" t="s">
        <v>271</v>
      </c>
      <c r="B58" s="79">
        <v>-80000000</v>
      </c>
      <c r="C58" s="72"/>
      <c r="D58" s="79">
        <v>-40000000</v>
      </c>
      <c r="E58" s="74"/>
      <c r="F58" s="79">
        <v>0</v>
      </c>
      <c r="G58" s="72"/>
      <c r="H58" s="79">
        <v>0</v>
      </c>
    </row>
    <row r="59" spans="1:8" ht="19.149999999999999" customHeight="1">
      <c r="A59" s="2" t="s">
        <v>224</v>
      </c>
      <c r="B59" s="79">
        <v>0</v>
      </c>
      <c r="C59" s="72"/>
      <c r="D59" s="79">
        <v>0</v>
      </c>
      <c r="E59" s="74"/>
      <c r="F59" s="79">
        <v>0</v>
      </c>
      <c r="G59" s="72"/>
      <c r="H59" s="79">
        <v>209</v>
      </c>
    </row>
    <row r="60" spans="1:8" ht="19.149999999999999" customHeight="1">
      <c r="A60" s="2" t="s">
        <v>223</v>
      </c>
      <c r="B60" s="79">
        <v>0</v>
      </c>
      <c r="C60" s="72"/>
      <c r="D60" s="79">
        <v>438702</v>
      </c>
      <c r="E60" s="74"/>
      <c r="F60" s="79">
        <v>0</v>
      </c>
      <c r="G60" s="72"/>
      <c r="H60" s="79">
        <v>0</v>
      </c>
    </row>
    <row r="61" spans="1:8" ht="19.149999999999999" customHeight="1">
      <c r="A61" s="2" t="s">
        <v>166</v>
      </c>
      <c r="B61" s="79">
        <v>5676830450</v>
      </c>
      <c r="C61" s="72"/>
      <c r="D61" s="79">
        <v>6919390555</v>
      </c>
      <c r="E61" s="74"/>
      <c r="F61" s="79">
        <v>0</v>
      </c>
      <c r="G61" s="72"/>
      <c r="H61" s="79">
        <v>0</v>
      </c>
    </row>
    <row r="62" spans="1:8" ht="19.149999999999999" customHeight="1">
      <c r="A62" s="2" t="s">
        <v>167</v>
      </c>
      <c r="B62" s="79">
        <v>-5855539846</v>
      </c>
      <c r="C62" s="72"/>
      <c r="D62" s="79">
        <v>-5961579770</v>
      </c>
      <c r="E62" s="12"/>
      <c r="F62" s="79">
        <v>0</v>
      </c>
      <c r="G62" s="72"/>
      <c r="H62" s="79">
        <v>0</v>
      </c>
    </row>
    <row r="63" spans="1:8" ht="19.149999999999999" customHeight="1">
      <c r="A63" s="2" t="s">
        <v>120</v>
      </c>
      <c r="B63" s="79">
        <v>120395509</v>
      </c>
      <c r="C63" s="72"/>
      <c r="D63" s="79">
        <v>88268678</v>
      </c>
      <c r="E63" s="12"/>
      <c r="F63" s="79">
        <v>4852010</v>
      </c>
      <c r="G63" s="72"/>
      <c r="H63" s="79">
        <v>30599</v>
      </c>
    </row>
    <row r="64" spans="1:8" ht="19.149999999999999" customHeight="1">
      <c r="A64" s="2" t="s">
        <v>72</v>
      </c>
      <c r="B64" s="35">
        <v>-10632487362</v>
      </c>
      <c r="C64" s="72"/>
      <c r="D64" s="35">
        <v>-10579282971</v>
      </c>
      <c r="E64" s="12"/>
      <c r="F64" s="79">
        <v>-10313734</v>
      </c>
      <c r="G64" s="72"/>
      <c r="H64" s="79">
        <v>-4621460</v>
      </c>
    </row>
    <row r="65" spans="1:8" ht="19.149999999999999" customHeight="1">
      <c r="A65" s="71" t="s">
        <v>121</v>
      </c>
      <c r="B65" s="80">
        <v>-13398311</v>
      </c>
      <c r="C65" s="72"/>
      <c r="D65" s="80">
        <v>-255205137</v>
      </c>
      <c r="E65" s="12"/>
      <c r="F65" s="79">
        <v>0</v>
      </c>
      <c r="G65" s="72"/>
      <c r="H65" s="79">
        <v>0</v>
      </c>
    </row>
    <row r="66" spans="1:8" ht="19.149999999999999" customHeight="1">
      <c r="A66" s="22" t="s">
        <v>122</v>
      </c>
      <c r="B66" s="79">
        <v>16106005</v>
      </c>
      <c r="C66" s="72"/>
      <c r="D66" s="79">
        <v>371005</v>
      </c>
      <c r="E66" s="12"/>
      <c r="F66" s="79">
        <v>100892</v>
      </c>
      <c r="G66" s="72"/>
      <c r="H66" s="79">
        <v>0</v>
      </c>
    </row>
    <row r="67" spans="1:8" ht="19.149999999999999" customHeight="1">
      <c r="A67" s="22" t="s">
        <v>123</v>
      </c>
      <c r="B67" s="79">
        <v>-856808800</v>
      </c>
      <c r="C67" s="72"/>
      <c r="D67" s="79">
        <v>-299091089</v>
      </c>
      <c r="E67" s="12"/>
      <c r="F67" s="79">
        <v>-36226838</v>
      </c>
      <c r="G67" s="72"/>
      <c r="H67" s="79">
        <v>-54977028</v>
      </c>
    </row>
    <row r="68" spans="1:8" ht="19.149999999999999" customHeight="1">
      <c r="A68" s="22" t="s">
        <v>215</v>
      </c>
      <c r="B68" s="36">
        <v>0</v>
      </c>
      <c r="C68" s="72"/>
      <c r="D68" s="36">
        <v>-121855200</v>
      </c>
      <c r="E68" s="12"/>
      <c r="F68" s="79">
        <v>0</v>
      </c>
      <c r="G68" s="72"/>
      <c r="H68" s="79">
        <v>0</v>
      </c>
    </row>
    <row r="69" spans="1:8" ht="19.149999999999999" customHeight="1">
      <c r="A69" s="22" t="s">
        <v>114</v>
      </c>
      <c r="B69" s="36">
        <v>0</v>
      </c>
      <c r="C69" s="72"/>
      <c r="D69" s="36">
        <v>80000000</v>
      </c>
      <c r="E69" s="12"/>
      <c r="F69" s="79">
        <v>40880423641</v>
      </c>
      <c r="G69" s="72"/>
      <c r="H69" s="79">
        <v>43279930521</v>
      </c>
    </row>
    <row r="70" spans="1:8" ht="19.149999999999999" customHeight="1">
      <c r="A70" s="22" t="s">
        <v>115</v>
      </c>
      <c r="B70" s="79">
        <v>0</v>
      </c>
      <c r="C70" s="72"/>
      <c r="D70" s="79">
        <v>0</v>
      </c>
      <c r="E70" s="12"/>
      <c r="F70" s="79">
        <v>-47235989714</v>
      </c>
      <c r="G70" s="72"/>
      <c r="H70" s="79">
        <v>-50379422189</v>
      </c>
    </row>
    <row r="71" spans="1:8" ht="19.149999999999999" customHeight="1">
      <c r="A71" s="22" t="s">
        <v>117</v>
      </c>
      <c r="B71" s="79">
        <v>0</v>
      </c>
      <c r="C71" s="72"/>
      <c r="D71" s="79">
        <v>166666</v>
      </c>
      <c r="E71" s="12"/>
      <c r="F71" s="79">
        <v>0</v>
      </c>
      <c r="G71" s="72"/>
      <c r="H71" s="79">
        <v>0</v>
      </c>
    </row>
    <row r="72" spans="1:8" ht="19.149999999999999" customHeight="1">
      <c r="A72" s="22" t="s">
        <v>116</v>
      </c>
      <c r="B72" s="79">
        <v>0</v>
      </c>
      <c r="C72" s="72"/>
      <c r="D72" s="79">
        <v>-2000000</v>
      </c>
      <c r="E72" s="12"/>
      <c r="F72" s="79">
        <v>0</v>
      </c>
      <c r="G72" s="72"/>
      <c r="H72" s="79">
        <v>0</v>
      </c>
    </row>
    <row r="73" spans="1:8" ht="19.149999999999999" customHeight="1">
      <c r="A73" s="71" t="s">
        <v>43</v>
      </c>
      <c r="B73" s="79">
        <v>476915188</v>
      </c>
      <c r="C73" s="72"/>
      <c r="D73" s="79">
        <v>172621464</v>
      </c>
      <c r="E73" s="12"/>
      <c r="F73" s="79">
        <v>3164305119</v>
      </c>
      <c r="G73" s="72"/>
      <c r="H73" s="79">
        <v>3668956076</v>
      </c>
    </row>
    <row r="74" spans="1:8" ht="19.149999999999999" customHeight="1">
      <c r="A74" s="71" t="s">
        <v>42</v>
      </c>
      <c r="B74" s="79">
        <v>181467772</v>
      </c>
      <c r="C74" s="72"/>
      <c r="D74" s="79">
        <v>136181894</v>
      </c>
      <c r="E74" s="12"/>
      <c r="F74" s="79">
        <v>738111326</v>
      </c>
      <c r="G74" s="72"/>
      <c r="H74" s="79">
        <v>331743002</v>
      </c>
    </row>
    <row r="75" spans="1:8" ht="19.149999999999999" customHeight="1">
      <c r="A75" s="5" t="s">
        <v>200</v>
      </c>
      <c r="B75" s="103">
        <f>SUM(B65:B74,B54:B64)</f>
        <v>-10927369615</v>
      </c>
      <c r="C75" s="75"/>
      <c r="D75" s="103">
        <f>SUM(D65:D74,D54:D64)</f>
        <v>-10093789258</v>
      </c>
      <c r="E75" s="75"/>
      <c r="F75" s="103">
        <f>SUM(F65:F74,F54:F64)</f>
        <v>-2494737298</v>
      </c>
      <c r="G75" s="75"/>
      <c r="H75" s="103">
        <f>SUM(H65:H74,H54:H64)</f>
        <v>-10638260225</v>
      </c>
    </row>
    <row r="76" spans="1:8" ht="19.149999999999999" customHeight="1">
      <c r="A76" s="5"/>
      <c r="B76" s="144"/>
      <c r="C76" s="75"/>
      <c r="D76" s="144"/>
      <c r="E76" s="75"/>
      <c r="F76" s="144"/>
      <c r="G76" s="75"/>
      <c r="H76" s="144"/>
    </row>
    <row r="77" spans="1:8" ht="19.149999999999999" customHeight="1">
      <c r="A77" s="16" t="s">
        <v>160</v>
      </c>
      <c r="B77" s="7"/>
      <c r="C77" s="7"/>
      <c r="D77" s="7"/>
      <c r="E77" s="7"/>
      <c r="F77" s="7"/>
      <c r="G77" s="7"/>
      <c r="H77" s="7"/>
    </row>
    <row r="78" spans="1:8" ht="19.149999999999999" customHeight="1">
      <c r="A78" s="82" t="s">
        <v>62</v>
      </c>
      <c r="B78" s="7"/>
      <c r="C78" s="7"/>
      <c r="D78" s="7"/>
      <c r="E78" s="7"/>
      <c r="F78" s="7"/>
      <c r="G78" s="7"/>
      <c r="H78" s="7"/>
    </row>
    <row r="79" spans="1:8" ht="19.149999999999999" customHeight="1">
      <c r="A79" s="4"/>
      <c r="B79" s="202" t="s">
        <v>44</v>
      </c>
      <c r="C79" s="202"/>
      <c r="D79" s="202"/>
      <c r="E79" s="7"/>
      <c r="F79" s="202" t="s">
        <v>45</v>
      </c>
      <c r="G79" s="202"/>
      <c r="H79" s="202"/>
    </row>
    <row r="80" spans="1:8" ht="19.149999999999999" customHeight="1">
      <c r="A80" s="4"/>
      <c r="B80" s="203" t="s">
        <v>89</v>
      </c>
      <c r="C80" s="203"/>
      <c r="D80" s="203"/>
      <c r="E80" s="7"/>
      <c r="F80" s="203" t="s">
        <v>89</v>
      </c>
      <c r="G80" s="203"/>
      <c r="H80" s="203"/>
    </row>
    <row r="81" spans="1:8" ht="19.149999999999999" customHeight="1">
      <c r="A81" s="4"/>
      <c r="B81" s="205" t="s">
        <v>258</v>
      </c>
      <c r="C81" s="205"/>
      <c r="D81" s="205"/>
      <c r="E81" s="7"/>
      <c r="F81" s="205" t="s">
        <v>258</v>
      </c>
      <c r="G81" s="205"/>
      <c r="H81" s="205"/>
    </row>
    <row r="82" spans="1:8" ht="19.149999999999999" customHeight="1">
      <c r="A82" s="1"/>
      <c r="B82" s="3">
        <v>2023</v>
      </c>
      <c r="C82" s="3"/>
      <c r="D82" s="3">
        <v>2022</v>
      </c>
      <c r="E82" s="3"/>
      <c r="F82" s="3">
        <v>2023</v>
      </c>
      <c r="G82" s="3"/>
      <c r="H82" s="3">
        <v>2022</v>
      </c>
    </row>
    <row r="83" spans="1:8" ht="19.149999999999999" customHeight="1">
      <c r="A83" s="1"/>
      <c r="B83" s="204" t="s">
        <v>106</v>
      </c>
      <c r="C83" s="204"/>
      <c r="D83" s="204"/>
      <c r="E83" s="204"/>
      <c r="F83" s="204"/>
      <c r="G83" s="204"/>
      <c r="H83" s="204"/>
    </row>
    <row r="84" spans="1:8" ht="19.149999999999999" customHeight="1">
      <c r="A84" s="70" t="s">
        <v>38</v>
      </c>
      <c r="B84" s="9"/>
      <c r="C84" s="12"/>
      <c r="D84" s="9"/>
      <c r="E84" s="12"/>
      <c r="F84" s="12"/>
      <c r="G84" s="12"/>
      <c r="H84" s="12"/>
    </row>
    <row r="85" spans="1:8" ht="19.149999999999999" customHeight="1">
      <c r="A85" s="71" t="s">
        <v>284</v>
      </c>
      <c r="B85" s="79">
        <v>1764562500</v>
      </c>
      <c r="C85" s="12"/>
      <c r="D85" s="79">
        <v>0</v>
      </c>
      <c r="E85" s="12"/>
      <c r="F85" s="79">
        <v>0</v>
      </c>
      <c r="G85" s="12"/>
      <c r="H85" s="79">
        <v>0</v>
      </c>
    </row>
    <row r="86" spans="1:8" ht="19.149999999999999" customHeight="1">
      <c r="A86" s="71" t="s">
        <v>272</v>
      </c>
      <c r="B86" s="79">
        <v>100</v>
      </c>
      <c r="C86" s="72"/>
      <c r="D86" s="79">
        <v>35873328</v>
      </c>
      <c r="E86" s="74"/>
      <c r="F86" s="79">
        <v>0</v>
      </c>
      <c r="G86" s="72"/>
      <c r="H86" s="79">
        <v>0</v>
      </c>
    </row>
    <row r="87" spans="1:8" ht="19.149999999999999" customHeight="1">
      <c r="A87" s="71" t="s">
        <v>168</v>
      </c>
      <c r="B87" s="79">
        <v>99265749441</v>
      </c>
      <c r="C87" s="72"/>
      <c r="D87" s="79">
        <v>133528004091</v>
      </c>
      <c r="E87" s="74"/>
      <c r="F87" s="79">
        <v>75586397709</v>
      </c>
      <c r="G87" s="72"/>
      <c r="H87" s="79">
        <v>117327796506</v>
      </c>
    </row>
    <row r="88" spans="1:8" ht="19.149999999999999" customHeight="1">
      <c r="A88" s="71" t="s">
        <v>273</v>
      </c>
      <c r="B88" s="79">
        <v>-101799279759</v>
      </c>
      <c r="C88" s="72"/>
      <c r="D88" s="79">
        <v>-128444276957</v>
      </c>
      <c r="E88" s="12"/>
      <c r="F88" s="79">
        <v>-78413458796</v>
      </c>
      <c r="G88" s="72"/>
      <c r="H88" s="79">
        <v>-109090689567</v>
      </c>
    </row>
    <row r="89" spans="1:8" ht="19.149999999999999" customHeight="1">
      <c r="A89" s="71" t="s">
        <v>171</v>
      </c>
      <c r="B89" s="79">
        <v>0</v>
      </c>
      <c r="C89" s="72"/>
      <c r="D89" s="79">
        <v>0</v>
      </c>
      <c r="E89" s="74"/>
      <c r="F89" s="79">
        <v>50231153877</v>
      </c>
      <c r="G89" s="72"/>
      <c r="H89" s="79">
        <v>32408330929</v>
      </c>
    </row>
    <row r="90" spans="1:8" ht="19.149999999999999" customHeight="1">
      <c r="A90" s="71" t="s">
        <v>274</v>
      </c>
      <c r="B90" s="79">
        <v>0</v>
      </c>
      <c r="C90" s="72"/>
      <c r="D90" s="79">
        <v>0</v>
      </c>
      <c r="E90" s="12"/>
      <c r="F90" s="79">
        <v>-54106091720</v>
      </c>
      <c r="G90" s="72"/>
      <c r="H90" s="79">
        <v>-32209211863</v>
      </c>
    </row>
    <row r="91" spans="1:8" ht="19.149999999999999" customHeight="1">
      <c r="A91" s="71" t="s">
        <v>169</v>
      </c>
      <c r="B91" s="79">
        <v>10034563524</v>
      </c>
      <c r="C91" s="72"/>
      <c r="D91" s="79">
        <v>3727631329</v>
      </c>
      <c r="E91" s="12"/>
      <c r="F91" s="79">
        <v>10000000000</v>
      </c>
      <c r="G91" s="72"/>
      <c r="H91" s="79">
        <v>3000000000</v>
      </c>
    </row>
    <row r="92" spans="1:8" ht="19.149999999999999" customHeight="1">
      <c r="A92" s="71" t="s">
        <v>170</v>
      </c>
      <c r="B92" s="79">
        <v>-4806194594</v>
      </c>
      <c r="C92" s="72"/>
      <c r="D92" s="79">
        <v>-6196210430</v>
      </c>
      <c r="E92" s="12"/>
      <c r="F92" s="79">
        <v>0</v>
      </c>
      <c r="G92" s="72"/>
      <c r="H92" s="79">
        <v>0</v>
      </c>
    </row>
    <row r="93" spans="1:8" ht="19.149999999999999" customHeight="1">
      <c r="A93" s="2" t="s">
        <v>275</v>
      </c>
      <c r="B93" s="79">
        <v>-8287692494</v>
      </c>
      <c r="C93" s="72"/>
      <c r="D93" s="79">
        <v>-7741545484</v>
      </c>
      <c r="E93" s="12"/>
      <c r="F93" s="79">
        <v>-140951018</v>
      </c>
      <c r="G93" s="72"/>
      <c r="H93" s="79">
        <v>-13095750</v>
      </c>
    </row>
    <row r="94" spans="1:8" ht="19.149999999999999" customHeight="1">
      <c r="A94" s="2" t="s">
        <v>76</v>
      </c>
      <c r="B94" s="79">
        <v>-2894862408</v>
      </c>
      <c r="C94" s="72"/>
      <c r="D94" s="79">
        <v>-1809235404</v>
      </c>
      <c r="E94" s="12"/>
      <c r="F94" s="79">
        <v>-2894862408</v>
      </c>
      <c r="G94" s="72"/>
      <c r="H94" s="79">
        <v>-1809235404</v>
      </c>
    </row>
    <row r="95" spans="1:8" ht="19.149999999999999" customHeight="1">
      <c r="A95" s="71" t="s">
        <v>49</v>
      </c>
      <c r="B95" s="79">
        <v>-169349057</v>
      </c>
      <c r="C95" s="72"/>
      <c r="D95" s="79">
        <v>-314254662</v>
      </c>
      <c r="E95" s="12"/>
      <c r="F95" s="79">
        <v>0</v>
      </c>
      <c r="G95" s="72"/>
      <c r="H95" s="79">
        <v>0</v>
      </c>
    </row>
    <row r="96" spans="1:8" ht="19.149999999999999" customHeight="1">
      <c r="A96" s="71" t="s">
        <v>39</v>
      </c>
      <c r="B96" s="79">
        <v>-1869086020</v>
      </c>
      <c r="C96" s="72"/>
      <c r="D96" s="79">
        <v>-970690601</v>
      </c>
      <c r="E96" s="12"/>
      <c r="F96" s="79">
        <v>-1551504798</v>
      </c>
      <c r="G96" s="72"/>
      <c r="H96" s="79">
        <v>-691838240</v>
      </c>
    </row>
    <row r="97" spans="1:8" ht="19.149999999999999" customHeight="1">
      <c r="A97" s="5" t="s">
        <v>218</v>
      </c>
      <c r="B97" s="103">
        <f>SUM(B85:B96)</f>
        <v>-8761588767</v>
      </c>
      <c r="C97" s="75"/>
      <c r="D97" s="103">
        <f>SUM(D85:D96)</f>
        <v>-8184704790</v>
      </c>
      <c r="E97" s="75"/>
      <c r="F97" s="103">
        <f>SUM(F85:F96)</f>
        <v>-1289317154</v>
      </c>
      <c r="G97" s="75"/>
      <c r="H97" s="103">
        <f>SUM(H85:H96)</f>
        <v>8922056611</v>
      </c>
    </row>
    <row r="98" spans="1:8" ht="19.149999999999999" customHeight="1">
      <c r="A98" s="5"/>
      <c r="B98" s="107"/>
      <c r="C98" s="75"/>
      <c r="D98" s="107"/>
      <c r="E98" s="75"/>
      <c r="F98" s="107"/>
      <c r="G98" s="75"/>
      <c r="H98" s="107"/>
    </row>
    <row r="99" spans="1:8" ht="19.149999999999999" customHeight="1">
      <c r="A99" s="71" t="s">
        <v>219</v>
      </c>
      <c r="B99" s="81"/>
      <c r="C99" s="12"/>
      <c r="D99" s="81"/>
      <c r="E99" s="12"/>
      <c r="F99" s="81"/>
      <c r="G99" s="12"/>
      <c r="H99" s="81"/>
    </row>
    <row r="100" spans="1:8" ht="19.149999999999999" customHeight="1">
      <c r="A100" s="71" t="s">
        <v>70</v>
      </c>
      <c r="B100" s="79">
        <f>B97+B75+B44</f>
        <v>-5438679390</v>
      </c>
      <c r="C100" s="12"/>
      <c r="D100" s="79">
        <v>-5052056856</v>
      </c>
      <c r="E100" s="12"/>
      <c r="F100" s="79">
        <f>F97+F75+F44</f>
        <v>-3036092575</v>
      </c>
      <c r="G100" s="12"/>
      <c r="H100" s="79">
        <v>-1529429288</v>
      </c>
    </row>
    <row r="101" spans="1:8" ht="19.149999999999999" customHeight="1">
      <c r="A101" s="2" t="s">
        <v>88</v>
      </c>
      <c r="B101" s="79">
        <v>113266664</v>
      </c>
      <c r="C101" s="12"/>
      <c r="D101" s="79">
        <v>344544571</v>
      </c>
      <c r="E101" s="12"/>
      <c r="F101" s="79">
        <v>87078</v>
      </c>
      <c r="G101" s="12"/>
      <c r="H101" s="79">
        <v>71232</v>
      </c>
    </row>
    <row r="102" spans="1:8" ht="19.149999999999999" customHeight="1">
      <c r="A102" s="2" t="s">
        <v>136</v>
      </c>
      <c r="B102" s="85">
        <v>497941036</v>
      </c>
      <c r="C102" s="12"/>
      <c r="D102" s="85">
        <v>248082643</v>
      </c>
      <c r="E102" s="12"/>
      <c r="F102" s="86">
        <v>0</v>
      </c>
      <c r="G102" s="72"/>
      <c r="H102" s="86">
        <v>0</v>
      </c>
    </row>
    <row r="103" spans="1:8" ht="19.149999999999999" customHeight="1">
      <c r="A103" s="29" t="s">
        <v>220</v>
      </c>
      <c r="B103" s="104">
        <f>+B100+B101+B102</f>
        <v>-4827471690</v>
      </c>
      <c r="C103" s="75"/>
      <c r="D103" s="104">
        <f>+D100+D101+D102</f>
        <v>-4459429642</v>
      </c>
      <c r="E103" s="75"/>
      <c r="F103" s="104">
        <f>+F100+F101+F102</f>
        <v>-3036005497</v>
      </c>
      <c r="G103" s="75"/>
      <c r="H103" s="104">
        <f>+H100+H101+H102</f>
        <v>-1529358056</v>
      </c>
    </row>
    <row r="104" spans="1:8" ht="19.149999999999999" customHeight="1">
      <c r="A104" s="2" t="s">
        <v>124</v>
      </c>
      <c r="B104" s="79">
        <v>14715999461</v>
      </c>
      <c r="C104" s="12"/>
      <c r="D104" s="79">
        <v>16579390141</v>
      </c>
      <c r="E104" s="12"/>
      <c r="F104" s="79">
        <v>4797731999</v>
      </c>
      <c r="G104" s="12"/>
      <c r="H104" s="79">
        <v>4664556667</v>
      </c>
    </row>
    <row r="105" spans="1:8" ht="19.149999999999999" customHeight="1" thickBot="1">
      <c r="A105" s="5" t="s">
        <v>266</v>
      </c>
      <c r="B105" s="109">
        <f>+B103+B104</f>
        <v>9888527771</v>
      </c>
      <c r="C105" s="75"/>
      <c r="D105" s="109">
        <f>+D103+D104</f>
        <v>12119960499</v>
      </c>
      <c r="E105" s="75"/>
      <c r="F105" s="109">
        <f>+F103+F104</f>
        <v>1761726502</v>
      </c>
      <c r="G105" s="75"/>
      <c r="H105" s="109">
        <f>+H103+H104</f>
        <v>3135198611</v>
      </c>
    </row>
    <row r="106" spans="1:8" ht="19.149999999999999" customHeight="1" thickTop="1">
      <c r="A106" s="1"/>
      <c r="B106" s="2"/>
      <c r="C106" s="75"/>
      <c r="D106" s="2"/>
      <c r="E106" s="75"/>
      <c r="F106" s="75"/>
      <c r="G106" s="75"/>
      <c r="H106" s="75"/>
    </row>
    <row r="107" spans="1:8" ht="19.149999999999999" customHeight="1">
      <c r="A107" s="39" t="s">
        <v>41</v>
      </c>
    </row>
    <row r="108" spans="1:8" ht="19.149999999999999" customHeight="1">
      <c r="A108" s="2" t="s">
        <v>125</v>
      </c>
      <c r="B108" s="9">
        <v>1785320426</v>
      </c>
      <c r="C108" s="12"/>
      <c r="D108" s="80">
        <v>1843400217</v>
      </c>
      <c r="E108" s="12"/>
      <c r="F108" s="79">
        <v>1362698</v>
      </c>
      <c r="G108" s="72"/>
      <c r="H108" s="79">
        <v>96621</v>
      </c>
    </row>
    <row r="109" spans="1:8" ht="19.149999999999999" customHeight="1">
      <c r="A109" s="2" t="s">
        <v>126</v>
      </c>
      <c r="B109" s="9">
        <v>348314188</v>
      </c>
      <c r="C109" s="12"/>
      <c r="D109" s="80">
        <v>452395650</v>
      </c>
      <c r="E109" s="12"/>
      <c r="F109" s="79">
        <v>682390</v>
      </c>
      <c r="G109" s="72"/>
      <c r="H109" s="79">
        <v>637605</v>
      </c>
    </row>
    <row r="110" spans="1:8" ht="19.149999999999999" customHeight="1">
      <c r="A110" s="2" t="s">
        <v>276</v>
      </c>
      <c r="B110" s="80">
        <v>43707057</v>
      </c>
      <c r="C110" s="74"/>
      <c r="D110" s="80">
        <v>44335501</v>
      </c>
      <c r="E110" s="74"/>
      <c r="F110" s="72">
        <v>0</v>
      </c>
      <c r="G110" s="72"/>
      <c r="H110" s="72">
        <v>0</v>
      </c>
    </row>
    <row r="111" spans="1:8" ht="19.149999999999999" customHeight="1">
      <c r="A111" s="2" t="s">
        <v>205</v>
      </c>
      <c r="B111" s="80">
        <v>609305127</v>
      </c>
      <c r="C111" s="74"/>
      <c r="D111" s="80">
        <v>1343803837</v>
      </c>
      <c r="E111" s="74"/>
      <c r="F111" s="79">
        <v>0</v>
      </c>
      <c r="G111" s="72"/>
      <c r="H111" s="79">
        <v>0</v>
      </c>
    </row>
    <row r="112" spans="1:8" ht="19.149999999999999" customHeight="1">
      <c r="A112" s="2" t="s">
        <v>228</v>
      </c>
      <c r="B112" s="80">
        <v>0</v>
      </c>
      <c r="C112" s="74"/>
      <c r="D112" s="80">
        <v>819407040</v>
      </c>
      <c r="E112" s="74"/>
      <c r="F112" s="79">
        <v>0</v>
      </c>
      <c r="G112" s="72"/>
      <c r="H112" s="79">
        <v>0</v>
      </c>
    </row>
    <row r="113" spans="1:8" ht="20.25" customHeight="1">
      <c r="A113" s="2" t="s">
        <v>227</v>
      </c>
      <c r="B113" s="80">
        <v>722039735</v>
      </c>
      <c r="C113" s="74"/>
      <c r="D113" s="80">
        <v>0</v>
      </c>
      <c r="E113" s="74"/>
      <c r="F113" s="74">
        <v>0</v>
      </c>
      <c r="G113" s="74"/>
      <c r="H113" s="74">
        <v>0</v>
      </c>
    </row>
    <row r="114" spans="1:8" ht="20.25" customHeight="1">
      <c r="A114" s="2" t="s">
        <v>248</v>
      </c>
      <c r="B114" s="80">
        <v>12500000</v>
      </c>
      <c r="D114" s="80">
        <v>0</v>
      </c>
      <c r="F114" s="74">
        <v>12500000</v>
      </c>
      <c r="H114" s="74">
        <v>0</v>
      </c>
    </row>
  </sheetData>
  <mergeCells count="21">
    <mergeCell ref="B83:H83"/>
    <mergeCell ref="B79:D79"/>
    <mergeCell ref="F79:H79"/>
    <mergeCell ref="B80:D80"/>
    <mergeCell ref="F80:H80"/>
    <mergeCell ref="B81:D81"/>
    <mergeCell ref="F81:H81"/>
    <mergeCell ref="B52:H52"/>
    <mergeCell ref="B48:D48"/>
    <mergeCell ref="F48:H48"/>
    <mergeCell ref="B49:D49"/>
    <mergeCell ref="F49:H49"/>
    <mergeCell ref="B50:D50"/>
    <mergeCell ref="F50:H50"/>
    <mergeCell ref="B3:D3"/>
    <mergeCell ref="F3:H3"/>
    <mergeCell ref="B4:D4"/>
    <mergeCell ref="F4:H4"/>
    <mergeCell ref="B7:H7"/>
    <mergeCell ref="B5:D5"/>
    <mergeCell ref="F5:H5"/>
  </mergeCells>
  <phoneticPr fontId="0" type="noConversion"/>
  <pageMargins left="0.7" right="0.7" top="0.75" bottom="0.75" header="0.3" footer="0.3"/>
  <pageSetup paperSize="9" scale="61" firstPageNumber="1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45" max="7" man="1"/>
    <brk id="7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3" ma:contentTypeDescription="Create a new document." ma:contentTypeScope="" ma:versionID="c33893fe077eef35088f224a87726c8c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c60ae749b4333d230a229fe9696f1fcf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41572A-C53C-4FC6-90A0-B8B83A90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1FDE9F-BE8A-4BD7-AC64-526693F18C28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e70bd837-9827-402d-8022-1a941ba76fe6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7684EAB-BBA2-4B51-AE69-1D1C9D9818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(6-9)</vt:lpstr>
      <vt:lpstr>SCE-Conso (10-11)</vt:lpstr>
      <vt:lpstr>SCE-Separate (12)</vt:lpstr>
      <vt:lpstr>SCF (13-15)</vt:lpstr>
      <vt:lpstr>'SCF (13-15)'!_Hlk120336604</vt:lpstr>
      <vt:lpstr>'SCE-Separate (12)'!Print_Area</vt:lpstr>
      <vt:lpstr>'SCF (13-15)'!Print_Area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2023-11-02T16:24:46Z</cp:lastPrinted>
  <dcterms:created xsi:type="dcterms:W3CDTF">2006-01-06T08:39:44Z</dcterms:created>
  <dcterms:modified xsi:type="dcterms:W3CDTF">2023-11-08T03:57:38Z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  <property fmtid="{D5CDD505-2E9C-101B-9397-08002B2CF9AE}" pid="7" name="MediaServiceImageTags">
    <vt:lpwstr/>
  </property>
</Properties>
</file>