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3 2023\"/>
    </mc:Choice>
  </mc:AlternateContent>
  <xr:revisionPtr revIDLastSave="0" documentId="13_ncr:1_{0F8CDA5F-4D63-475C-8A9E-7DDDC3852EF9}" xr6:coauthVersionLast="47" xr6:coauthVersionMax="47" xr10:uidLastSave="{00000000-0000-0000-0000-000000000000}"/>
  <bookViews>
    <workbookView xWindow="28680" yWindow="-120" windowWidth="29040" windowHeight="15840" tabRatio="736" xr2:uid="{00000000-000D-0000-FFFF-FFFF00000000}"/>
  </bookViews>
  <sheets>
    <sheet name="BS" sheetId="1" r:id="rId1"/>
    <sheet name="PL 3M" sheetId="30" r:id="rId2"/>
    <sheet name="PL 9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BS!$A$1:$J$108</definedName>
    <definedName name="_xlnm.Print_Area" localSheetId="5">CF!$A$1:$J$90</definedName>
    <definedName name="_xlnm.Print_Area" localSheetId="3">EQ_Conso!$A$1:$R$29</definedName>
    <definedName name="_xlnm.Print_Area" localSheetId="4">EQ_Separate!$A$1:$O$25</definedName>
    <definedName name="_xlnm.Print_Area" localSheetId="1">'PL 3M'!$A$1:$J$43</definedName>
    <definedName name="_xlnm.Print_Area" localSheetId="2">'PL 9M'!$A$1:$J$43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30" l="1"/>
  <c r="H39" i="30"/>
  <c r="F39" i="30"/>
  <c r="D39" i="30"/>
  <c r="T70" i="29"/>
  <c r="U70" i="29"/>
  <c r="D18" i="24" l="1"/>
  <c r="D65" i="29" l="1"/>
  <c r="D81" i="29"/>
  <c r="F78" i="29"/>
  <c r="D12" i="24" l="1"/>
  <c r="D31" i="1" l="1"/>
  <c r="P14" i="23" l="1"/>
  <c r="P17" i="23" s="1"/>
  <c r="D17" i="23"/>
  <c r="J17" i="23"/>
  <c r="H17" i="23"/>
  <c r="N16" i="23"/>
  <c r="R16" i="23" s="1"/>
  <c r="N15" i="23" l="1"/>
  <c r="R15" i="23" s="1"/>
  <c r="J15" i="28"/>
  <c r="H15" i="28"/>
  <c r="D15" i="28"/>
  <c r="N14" i="28"/>
  <c r="N22" i="23" l="1"/>
  <c r="R22" i="23" s="1"/>
  <c r="D78" i="29" l="1"/>
  <c r="D66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8" i="29"/>
  <c r="H78" i="29"/>
  <c r="H22" i="30" l="1"/>
  <c r="J22" i="30"/>
  <c r="J24" i="30" s="1"/>
  <c r="F22" i="30"/>
  <c r="F24" i="30" s="1"/>
  <c r="D22" i="30"/>
  <c r="D24" i="30" s="1"/>
  <c r="N23" i="23"/>
  <c r="J24" i="23"/>
  <c r="H24" i="23"/>
  <c r="F24" i="23"/>
  <c r="D24" i="23"/>
  <c r="H24" i="30" l="1"/>
  <c r="F31" i="30"/>
  <c r="F34" i="30" s="1"/>
  <c r="J31" i="30"/>
  <c r="H31" i="30"/>
  <c r="H34" i="30" s="1"/>
  <c r="D31" i="30"/>
  <c r="R23" i="23"/>
  <c r="H36" i="30" l="1"/>
  <c r="J34" i="30"/>
  <c r="D34" i="30"/>
  <c r="F36" i="30"/>
  <c r="P21" i="23"/>
  <c r="P24" i="23" s="1"/>
  <c r="H66" i="1"/>
  <c r="H59" i="1"/>
  <c r="J65" i="29"/>
  <c r="H65" i="29"/>
  <c r="F65" i="29"/>
  <c r="F93" i="1"/>
  <c r="F91" i="1"/>
  <c r="F90" i="1"/>
  <c r="F87" i="1"/>
  <c r="F86" i="1"/>
  <c r="J91" i="1"/>
  <c r="J90" i="1"/>
  <c r="J87" i="1"/>
  <c r="J86" i="1"/>
  <c r="F85" i="1"/>
  <c r="J85" i="1"/>
  <c r="N18" i="28"/>
  <c r="J22" i="28"/>
  <c r="H90" i="1" s="1"/>
  <c r="H22" i="28"/>
  <c r="H87" i="1" s="1"/>
  <c r="F22" i="28"/>
  <c r="H86" i="1" s="1"/>
  <c r="D22" i="28"/>
  <c r="H85" i="1" s="1"/>
  <c r="J66" i="1"/>
  <c r="F66" i="1"/>
  <c r="J59" i="1"/>
  <c r="F59" i="1"/>
  <c r="D59" i="1"/>
  <c r="J31" i="1"/>
  <c r="H31" i="1"/>
  <c r="F31" i="1"/>
  <c r="J21" i="1"/>
  <c r="H21" i="1"/>
  <c r="F21" i="1"/>
  <c r="D21" i="1"/>
  <c r="J36" i="30" l="1"/>
  <c r="D36" i="30"/>
  <c r="F68" i="1"/>
  <c r="N12" i="28"/>
  <c r="F15" i="28"/>
  <c r="F92" i="1"/>
  <c r="F94" i="1" s="1"/>
  <c r="J92" i="1"/>
  <c r="J94" i="1" s="1"/>
  <c r="D68" i="1"/>
  <c r="H68" i="1"/>
  <c r="D33" i="1"/>
  <c r="H33" i="1"/>
  <c r="J68" i="1"/>
  <c r="F33" i="1"/>
  <c r="J33" i="1"/>
  <c r="F95" i="1" l="1"/>
  <c r="F109" i="1" s="1"/>
  <c r="J95" i="1"/>
  <c r="J110" i="1" s="1"/>
  <c r="F110" i="1" l="1"/>
  <c r="J109" i="1"/>
  <c r="D90" i="1"/>
  <c r="D87" i="1"/>
  <c r="D86" i="1"/>
  <c r="D85" i="1"/>
  <c r="F17" i="23" l="1"/>
  <c r="N13" i="23"/>
  <c r="R13" i="23" s="1"/>
  <c r="N11" i="28"/>
  <c r="N12" i="23"/>
  <c r="D93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J26" i="29" s="1"/>
  <c r="H12" i="24"/>
  <c r="F12" i="24"/>
  <c r="D22" i="24"/>
  <c r="J39" i="29" l="1"/>
  <c r="J42" i="29" s="1"/>
  <c r="L13" i="28"/>
  <c r="L15" i="28" s="1"/>
  <c r="F22" i="24"/>
  <c r="F24" i="24" s="1"/>
  <c r="F10" i="29" s="1"/>
  <c r="H22" i="24"/>
  <c r="J31" i="24"/>
  <c r="J34" i="24" s="1"/>
  <c r="J39" i="24" s="1"/>
  <c r="D24" i="24"/>
  <c r="D10" i="29" s="1"/>
  <c r="J80" i="29" l="1"/>
  <c r="J84" i="29" s="1"/>
  <c r="D26" i="29"/>
  <c r="D39" i="29" s="1"/>
  <c r="D42" i="29" s="1"/>
  <c r="F26" i="29"/>
  <c r="F39" i="29" s="1"/>
  <c r="F42" i="29" s="1"/>
  <c r="N13" i="28"/>
  <c r="N15" i="28" s="1"/>
  <c r="F31" i="24"/>
  <c r="F34" i="24" s="1"/>
  <c r="F39" i="24" s="1"/>
  <c r="D31" i="24"/>
  <c r="H24" i="24"/>
  <c r="H10" i="29" s="1"/>
  <c r="L14" i="23" l="1"/>
  <c r="L17" i="23" s="1"/>
  <c r="D34" i="24"/>
  <c r="D80" i="29"/>
  <c r="D84" i="29" s="1"/>
  <c r="D92" i="29" s="1"/>
  <c r="F80" i="29"/>
  <c r="F84" i="29" s="1"/>
  <c r="H26" i="29"/>
  <c r="H39" i="29" s="1"/>
  <c r="H42" i="29" s="1"/>
  <c r="N14" i="23"/>
  <c r="L20" i="28"/>
  <c r="L22" i="28" s="1"/>
  <c r="H91" i="1" s="1"/>
  <c r="H92" i="1" s="1"/>
  <c r="H94" i="1" s="1"/>
  <c r="J36" i="24"/>
  <c r="H31" i="24"/>
  <c r="H34" i="24" s="1"/>
  <c r="H39" i="24" s="1"/>
  <c r="D36" i="24" l="1"/>
  <c r="D39" i="24"/>
  <c r="N17" i="23"/>
  <c r="R14" i="23"/>
  <c r="R17" i="23" s="1"/>
  <c r="L21" i="23"/>
  <c r="L24" i="23" s="1"/>
  <c r="H80" i="29"/>
  <c r="H84" i="29" s="1"/>
  <c r="H92" i="29" s="1"/>
  <c r="H95" i="1"/>
  <c r="H109" i="1" s="1"/>
  <c r="N20" i="28"/>
  <c r="F36" i="24"/>
  <c r="H36" i="24"/>
  <c r="D91" i="1" l="1"/>
  <c r="N21" i="23"/>
  <c r="N24" i="23" s="1"/>
  <c r="H110" i="1"/>
  <c r="D92" i="1" l="1"/>
  <c r="D94" i="1" s="1"/>
  <c r="D95" i="1" s="1"/>
  <c r="D109" i="1" s="1"/>
  <c r="R21" i="23"/>
  <c r="T21" i="23" l="1"/>
  <c r="R24" i="23"/>
  <c r="R32" i="23" s="1"/>
  <c r="D110" i="1"/>
  <c r="N19" i="28"/>
  <c r="N22" i="28" s="1"/>
  <c r="N28" i="28" s="1"/>
</calcChain>
</file>

<file path=xl/sharedStrings.xml><?xml version="1.0" encoding="utf-8"?>
<sst xmlns="http://schemas.openxmlformats.org/spreadsheetml/2006/main" count="355" uniqueCount="189">
  <si>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</si>
  <si>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</si>
  <si>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</si>
  <si>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</si>
  <si>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</si>
  <si>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</si>
  <si>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</si>
  <si>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</si>
  <si>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</si>
  <si>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</si>
  <si>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</si>
  <si>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</si>
  <si>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</si>
  <si>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</si>
  <si>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</si>
  <si>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</si>
  <si>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</si>
  <si>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</si>
  <si>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</si>
  <si>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</si>
  <si>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</si>
  <si>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</si>
  <si>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</si>
  <si>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</si>
  <si>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</si>
  <si>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</si>
  <si>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</si>
  <si>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</si>
  <si>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</si>
  <si>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</si>
  <si>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</si>
  <si>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</si>
  <si>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</si>
  <si>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</si>
  <si>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</si>
  <si>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</si>
  <si>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</si>
  <si>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</si>
  <si>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</si>
  <si>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</si>
  <si>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</si>
  <si>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</si>
  <si>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</si>
  <si>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</si>
  <si>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</si>
  <si>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</si>
  <si>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</si>
  <si>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</si>
  <si>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</si>
  <si>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</si>
  <si>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</si>
  <si>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</si>
  <si>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</si>
  <si>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</si>
  <si>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</si>
  <si>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</si>
  <si>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</si>
  <si>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</si>
  <si>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</si>
  <si>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</si>
  <si>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</si>
  <si>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</si>
  <si>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</si>
  <si>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</si>
  <si>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</si>
  <si>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</si>
  <si>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</si>
  <si>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</si>
  <si>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</si>
  <si>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</si>
  <si>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</si>
  <si>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</si>
  <si>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</si>
  <si>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</si>
  <si>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</si>
  <si>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</si>
  <si>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</si>
  <si>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</si>
  <si>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</si>
  <si>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</si>
  <si>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</si>
  <si>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</si>
  <si>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</si>
  <si>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</si>
  <si>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</si>
  <si>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</si>
  <si>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</si>
  <si>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</si>
  <si>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</si>
  <si>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</si>
  <si>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</si>
  <si>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</si>
  <si>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</si>
  <si>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</si>
  <si>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</si>
  <si>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</si>
  <si>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</si>
  <si>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</si>
  <si>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</si>
  <si>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</si>
  <si>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</si>
  <si>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</si>
  <si>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</si>
  <si>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</si>
  <si>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</si>
  <si>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</si>
  <si>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</si>
  <si>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</si>
  <si>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</si>
  <si>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</si>
  <si>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</si>
  <si>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</si>
  <si>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</si>
  <si>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</si>
  <si>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</si>
  <si>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</si>
  <si>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</si>
  <si>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</si>
  <si>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</si>
  <si>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</si>
  <si>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</si>
  <si>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</si>
  <si>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</si>
  <si>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</si>
  <si>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</si>
  <si>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</si>
  <si>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</si>
  <si>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</si>
  <si>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</si>
  <si>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</si>
  <si>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</si>
  <si>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</si>
  <si>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</si>
  <si>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</si>
  <si>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</si>
  <si>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</si>
  <si>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</si>
  <si>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</si>
  <si>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</si>
  <si>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</si>
  <si>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</si>
  <si>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</si>
  <si>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</si>
  <si>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</si>
  <si>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</si>
  <si>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</si>
  <si>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</si>
  <si>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</si>
  <si>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</si>
  <si>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</si>
  <si>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</si>
  <si>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</si>
  <si>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</si>
  <si>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</si>
  <si>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</si>
  <si>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</si>
  <si>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</si>
  <si>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ยอดคงเหลือ ณ วันที่ 1 มกราคม 2565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</si>
  <si>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</si>
  <si>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</si>
  <si>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</si>
  <si>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</si>
  <si>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</si>
  <si>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</si>
  <si>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</si>
  <si>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</si>
  <si>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</si>
  <si>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</si>
  <si>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</si>
  <si>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</si>
  <si>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(กลับรายการ) ค่าเผื่อผลขาดทุนด้านเครดิตที่คาดว่าจะเกิดขึ้น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</si>
  <si>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</si>
  <si>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เงินสดรับจากส่วนได้เสียที่ไม่มีอำนาจควบคุม</t>
  </si>
  <si>
    <t>ยอดคงเหลือ ณ วันที่ 1 มกราคม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</si>
  <si>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</si>
  <si>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หมายเหตุประกอบงบการเงินเป็นส่วนหนึ่งของงบการเงินระหว่างกาล</t>
  </si>
  <si>
    <t>เงินปันผลค้างจ่าย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</si>
  <si>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</si>
  <si>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</si>
  <si>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</si>
  <si>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</si>
  <si>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</si>
  <si>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</si>
  <si>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</si>
  <si>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</si>
  <si>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</si>
  <si>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2566</t>
  </si>
  <si>
    <t>เงินกู้ยืมระยะสั้นสุทธิ(รายการที่หมุนเวียนเร็ว)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</si>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</sst>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41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/>
    <xf numFmtId="43" fontId="0" fillId="0" borderId="0" xfId="1" applyFont="1" applyFill="1"/>
    <xf numFmtId="0" fontId="0" fillId="0" borderId="0" xfId="0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0" xfId="2" applyNumberFormat="1" applyFont="1" applyFill="1" applyBorder="1"/>
    <xf numFmtId="43" fontId="0" fillId="0" borderId="0" xfId="2" applyFont="1" applyFill="1" applyBorder="1"/>
    <xf numFmtId="0" fontId="0" fillId="0" borderId="0" xfId="0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0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168" fontId="0" fillId="0" borderId="0" xfId="13" applyNumberFormat="1" applyFont="1" applyFill="1"/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49" fontId="2" fillId="0" borderId="0" xfId="0" applyNumberFormat="1" applyFont="1"/>
    <xf numFmtId="49" fontId="3" fillId="0" borderId="0" xfId="0" applyNumberFormat="1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6" fontId="17" fillId="0" borderId="0" xfId="0" applyNumberFormat="1" applyFont="1"/>
    <xf numFmtId="49" fontId="7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Continuous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0" fillId="0" borderId="5" xfId="0" applyNumberFormat="1" applyBorder="1"/>
    <xf numFmtId="39" fontId="3" fillId="0" borderId="0" xfId="20" applyNumberFormat="1" applyFont="1"/>
    <xf numFmtId="43" fontId="7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3" fillId="0" borderId="0" xfId="0" applyNumberFormat="1" applyFont="1"/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11"/>
  <sheetViews>
    <sheetView tabSelected="1" view="pageBreakPreview" topLeftCell="A74" zoomScaleNormal="100" zoomScaleSheetLayoutView="100" workbookViewId="0">
      <selection activeCell="L76" sqref="L76"/>
    </sheetView>
  </sheetViews>
  <sheetFormatPr defaultColWidth="9.140625" defaultRowHeight="22.5" customHeight="1"/>
  <cols>
    <col min="1" max="1" width="52.7109375" customWidth="1"/>
    <col min="2" max="2" width="10.7109375" style="62" customWidth="1"/>
    <col min="3" max="3" width="1.28515625" style="62" customWidth="1"/>
    <col min="4" max="4" width="16.28515625" style="5" customWidth="1"/>
    <col min="5" max="5" width="1.28515625" customWidth="1"/>
    <col min="6" max="6" width="14.7109375" style="20" customWidth="1"/>
    <col min="7" max="7" width="1.28515625" customWidth="1"/>
    <col min="8" max="8" width="14.7109375" style="5" customWidth="1"/>
    <col min="9" max="9" width="1.28515625" customWidth="1"/>
    <col min="10" max="10" width="14.7109375" style="20" customWidth="1"/>
    <col min="11" max="11" width="16.5703125" style="21" customWidth="1"/>
    <col min="12" max="12" width="19.7109375" customWidth="1"/>
    <col min="14" max="15" width="21.5703125" customWidth="1"/>
  </cols>
  <sheetData>
    <row r="1" spans="1:15" ht="22.5" customHeight="1">
      <c r="A1" s="3" t="s">
        <v>134</v>
      </c>
    </row>
    <row r="2" spans="1:15" ht="22.5" customHeight="1">
      <c r="A2" s="66" t="s">
        <v>0</v>
      </c>
    </row>
    <row r="3" spans="1:15" ht="22.5" customHeight="1">
      <c r="A3" s="67" t="s">
        <v>177</v>
      </c>
    </row>
    <row r="4" spans="1:15" ht="22.5" customHeight="1">
      <c r="A4" s="67"/>
      <c r="D4" s="84" t="s">
        <v>1</v>
      </c>
      <c r="E4" s="22"/>
      <c r="F4" s="92"/>
      <c r="H4" s="84" t="s">
        <v>135</v>
      </c>
      <c r="I4" s="22"/>
      <c r="J4" s="92"/>
    </row>
    <row r="5" spans="1:15" ht="21" customHeight="1">
      <c r="A5" s="67"/>
      <c r="D5" s="84" t="s">
        <v>178</v>
      </c>
      <c r="E5" s="22"/>
      <c r="F5" s="92" t="s">
        <v>2</v>
      </c>
      <c r="G5" s="22"/>
      <c r="H5" s="84" t="s">
        <v>178</v>
      </c>
      <c r="I5" s="22"/>
      <c r="J5" s="92" t="s">
        <v>2</v>
      </c>
    </row>
    <row r="6" spans="1:15" ht="22.5" customHeight="1">
      <c r="D6" s="93">
        <v>2566</v>
      </c>
      <c r="E6" s="81"/>
      <c r="F6" s="93">
        <v>2565</v>
      </c>
      <c r="G6" s="81"/>
      <c r="H6" s="93">
        <v>2566</v>
      </c>
      <c r="I6" s="81"/>
      <c r="J6" s="93">
        <v>2565</v>
      </c>
    </row>
    <row r="7" spans="1:15" ht="22.5" customHeight="1">
      <c r="D7" s="94" t="s">
        <v>163</v>
      </c>
      <c r="E7" s="81"/>
      <c r="F7" s="93" t="s">
        <v>164</v>
      </c>
      <c r="G7" s="81"/>
      <c r="H7" s="94" t="s">
        <v>163</v>
      </c>
      <c r="I7" s="81"/>
      <c r="J7" s="93" t="s">
        <v>164</v>
      </c>
    </row>
    <row r="8" spans="1:15" ht="22.5" customHeight="1">
      <c r="B8" s="62" t="s">
        <v>4</v>
      </c>
      <c r="D8" s="94" t="s">
        <v>165</v>
      </c>
      <c r="E8" s="81"/>
      <c r="F8" s="93"/>
      <c r="G8" s="81"/>
      <c r="H8" s="94" t="s">
        <v>165</v>
      </c>
      <c r="I8" s="81"/>
      <c r="J8" s="93"/>
    </row>
    <row r="9" spans="1:15" ht="22.5" customHeight="1">
      <c r="A9" s="66" t="s">
        <v>3</v>
      </c>
      <c r="D9" s="133" t="s">
        <v>104</v>
      </c>
      <c r="E9" s="133"/>
      <c r="F9" s="133"/>
      <c r="G9" s="133"/>
      <c r="H9" s="133"/>
      <c r="I9" s="133"/>
      <c r="J9" s="133"/>
    </row>
    <row r="10" spans="1:15" ht="22.5" customHeight="1">
      <c r="A10" s="95" t="s">
        <v>5</v>
      </c>
      <c r="E10" s="5"/>
      <c r="F10" s="9"/>
      <c r="G10" s="5"/>
      <c r="I10" s="5"/>
      <c r="J10" s="9"/>
    </row>
    <row r="11" spans="1:15" ht="22.5" customHeight="1">
      <c r="A11" s="96" t="s">
        <v>6</v>
      </c>
      <c r="D11" s="5">
        <v>33064275</v>
      </c>
      <c r="E11" s="5"/>
      <c r="F11" s="5">
        <v>134854582</v>
      </c>
      <c r="G11" s="5"/>
      <c r="H11" s="5">
        <v>26104534</v>
      </c>
      <c r="I11" s="5"/>
      <c r="J11" s="5">
        <v>110727713</v>
      </c>
      <c r="L11" s="21"/>
      <c r="N11" s="20"/>
      <c r="O11" s="20"/>
    </row>
    <row r="12" spans="1:15" ht="22.5" customHeight="1">
      <c r="A12" s="96" t="s">
        <v>7</v>
      </c>
      <c r="B12" s="62" t="s">
        <v>158</v>
      </c>
      <c r="D12" s="5">
        <v>359085332</v>
      </c>
      <c r="E12" s="5"/>
      <c r="F12" s="5">
        <v>405128511</v>
      </c>
      <c r="G12" s="5"/>
      <c r="H12" s="5">
        <v>362007097</v>
      </c>
      <c r="I12" s="5"/>
      <c r="J12" s="5">
        <v>423530354</v>
      </c>
      <c r="L12" s="21"/>
      <c r="N12" s="20"/>
      <c r="O12" s="20"/>
    </row>
    <row r="13" spans="1:15" ht="22.5" customHeight="1">
      <c r="A13" s="96" t="s">
        <v>129</v>
      </c>
      <c r="B13" s="62" t="s">
        <v>102</v>
      </c>
      <c r="D13" s="5">
        <v>32368232</v>
      </c>
      <c r="E13" s="5"/>
      <c r="F13" s="5">
        <v>32237598</v>
      </c>
      <c r="G13" s="5"/>
      <c r="H13" s="5">
        <v>65162162</v>
      </c>
      <c r="I13" s="5"/>
      <c r="J13" s="5">
        <v>32287598</v>
      </c>
      <c r="L13" s="21"/>
      <c r="N13" s="20"/>
      <c r="O13" s="20"/>
    </row>
    <row r="14" spans="1:15" ht="22.5" customHeight="1">
      <c r="A14" s="96" t="s">
        <v>122</v>
      </c>
      <c r="B14" s="62">
        <v>7</v>
      </c>
      <c r="D14" s="5">
        <v>38830628</v>
      </c>
      <c r="E14" s="5"/>
      <c r="F14" s="5">
        <v>8933209</v>
      </c>
      <c r="G14" s="5"/>
      <c r="H14" s="5">
        <v>23484528</v>
      </c>
      <c r="I14" s="5"/>
      <c r="J14" s="5">
        <v>8933209</v>
      </c>
      <c r="L14" s="21"/>
      <c r="N14" s="20"/>
      <c r="O14" s="20"/>
    </row>
    <row r="15" spans="1:15" ht="22.5" hidden="1" customHeight="1">
      <c r="A15" s="2" t="s">
        <v>98</v>
      </c>
      <c r="E15" s="5"/>
      <c r="F15" s="5"/>
      <c r="G15" s="5"/>
      <c r="I15" s="5"/>
      <c r="J15" s="5"/>
      <c r="L15" s="21"/>
      <c r="N15" s="20"/>
      <c r="O15" s="20"/>
    </row>
    <row r="16" spans="1:15" ht="22.5" hidden="1" customHeight="1">
      <c r="A16" s="2"/>
      <c r="E16" s="5"/>
      <c r="F16" s="5"/>
      <c r="G16" s="5"/>
      <c r="I16" s="5"/>
      <c r="J16" s="5"/>
      <c r="L16" s="21"/>
      <c r="N16" s="20"/>
      <c r="O16" s="20"/>
    </row>
    <row r="17" spans="1:15" ht="22.5" hidden="1" customHeight="1">
      <c r="A17" s="2" t="s">
        <v>10</v>
      </c>
      <c r="E17" s="5"/>
      <c r="F17" s="5"/>
      <c r="G17" s="5"/>
      <c r="I17" s="5"/>
      <c r="J17" s="5"/>
      <c r="L17" s="21"/>
      <c r="N17" s="20"/>
      <c r="O17" s="20"/>
    </row>
    <row r="18" spans="1:15" ht="22.5" hidden="1" customHeight="1">
      <c r="A18" s="2"/>
      <c r="E18" s="5"/>
      <c r="F18" s="5"/>
      <c r="G18" s="5"/>
      <c r="I18" s="5"/>
      <c r="J18" s="5"/>
      <c r="L18" s="21"/>
      <c r="N18" s="20"/>
      <c r="O18" s="20"/>
    </row>
    <row r="19" spans="1:15" ht="22.5" customHeight="1">
      <c r="A19" s="96" t="s">
        <v>9</v>
      </c>
      <c r="B19" s="62">
        <v>8</v>
      </c>
      <c r="D19" s="5">
        <v>433554326</v>
      </c>
      <c r="E19" s="5"/>
      <c r="F19" s="5">
        <v>351907957</v>
      </c>
      <c r="G19" s="5"/>
      <c r="H19" s="5">
        <v>433282208</v>
      </c>
      <c r="I19" s="5"/>
      <c r="J19" s="5">
        <v>351907957</v>
      </c>
      <c r="L19" s="21"/>
      <c r="N19" s="20"/>
      <c r="O19" s="20"/>
    </row>
    <row r="20" spans="1:15" ht="22.5" customHeight="1">
      <c r="A20" s="96" t="s">
        <v>11</v>
      </c>
      <c r="D20" s="5">
        <v>42165321</v>
      </c>
      <c r="E20" s="5"/>
      <c r="F20" s="5">
        <v>16414782</v>
      </c>
      <c r="G20" s="5"/>
      <c r="H20" s="97">
        <v>22613956</v>
      </c>
      <c r="I20" s="5"/>
      <c r="J20" s="97">
        <v>15830788</v>
      </c>
      <c r="L20" s="21"/>
      <c r="N20" s="20"/>
      <c r="O20" s="20"/>
    </row>
    <row r="21" spans="1:15" ht="22.5" customHeight="1">
      <c r="A21" s="67" t="s">
        <v>12</v>
      </c>
      <c r="D21" s="98">
        <f>SUM(D11:D20)</f>
        <v>939068114</v>
      </c>
      <c r="E21" s="5"/>
      <c r="F21" s="98">
        <f>SUM(F11:F20)</f>
        <v>949476639</v>
      </c>
      <c r="G21" s="5"/>
      <c r="H21" s="98">
        <f>SUM(H11:H20)</f>
        <v>932654485</v>
      </c>
      <c r="I21" s="5"/>
      <c r="J21" s="98">
        <f>SUM(J11:J20)</f>
        <v>943217619</v>
      </c>
      <c r="L21" s="21"/>
      <c r="N21" s="20"/>
      <c r="O21" s="20"/>
    </row>
    <row r="22" spans="1:15" ht="22.5" customHeight="1">
      <c r="A22" s="67"/>
      <c r="E22" s="5"/>
      <c r="F22" s="9"/>
      <c r="G22" s="5"/>
      <c r="I22" s="5"/>
      <c r="J22" s="9"/>
      <c r="L22" s="21"/>
      <c r="N22" s="20"/>
      <c r="O22" s="20"/>
    </row>
    <row r="23" spans="1:15" ht="22.5" customHeight="1">
      <c r="A23" s="95" t="s">
        <v>13</v>
      </c>
      <c r="E23" s="5"/>
      <c r="F23" s="9"/>
      <c r="G23" s="5"/>
      <c r="I23" s="5"/>
      <c r="J23" s="9"/>
      <c r="L23" s="21"/>
      <c r="N23" s="20"/>
      <c r="O23" s="20"/>
    </row>
    <row r="24" spans="1:15" ht="22.5" customHeight="1">
      <c r="A24" s="96" t="s">
        <v>136</v>
      </c>
      <c r="B24" s="62">
        <v>9</v>
      </c>
      <c r="D24" s="5">
        <v>0</v>
      </c>
      <c r="E24" s="5"/>
      <c r="F24" s="5">
        <v>0</v>
      </c>
      <c r="G24" s="5"/>
      <c r="H24" s="5">
        <v>158997000</v>
      </c>
      <c r="I24" s="5"/>
      <c r="J24" s="5">
        <v>58997150</v>
      </c>
      <c r="L24" s="21"/>
      <c r="N24" s="20"/>
      <c r="O24" s="20"/>
    </row>
    <row r="25" spans="1:15" ht="22.5" customHeight="1">
      <c r="A25" s="96" t="s">
        <v>116</v>
      </c>
      <c r="B25" s="62">
        <v>10</v>
      </c>
      <c r="D25" s="5">
        <v>64061660</v>
      </c>
      <c r="E25" s="5"/>
      <c r="F25" s="5">
        <v>64061660</v>
      </c>
      <c r="G25" s="5"/>
      <c r="H25" s="5">
        <v>64061660</v>
      </c>
      <c r="I25" s="5"/>
      <c r="J25" s="5">
        <v>64061660</v>
      </c>
      <c r="L25" s="21"/>
      <c r="N25" s="20"/>
      <c r="O25" s="20"/>
    </row>
    <row r="26" spans="1:15" ht="22.5" customHeight="1">
      <c r="A26" s="96" t="s">
        <v>14</v>
      </c>
      <c r="B26" s="62">
        <v>11</v>
      </c>
      <c r="D26" s="5">
        <v>1789093924</v>
      </c>
      <c r="E26" s="5"/>
      <c r="F26" s="5">
        <v>1354919912</v>
      </c>
      <c r="G26" s="5"/>
      <c r="H26" s="5">
        <v>1330714478</v>
      </c>
      <c r="I26" s="5"/>
      <c r="J26" s="5">
        <v>1344857291</v>
      </c>
      <c r="L26" s="21"/>
      <c r="N26" s="20"/>
      <c r="O26" s="20"/>
    </row>
    <row r="27" spans="1:15" ht="22.5" customHeight="1">
      <c r="A27" s="96" t="s">
        <v>123</v>
      </c>
      <c r="B27" s="62">
        <v>12</v>
      </c>
      <c r="D27" s="5">
        <v>68013938</v>
      </c>
      <c r="E27" s="5"/>
      <c r="F27" s="5">
        <v>92198258</v>
      </c>
      <c r="G27" s="5"/>
      <c r="H27" s="5">
        <v>68013938</v>
      </c>
      <c r="I27" s="5"/>
      <c r="J27" s="5">
        <v>92198258</v>
      </c>
      <c r="L27" s="21"/>
      <c r="N27" s="20"/>
      <c r="O27" s="20"/>
    </row>
    <row r="28" spans="1:15" ht="22.5" customHeight="1">
      <c r="A28" s="96" t="s">
        <v>15</v>
      </c>
      <c r="D28" s="5">
        <v>5490475</v>
      </c>
      <c r="E28" s="5"/>
      <c r="F28" s="5">
        <v>4832156</v>
      </c>
      <c r="G28" s="5"/>
      <c r="H28" s="5">
        <v>5472800</v>
      </c>
      <c r="I28" s="5"/>
      <c r="J28" s="5">
        <v>4832156</v>
      </c>
      <c r="L28" s="21"/>
      <c r="N28" s="20"/>
      <c r="O28" s="20"/>
    </row>
    <row r="29" spans="1:15" ht="22.5" customHeight="1">
      <c r="A29" s="96" t="s">
        <v>18</v>
      </c>
      <c r="B29" s="62">
        <v>13</v>
      </c>
      <c r="D29" s="5">
        <v>26266399</v>
      </c>
      <c r="E29" s="5"/>
      <c r="F29" s="5">
        <v>20216011</v>
      </c>
      <c r="G29" s="5"/>
      <c r="H29" s="5">
        <v>26266399</v>
      </c>
      <c r="I29" s="5"/>
      <c r="J29" s="5">
        <v>20216011</v>
      </c>
      <c r="L29" s="21"/>
      <c r="N29" s="20"/>
      <c r="O29" s="20"/>
    </row>
    <row r="30" spans="1:15" ht="22.5" customHeight="1">
      <c r="A30" s="96" t="s">
        <v>16</v>
      </c>
      <c r="D30" s="5">
        <v>57227680</v>
      </c>
      <c r="E30" s="5"/>
      <c r="F30" s="5">
        <v>92543051</v>
      </c>
      <c r="G30" s="5"/>
      <c r="H30" s="5">
        <v>36820841</v>
      </c>
      <c r="I30" s="5"/>
      <c r="J30" s="5">
        <v>46200635</v>
      </c>
      <c r="L30" s="21"/>
      <c r="N30" s="20"/>
      <c r="O30" s="20"/>
    </row>
    <row r="31" spans="1:15" ht="22.5" customHeight="1">
      <c r="A31" s="67" t="s">
        <v>17</v>
      </c>
      <c r="D31" s="6">
        <f>SUM(D24:D30)</f>
        <v>2010154076</v>
      </c>
      <c r="E31" s="5"/>
      <c r="F31" s="6">
        <f>SUM(F24:F30)</f>
        <v>1628771048</v>
      </c>
      <c r="G31" s="5"/>
      <c r="H31" s="6">
        <f>SUM(H24:H30)</f>
        <v>1690347116</v>
      </c>
      <c r="I31" s="5"/>
      <c r="J31" s="6">
        <f>SUM(J24:J30)</f>
        <v>1631363161</v>
      </c>
      <c r="L31" s="21"/>
    </row>
    <row r="32" spans="1:15" ht="22.5" customHeight="1">
      <c r="A32" s="96"/>
      <c r="E32" s="5"/>
      <c r="F32" s="9"/>
      <c r="G32" s="5"/>
      <c r="I32" s="5"/>
      <c r="J32" s="9"/>
      <c r="L32" s="21"/>
    </row>
    <row r="33" spans="1:12" ht="22.5" customHeight="1" thickBot="1">
      <c r="A33" s="67" t="s">
        <v>19</v>
      </c>
      <c r="D33" s="7">
        <f>SUM(D21+D31)</f>
        <v>2949222190</v>
      </c>
      <c r="E33" s="5"/>
      <c r="F33" s="7">
        <f>SUM(F21+F31)</f>
        <v>2578247687</v>
      </c>
      <c r="G33" s="5"/>
      <c r="H33" s="7">
        <f>SUM(H21+H31)</f>
        <v>2623001601</v>
      </c>
      <c r="I33" s="5"/>
      <c r="J33" s="7">
        <f>SUM(J21+J31)</f>
        <v>2574580780</v>
      </c>
      <c r="L33" s="21"/>
    </row>
    <row r="34" spans="1:12" ht="12" customHeight="1" thickTop="1">
      <c r="A34" s="67"/>
      <c r="D34" s="8"/>
      <c r="E34" s="5"/>
      <c r="F34" s="8"/>
      <c r="G34" s="5"/>
      <c r="H34" s="8"/>
      <c r="I34" s="5"/>
      <c r="J34" s="8"/>
      <c r="L34" s="21"/>
    </row>
    <row r="35" spans="1:12" ht="22.5" customHeight="1">
      <c r="A35" s="67"/>
      <c r="D35" s="8"/>
      <c r="E35" s="5"/>
      <c r="F35" s="8"/>
      <c r="G35" s="5"/>
      <c r="H35" s="8"/>
      <c r="I35" s="5"/>
      <c r="J35" s="8"/>
      <c r="L35" s="21"/>
    </row>
    <row r="36" spans="1:12" ht="22.5" customHeight="1">
      <c r="A36" s="96" t="s">
        <v>188</v>
      </c>
      <c r="D36" s="8"/>
      <c r="E36" s="5"/>
      <c r="F36" s="8"/>
      <c r="G36" s="5"/>
      <c r="H36" s="8"/>
      <c r="I36" s="5"/>
      <c r="J36" s="8"/>
      <c r="L36" s="21"/>
    </row>
    <row r="37" spans="1:12" ht="22.5" customHeight="1">
      <c r="A37" s="67"/>
      <c r="D37" s="8"/>
      <c r="E37" s="5"/>
      <c r="F37" s="8"/>
      <c r="G37" s="5"/>
      <c r="H37" s="8"/>
      <c r="I37" s="5"/>
      <c r="J37" s="8"/>
      <c r="L37" s="21"/>
    </row>
    <row r="38" spans="1:12" ht="22.5" customHeight="1">
      <c r="A38" s="67"/>
      <c r="E38" s="5"/>
      <c r="F38" s="8"/>
      <c r="G38" s="5"/>
      <c r="I38" s="5"/>
      <c r="J38" s="8"/>
      <c r="L38" s="21"/>
    </row>
    <row r="39" spans="1:12" ht="22.5" customHeight="1">
      <c r="A39" s="3" t="s">
        <v>134</v>
      </c>
      <c r="E39" s="5"/>
      <c r="F39" s="9"/>
      <c r="G39" s="5"/>
      <c r="I39" s="5"/>
      <c r="J39" s="9"/>
      <c r="L39" s="21"/>
    </row>
    <row r="40" spans="1:12" ht="21" customHeight="1">
      <c r="A40" s="66" t="s">
        <v>0</v>
      </c>
      <c r="E40" s="5"/>
      <c r="F40" s="5"/>
      <c r="G40" s="5"/>
      <c r="I40" s="5"/>
      <c r="J40" s="5"/>
      <c r="L40" s="21"/>
    </row>
    <row r="41" spans="1:12" ht="22.5" customHeight="1">
      <c r="A41" s="67" t="s">
        <v>177</v>
      </c>
      <c r="L41" s="21"/>
    </row>
    <row r="42" spans="1:12" ht="22.5" customHeight="1">
      <c r="A42" s="67"/>
      <c r="D42" s="84" t="s">
        <v>1</v>
      </c>
      <c r="E42" s="22"/>
      <c r="F42" s="92"/>
      <c r="H42" s="84" t="s">
        <v>135</v>
      </c>
      <c r="I42" s="22"/>
      <c r="J42" s="92"/>
      <c r="L42" s="21"/>
    </row>
    <row r="43" spans="1:12" ht="21" customHeight="1">
      <c r="A43" s="67"/>
      <c r="D43" s="84" t="s">
        <v>178</v>
      </c>
      <c r="E43" s="22"/>
      <c r="F43" s="92" t="s">
        <v>2</v>
      </c>
      <c r="G43" s="22"/>
      <c r="H43" s="84" t="s">
        <v>178</v>
      </c>
      <c r="I43" s="22"/>
      <c r="J43" s="92" t="s">
        <v>2</v>
      </c>
      <c r="L43" s="21"/>
    </row>
    <row r="44" spans="1:12" ht="22.5" customHeight="1">
      <c r="A44" s="99"/>
      <c r="B44" s="100"/>
      <c r="C44" s="100"/>
      <c r="D44" s="93">
        <v>2566</v>
      </c>
      <c r="E44" s="81"/>
      <c r="F44" s="93">
        <v>2565</v>
      </c>
      <c r="G44" s="81"/>
      <c r="H44" s="93">
        <v>2566</v>
      </c>
      <c r="I44" s="81"/>
      <c r="J44" s="93">
        <v>2565</v>
      </c>
      <c r="L44" s="21"/>
    </row>
    <row r="45" spans="1:12" ht="22.5" customHeight="1">
      <c r="D45" s="94" t="s">
        <v>163</v>
      </c>
      <c r="E45" s="81"/>
      <c r="F45" s="93" t="s">
        <v>164</v>
      </c>
      <c r="G45" s="81"/>
      <c r="H45" s="94" t="s">
        <v>163</v>
      </c>
      <c r="I45" s="81"/>
      <c r="J45" s="93" t="s">
        <v>164</v>
      </c>
    </row>
    <row r="46" spans="1:12" ht="22.5" customHeight="1">
      <c r="B46" s="62" t="s">
        <v>4</v>
      </c>
      <c r="D46" s="94" t="s">
        <v>165</v>
      </c>
      <c r="E46" s="81"/>
      <c r="F46" s="93"/>
      <c r="G46" s="81"/>
      <c r="H46" s="94" t="s">
        <v>165</v>
      </c>
      <c r="I46" s="81"/>
      <c r="J46" s="93"/>
    </row>
    <row r="47" spans="1:12" s="99" customFormat="1" ht="22.5" customHeight="1">
      <c r="A47" s="101" t="s">
        <v>20</v>
      </c>
      <c r="B47" s="62"/>
      <c r="C47" s="62"/>
      <c r="D47" s="134" t="s">
        <v>104</v>
      </c>
      <c r="E47" s="134"/>
      <c r="F47" s="134"/>
      <c r="G47" s="134"/>
      <c r="H47" s="134"/>
      <c r="I47" s="134"/>
      <c r="J47" s="134"/>
      <c r="K47" s="23"/>
      <c r="L47" s="23"/>
    </row>
    <row r="48" spans="1:12" s="99" customFormat="1" ht="22.5" customHeight="1">
      <c r="A48" s="95" t="s">
        <v>21</v>
      </c>
      <c r="B48" s="62"/>
      <c r="C48" s="62"/>
      <c r="D48" s="5"/>
      <c r="E48" s="5"/>
      <c r="F48" s="9"/>
      <c r="G48" s="5"/>
      <c r="H48" s="5"/>
      <c r="I48" s="5"/>
      <c r="J48" s="9"/>
      <c r="K48" s="23"/>
      <c r="L48" s="23"/>
    </row>
    <row r="49" spans="1:12" ht="21.75" customHeight="1">
      <c r="A49" s="2" t="s">
        <v>128</v>
      </c>
      <c r="B49" s="62">
        <v>14</v>
      </c>
      <c r="D49" s="9">
        <v>761324548</v>
      </c>
      <c r="E49" s="5"/>
      <c r="F49" s="9">
        <v>492981349</v>
      </c>
      <c r="G49" s="5"/>
      <c r="H49" s="9">
        <v>531467070</v>
      </c>
      <c r="I49" s="5"/>
      <c r="J49" s="9">
        <v>492981349</v>
      </c>
      <c r="L49" s="21"/>
    </row>
    <row r="50" spans="1:12" ht="22.5" customHeight="1">
      <c r="A50" s="96" t="s">
        <v>22</v>
      </c>
      <c r="B50" s="62" t="s">
        <v>159</v>
      </c>
      <c r="D50" s="5">
        <v>278373028</v>
      </c>
      <c r="E50" s="5"/>
      <c r="F50" s="5">
        <v>281333490</v>
      </c>
      <c r="G50" s="5"/>
      <c r="H50" s="5">
        <v>276038899</v>
      </c>
      <c r="I50" s="5"/>
      <c r="J50" s="5">
        <v>281333490</v>
      </c>
    </row>
    <row r="51" spans="1:12" ht="22.5" customHeight="1">
      <c r="A51" s="96" t="s">
        <v>124</v>
      </c>
      <c r="B51" s="62" t="s">
        <v>160</v>
      </c>
      <c r="D51" s="5">
        <v>91981160</v>
      </c>
      <c r="E51" s="5"/>
      <c r="F51" s="5">
        <v>37409827</v>
      </c>
      <c r="G51" s="5"/>
      <c r="H51" s="5">
        <v>60892380</v>
      </c>
      <c r="I51" s="5"/>
      <c r="J51" s="5">
        <v>36987397</v>
      </c>
    </row>
    <row r="52" spans="1:12" ht="22.5" customHeight="1">
      <c r="A52" s="2" t="s">
        <v>125</v>
      </c>
      <c r="B52" s="62">
        <v>14</v>
      </c>
      <c r="D52" s="5">
        <v>89879286</v>
      </c>
      <c r="E52" s="5"/>
      <c r="F52" s="5">
        <v>87179815</v>
      </c>
      <c r="G52" s="5"/>
      <c r="H52" s="5">
        <v>89879286</v>
      </c>
      <c r="I52" s="5"/>
      <c r="J52" s="5">
        <v>87179815</v>
      </c>
    </row>
    <row r="53" spans="1:12" ht="22.5" customHeight="1">
      <c r="A53" s="2" t="s">
        <v>126</v>
      </c>
      <c r="B53" s="62">
        <v>14</v>
      </c>
      <c r="D53" s="5">
        <v>17933644</v>
      </c>
      <c r="E53" s="5"/>
      <c r="F53" s="5">
        <v>24360132</v>
      </c>
      <c r="G53" s="5"/>
      <c r="H53" s="5">
        <v>17933644</v>
      </c>
      <c r="I53" s="5"/>
      <c r="J53" s="5">
        <v>24360132</v>
      </c>
    </row>
    <row r="54" spans="1:12" ht="22.5" hidden="1" customHeight="1">
      <c r="A54" s="2" t="s">
        <v>176</v>
      </c>
      <c r="E54" s="5"/>
      <c r="F54" s="5">
        <v>0</v>
      </c>
      <c r="G54" s="5"/>
      <c r="I54" s="5"/>
      <c r="J54" s="5">
        <v>0</v>
      </c>
    </row>
    <row r="55" spans="1:12" ht="22.5" customHeight="1">
      <c r="A55" s="2" t="s">
        <v>127</v>
      </c>
      <c r="D55" s="5">
        <v>8841581</v>
      </c>
      <c r="E55" s="5"/>
      <c r="F55" s="5">
        <v>6059665</v>
      </c>
      <c r="G55" s="5"/>
      <c r="H55" s="5">
        <v>8801836</v>
      </c>
      <c r="I55" s="5"/>
      <c r="J55" s="5">
        <v>5343063</v>
      </c>
    </row>
    <row r="56" spans="1:12" ht="22.5" hidden="1" customHeight="1">
      <c r="A56" s="2" t="s">
        <v>24</v>
      </c>
      <c r="E56" s="5"/>
      <c r="F56" s="5"/>
      <c r="G56" s="5"/>
      <c r="I56" s="5"/>
      <c r="J56" s="5"/>
    </row>
    <row r="57" spans="1:12" ht="22.5" customHeight="1">
      <c r="A57" s="2" t="s">
        <v>25</v>
      </c>
      <c r="D57" s="5">
        <v>78536249</v>
      </c>
      <c r="E57" s="5"/>
      <c r="F57" s="5">
        <v>73804259</v>
      </c>
      <c r="G57" s="5"/>
      <c r="H57" s="5">
        <v>73481341</v>
      </c>
      <c r="I57" s="5"/>
      <c r="J57" s="5">
        <v>73804259</v>
      </c>
    </row>
    <row r="58" spans="1:12" ht="22.5" customHeight="1">
      <c r="A58" s="2" t="s">
        <v>26</v>
      </c>
      <c r="D58" s="5">
        <v>9208402</v>
      </c>
      <c r="E58" s="5"/>
      <c r="F58" s="5">
        <v>10272069</v>
      </c>
      <c r="G58" s="5"/>
      <c r="H58" s="5">
        <v>8911214</v>
      </c>
      <c r="I58" s="5"/>
      <c r="J58" s="5">
        <v>11225240</v>
      </c>
    </row>
    <row r="59" spans="1:12" ht="22.5" customHeight="1">
      <c r="A59" s="67" t="s">
        <v>27</v>
      </c>
      <c r="D59" s="98">
        <f>SUM(D49:D58)</f>
        <v>1336077898</v>
      </c>
      <c r="E59" s="102"/>
      <c r="F59" s="98">
        <f>SUM(F49:F58)</f>
        <v>1013400606</v>
      </c>
      <c r="G59" s="102"/>
      <c r="H59" s="98">
        <f>SUM(H49:H58)</f>
        <v>1067405670</v>
      </c>
      <c r="I59" s="102"/>
      <c r="J59" s="98">
        <f>SUM(J49:J58)</f>
        <v>1013214745</v>
      </c>
    </row>
    <row r="60" spans="1:12" ht="22.5" customHeight="1">
      <c r="A60" s="67"/>
      <c r="E60" s="5"/>
      <c r="F60" s="8"/>
      <c r="G60" s="5"/>
      <c r="I60" s="5"/>
      <c r="J60" s="8"/>
    </row>
    <row r="61" spans="1:12" ht="22.5" customHeight="1">
      <c r="A61" s="86" t="s">
        <v>28</v>
      </c>
      <c r="E61" s="5"/>
      <c r="F61" s="8"/>
      <c r="G61" s="5"/>
      <c r="I61" s="5"/>
      <c r="J61" s="8"/>
    </row>
    <row r="62" spans="1:12" ht="22.5" customHeight="1">
      <c r="A62" s="2" t="s">
        <v>23</v>
      </c>
      <c r="B62" s="62">
        <v>14</v>
      </c>
      <c r="D62" s="5">
        <v>168149657</v>
      </c>
      <c r="E62" s="5"/>
      <c r="F62" s="5">
        <v>184550035</v>
      </c>
      <c r="G62" s="5"/>
      <c r="H62" s="5">
        <v>120630279</v>
      </c>
      <c r="I62" s="5"/>
      <c r="J62" s="5">
        <v>184550035</v>
      </c>
    </row>
    <row r="63" spans="1:12" ht="22.5" customHeight="1">
      <c r="A63" s="2" t="s">
        <v>130</v>
      </c>
      <c r="B63" s="62">
        <v>14</v>
      </c>
      <c r="D63" s="5">
        <v>24071937</v>
      </c>
      <c r="E63" s="5"/>
      <c r="F63" s="5">
        <v>35553859</v>
      </c>
      <c r="G63" s="5"/>
      <c r="H63" s="5">
        <v>24071937</v>
      </c>
      <c r="I63" s="5"/>
      <c r="J63" s="5">
        <v>35553859</v>
      </c>
    </row>
    <row r="64" spans="1:12" ht="22.5" customHeight="1">
      <c r="A64" s="96" t="s">
        <v>113</v>
      </c>
      <c r="B64" s="62">
        <v>17</v>
      </c>
      <c r="D64" s="5">
        <v>66398093</v>
      </c>
      <c r="E64" s="5"/>
      <c r="F64" s="5">
        <v>63165240</v>
      </c>
      <c r="G64" s="5"/>
      <c r="H64" s="5">
        <v>66398093</v>
      </c>
      <c r="I64" s="5"/>
      <c r="J64" s="5">
        <v>63165240</v>
      </c>
    </row>
    <row r="65" spans="1:10" ht="22.5" customHeight="1">
      <c r="A65" s="96" t="s">
        <v>29</v>
      </c>
      <c r="D65" s="5">
        <v>8846950</v>
      </c>
      <c r="E65" s="5"/>
      <c r="F65" s="5">
        <v>11423702</v>
      </c>
      <c r="G65" s="5"/>
      <c r="H65" s="5">
        <v>6176368</v>
      </c>
      <c r="I65" s="5"/>
      <c r="J65" s="5">
        <v>11423702</v>
      </c>
    </row>
    <row r="66" spans="1:10" ht="22.5" customHeight="1">
      <c r="A66" s="4" t="s">
        <v>30</v>
      </c>
      <c r="D66" s="6">
        <f>SUM(D62:D65)</f>
        <v>267466637</v>
      </c>
      <c r="E66" s="8"/>
      <c r="F66" s="6">
        <f>SUM(F62:F65)</f>
        <v>294692836</v>
      </c>
      <c r="G66" s="8"/>
      <c r="H66" s="6">
        <f>SUM(H62:H65)</f>
        <v>217276677</v>
      </c>
      <c r="I66" s="8"/>
      <c r="J66" s="6">
        <f>SUM(J62:J65)</f>
        <v>294692836</v>
      </c>
    </row>
    <row r="67" spans="1:10" ht="22.5" customHeight="1">
      <c r="A67" s="4"/>
      <c r="E67" s="5"/>
      <c r="F67" s="19"/>
      <c r="G67" s="5"/>
      <c r="I67" s="5"/>
      <c r="J67" s="19"/>
    </row>
    <row r="68" spans="1:10" ht="22.5" customHeight="1">
      <c r="A68" s="1" t="s">
        <v>31</v>
      </c>
      <c r="D68" s="10">
        <f>D59+D66</f>
        <v>1603544535</v>
      </c>
      <c r="E68" s="5"/>
      <c r="F68" s="10">
        <f>F59+F66</f>
        <v>1308093442</v>
      </c>
      <c r="G68" s="5"/>
      <c r="H68" s="10">
        <f>H59+H66</f>
        <v>1284682347</v>
      </c>
      <c r="I68" s="5"/>
      <c r="J68" s="10">
        <f>J59+J66</f>
        <v>1307907581</v>
      </c>
    </row>
    <row r="69" spans="1:10" ht="6" customHeight="1">
      <c r="A69" s="1"/>
      <c r="D69" s="8"/>
      <c r="E69" s="5"/>
      <c r="F69" s="8"/>
      <c r="G69" s="5"/>
      <c r="H69" s="8"/>
      <c r="I69" s="5"/>
      <c r="J69" s="8"/>
    </row>
    <row r="70" spans="1:10" ht="22.5" customHeight="1">
      <c r="A70" s="1"/>
      <c r="D70" s="8"/>
      <c r="E70" s="5"/>
      <c r="F70" s="8"/>
      <c r="G70" s="5"/>
      <c r="H70" s="8"/>
      <c r="I70" s="5"/>
      <c r="J70" s="8"/>
    </row>
    <row r="71" spans="1:10" ht="22.5" customHeight="1">
      <c r="A71" s="96" t="s">
        <v>188</v>
      </c>
      <c r="E71" s="5"/>
      <c r="F71" s="9"/>
      <c r="G71" s="5"/>
      <c r="I71" s="5"/>
      <c r="J71" s="9"/>
    </row>
    <row r="72" spans="1:10" ht="22.5" customHeight="1">
      <c r="A72" s="3" t="s">
        <v>134</v>
      </c>
      <c r="E72" s="5"/>
      <c r="F72" s="9"/>
      <c r="G72" s="5"/>
      <c r="I72" s="5"/>
      <c r="J72" s="9"/>
    </row>
    <row r="73" spans="1:10" ht="23.25" customHeight="1">
      <c r="A73" s="66" t="s">
        <v>0</v>
      </c>
      <c r="E73" s="5"/>
      <c r="F73" s="9"/>
      <c r="G73" s="5"/>
      <c r="I73" s="5"/>
      <c r="J73" s="9"/>
    </row>
    <row r="74" spans="1:10" ht="23.25" customHeight="1">
      <c r="A74" s="67" t="s">
        <v>177</v>
      </c>
    </row>
    <row r="75" spans="1:10" ht="22.5" customHeight="1">
      <c r="A75" s="67"/>
      <c r="D75" s="84" t="s">
        <v>1</v>
      </c>
      <c r="E75" s="22"/>
      <c r="F75" s="92"/>
      <c r="H75" s="84" t="s">
        <v>135</v>
      </c>
      <c r="I75" s="22"/>
      <c r="J75" s="92"/>
    </row>
    <row r="76" spans="1:10" ht="21" customHeight="1">
      <c r="A76" s="67"/>
      <c r="D76" s="84" t="s">
        <v>178</v>
      </c>
      <c r="E76" s="22"/>
      <c r="F76" s="92" t="s">
        <v>2</v>
      </c>
      <c r="G76" s="22"/>
      <c r="H76" s="84" t="s">
        <v>178</v>
      </c>
      <c r="I76" s="22"/>
      <c r="J76" s="92" t="s">
        <v>2</v>
      </c>
    </row>
    <row r="77" spans="1:10" ht="19.5" customHeight="1">
      <c r="D77" s="93">
        <v>2566</v>
      </c>
      <c r="E77" s="81"/>
      <c r="F77" s="93">
        <v>2565</v>
      </c>
      <c r="G77" s="81"/>
      <c r="H77" s="93">
        <v>2566</v>
      </c>
      <c r="I77" s="81"/>
      <c r="J77" s="93">
        <v>2565</v>
      </c>
    </row>
    <row r="78" spans="1:10" ht="22.5" customHeight="1">
      <c r="D78" s="94" t="s">
        <v>163</v>
      </c>
      <c r="E78" s="81"/>
      <c r="F78" s="93" t="s">
        <v>164</v>
      </c>
      <c r="G78" s="81"/>
      <c r="H78" s="94" t="s">
        <v>163</v>
      </c>
      <c r="I78" s="81"/>
      <c r="J78" s="93" t="s">
        <v>164</v>
      </c>
    </row>
    <row r="79" spans="1:10" ht="22.5" customHeight="1">
      <c r="D79" s="94" t="s">
        <v>165</v>
      </c>
      <c r="E79" s="81"/>
      <c r="F79" s="93"/>
      <c r="G79" s="81"/>
      <c r="H79" s="94" t="s">
        <v>165</v>
      </c>
      <c r="I79" s="81"/>
      <c r="J79" s="93"/>
    </row>
    <row r="80" spans="1:10" ht="23.25">
      <c r="A80" s="66" t="s">
        <v>20</v>
      </c>
      <c r="D80" s="134" t="s">
        <v>104</v>
      </c>
      <c r="E80" s="134"/>
      <c r="F80" s="134"/>
      <c r="G80" s="134"/>
      <c r="H80" s="134"/>
      <c r="I80" s="134"/>
      <c r="J80" s="134"/>
    </row>
    <row r="81" spans="1:11" ht="21.75">
      <c r="A81" s="95" t="s">
        <v>33</v>
      </c>
      <c r="E81" s="5"/>
      <c r="F81" s="9"/>
      <c r="G81" s="5"/>
      <c r="I81" s="5"/>
      <c r="J81" s="9"/>
    </row>
    <row r="82" spans="1:11" ht="22.5" customHeight="1">
      <c r="A82" s="96" t="s">
        <v>34</v>
      </c>
      <c r="E82" s="5"/>
      <c r="F82" s="9"/>
      <c r="G82" s="5"/>
      <c r="I82" s="5"/>
      <c r="J82" s="9"/>
      <c r="K82" s="52"/>
    </row>
    <row r="83" spans="1:11" ht="23.25" customHeight="1" thickBot="1">
      <c r="A83" s="96" t="s">
        <v>117</v>
      </c>
      <c r="D83" s="11">
        <v>725000000</v>
      </c>
      <c r="E83" s="5"/>
      <c r="F83" s="11">
        <v>725000000</v>
      </c>
      <c r="G83" s="5"/>
      <c r="H83" s="11">
        <v>725000000</v>
      </c>
      <c r="I83" s="5"/>
      <c r="J83" s="11">
        <v>725000000</v>
      </c>
      <c r="K83" s="52"/>
    </row>
    <row r="84" spans="1:11" ht="23.25" customHeight="1" thickTop="1">
      <c r="A84" s="96" t="s">
        <v>118</v>
      </c>
      <c r="D84" s="12"/>
      <c r="E84" s="5"/>
      <c r="F84" s="12"/>
      <c r="G84" s="5"/>
      <c r="H84" s="12"/>
      <c r="I84" s="5"/>
      <c r="J84" s="12"/>
      <c r="K84" s="52"/>
    </row>
    <row r="85" spans="1:11" ht="23.25" customHeight="1">
      <c r="A85" s="96" t="s">
        <v>150</v>
      </c>
      <c r="D85" s="13">
        <f>EQ_Conso!D24</f>
        <v>725000000</v>
      </c>
      <c r="E85" s="5"/>
      <c r="F85" s="13">
        <f>EQ_Conso!D20</f>
        <v>725000000</v>
      </c>
      <c r="G85" s="5"/>
      <c r="H85" s="13">
        <f>EQ_Separate!D22</f>
        <v>725000000</v>
      </c>
      <c r="I85" s="5"/>
      <c r="J85" s="13">
        <f>EQ_Separate!D18</f>
        <v>725000000</v>
      </c>
      <c r="K85" s="52"/>
    </row>
    <row r="86" spans="1:11" ht="23.25" customHeight="1">
      <c r="A86" s="96" t="s">
        <v>137</v>
      </c>
      <c r="D86" s="13">
        <f>EQ_Conso!F24</f>
        <v>345715911</v>
      </c>
      <c r="E86" s="5"/>
      <c r="F86" s="13">
        <f>EQ_Conso!F20</f>
        <v>345715911</v>
      </c>
      <c r="G86" s="5"/>
      <c r="H86" s="13">
        <f>EQ_Separate!F22</f>
        <v>345715911</v>
      </c>
      <c r="I86" s="5"/>
      <c r="J86" s="13">
        <f>EQ_Separate!F18</f>
        <v>345715911</v>
      </c>
      <c r="K86" s="52"/>
    </row>
    <row r="87" spans="1:11" ht="23.25" customHeight="1">
      <c r="A87" s="96" t="s">
        <v>99</v>
      </c>
      <c r="D87" s="13">
        <f>EQ_Conso!H24</f>
        <v>3356964</v>
      </c>
      <c r="E87" s="5"/>
      <c r="F87" s="13">
        <f>EQ_Conso!H20</f>
        <v>3356964</v>
      </c>
      <c r="G87" s="5"/>
      <c r="H87" s="13">
        <f>EQ_Separate!H22</f>
        <v>3356964</v>
      </c>
      <c r="I87" s="5"/>
      <c r="J87" s="13">
        <f>EQ_Separate!H18</f>
        <v>3356964</v>
      </c>
      <c r="K87" s="52"/>
    </row>
    <row r="88" spans="1:11" ht="23.25" customHeight="1">
      <c r="A88" s="96" t="s">
        <v>35</v>
      </c>
      <c r="D88" s="14"/>
      <c r="E88" s="5"/>
      <c r="F88" s="14"/>
      <c r="G88" s="5"/>
      <c r="H88" s="14"/>
      <c r="I88" s="5"/>
      <c r="J88" s="14"/>
      <c r="K88" s="52"/>
    </row>
    <row r="89" spans="1:11" ht="23.25" customHeight="1">
      <c r="A89" s="103" t="s">
        <v>36</v>
      </c>
      <c r="D89" s="14"/>
      <c r="E89" s="5"/>
      <c r="F89" s="14"/>
      <c r="G89" s="5"/>
      <c r="H89" s="14"/>
      <c r="I89" s="5"/>
      <c r="J89" s="14"/>
      <c r="K89" s="52"/>
    </row>
    <row r="90" spans="1:11" ht="23.25" customHeight="1">
      <c r="A90" s="103" t="s">
        <v>37</v>
      </c>
      <c r="D90" s="15">
        <f>EQ_Conso!J24</f>
        <v>61743283</v>
      </c>
      <c r="E90" s="5"/>
      <c r="F90" s="15">
        <f>EQ_Conso!J20</f>
        <v>61743283</v>
      </c>
      <c r="G90" s="5"/>
      <c r="H90" s="15">
        <f>EQ_Separate!J22</f>
        <v>61743283</v>
      </c>
      <c r="I90" s="5"/>
      <c r="J90" s="15">
        <f>EQ_Separate!J18</f>
        <v>61743283</v>
      </c>
    </row>
    <row r="91" spans="1:11" ht="23.25" customHeight="1">
      <c r="A91" s="103" t="s">
        <v>38</v>
      </c>
      <c r="D91" s="5">
        <f>EQ_Conso!L24</f>
        <v>209488754</v>
      </c>
      <c r="E91" s="5"/>
      <c r="F91" s="5">
        <f>EQ_Conso!L20</f>
        <v>134128724</v>
      </c>
      <c r="G91" s="5"/>
      <c r="H91" s="5">
        <f>EQ_Separate!L22</f>
        <v>202503096</v>
      </c>
      <c r="I91" s="5"/>
      <c r="J91" s="5">
        <f>EQ_Separate!L18</f>
        <v>130857041</v>
      </c>
    </row>
    <row r="92" spans="1:11" ht="23.25" customHeight="1">
      <c r="A92" s="1" t="s">
        <v>141</v>
      </c>
      <c r="D92" s="104">
        <f>SUM(D85:D91)</f>
        <v>1345304912</v>
      </c>
      <c r="E92" s="5"/>
      <c r="F92" s="104">
        <f>SUM(F85:F91)</f>
        <v>1269944882</v>
      </c>
      <c r="G92" s="5"/>
      <c r="H92" s="104">
        <f>SUM(H85:H91)</f>
        <v>1338319254</v>
      </c>
      <c r="I92" s="5"/>
      <c r="J92" s="104">
        <f>SUM(J85:J91)</f>
        <v>1266673199</v>
      </c>
    </row>
    <row r="93" spans="1:11" ht="23.25" customHeight="1">
      <c r="A93" s="103" t="s">
        <v>142</v>
      </c>
      <c r="D93" s="5">
        <f>EQ_Conso!P24</f>
        <v>372743</v>
      </c>
      <c r="E93" s="5"/>
      <c r="F93" s="41">
        <f>EQ_Conso!P20</f>
        <v>209363</v>
      </c>
      <c r="G93" s="5"/>
      <c r="H93" s="5">
        <v>0</v>
      </c>
      <c r="I93" s="5"/>
      <c r="J93" s="41">
        <v>0</v>
      </c>
    </row>
    <row r="94" spans="1:11" ht="23.25" customHeight="1">
      <c r="A94" s="103" t="s">
        <v>39</v>
      </c>
      <c r="D94" s="105">
        <f>SUM(D92:D93)</f>
        <v>1345677655</v>
      </c>
      <c r="E94" s="5"/>
      <c r="F94" s="105">
        <f>SUM(F92:F93)</f>
        <v>1270154245</v>
      </c>
      <c r="G94" s="5"/>
      <c r="H94" s="105">
        <f>SUM(H92:H93)</f>
        <v>1338319254</v>
      </c>
      <c r="I94" s="5"/>
      <c r="J94" s="105">
        <f>SUM(J92:J93)</f>
        <v>1266673199</v>
      </c>
    </row>
    <row r="95" spans="1:11" ht="23.25" customHeight="1" thickBot="1">
      <c r="A95" s="67" t="s">
        <v>40</v>
      </c>
      <c r="D95" s="106">
        <f>D94+D68</f>
        <v>2949222190</v>
      </c>
      <c r="E95" s="5"/>
      <c r="F95" s="106">
        <f>F94+F68</f>
        <v>2578247687</v>
      </c>
      <c r="G95" s="5"/>
      <c r="H95" s="106">
        <f>H94+H68</f>
        <v>2623001601</v>
      </c>
      <c r="I95" s="5"/>
      <c r="J95" s="106">
        <f>J94+J68</f>
        <v>2574580780</v>
      </c>
    </row>
    <row r="96" spans="1:11" ht="4.5" customHeight="1" thickTop="1">
      <c r="A96" s="67"/>
      <c r="D96" s="102"/>
      <c r="E96" s="5"/>
      <c r="F96" s="102"/>
      <c r="G96" s="5"/>
      <c r="H96" s="102"/>
      <c r="I96" s="5"/>
      <c r="J96" s="102"/>
    </row>
    <row r="97" spans="1:10" ht="22.5" customHeight="1">
      <c r="A97" s="67"/>
      <c r="D97" s="102"/>
      <c r="E97" s="5"/>
      <c r="F97" s="102"/>
      <c r="G97" s="5"/>
      <c r="H97" s="102"/>
      <c r="I97" s="5"/>
      <c r="J97" s="102"/>
    </row>
    <row r="98" spans="1:10" ht="22.5" customHeight="1">
      <c r="A98" s="67"/>
      <c r="D98" s="8"/>
      <c r="E98" s="5"/>
      <c r="F98" s="102"/>
      <c r="G98" s="5"/>
      <c r="H98" s="8"/>
      <c r="I98" s="5"/>
      <c r="J98" s="102"/>
    </row>
    <row r="99" spans="1:10" ht="22.5" customHeight="1">
      <c r="A99" s="96" t="s">
        <v>188</v>
      </c>
      <c r="D99" s="102"/>
      <c r="E99" s="5"/>
      <c r="F99" s="102"/>
      <c r="G99" s="5"/>
      <c r="H99" s="102"/>
      <c r="I99" s="5"/>
      <c r="J99" s="102"/>
    </row>
    <row r="100" spans="1:10" ht="22.5" customHeight="1">
      <c r="A100" s="67"/>
      <c r="D100" s="102"/>
      <c r="E100" s="5"/>
      <c r="F100" s="102"/>
      <c r="G100" s="5"/>
      <c r="H100" s="102"/>
      <c r="I100" s="5"/>
      <c r="J100" s="102"/>
    </row>
    <row r="101" spans="1:10" ht="22.5" customHeight="1">
      <c r="A101" s="67"/>
      <c r="D101" s="102"/>
      <c r="E101" s="5"/>
      <c r="F101" s="102"/>
      <c r="G101" s="5"/>
      <c r="H101" s="102"/>
      <c r="I101" s="5"/>
      <c r="J101" s="102"/>
    </row>
    <row r="102" spans="1:10" ht="22.5" customHeight="1">
      <c r="A102" s="67"/>
      <c r="D102" s="102"/>
      <c r="E102" s="5"/>
      <c r="F102" s="102"/>
      <c r="G102" s="5"/>
      <c r="H102" s="102"/>
      <c r="I102" s="5"/>
      <c r="J102" s="102"/>
    </row>
    <row r="103" spans="1:10" ht="22.5" customHeight="1">
      <c r="A103" s="67"/>
      <c r="D103" s="102"/>
      <c r="E103" s="5"/>
      <c r="F103" s="102"/>
      <c r="G103" s="5"/>
      <c r="H103" s="102"/>
      <c r="I103" s="5"/>
      <c r="J103" s="102"/>
    </row>
    <row r="104" spans="1:10" ht="22.5" customHeight="1">
      <c r="A104" s="67"/>
      <c r="D104" s="102"/>
      <c r="E104" s="5"/>
      <c r="F104" s="102"/>
      <c r="G104" s="5"/>
      <c r="H104" s="102"/>
      <c r="I104" s="5"/>
      <c r="J104" s="102"/>
    </row>
    <row r="105" spans="1:10" ht="22.5" customHeight="1">
      <c r="A105" s="67"/>
      <c r="D105" s="102"/>
      <c r="E105" s="5"/>
      <c r="F105" s="102"/>
      <c r="G105" s="5"/>
      <c r="H105" s="102"/>
      <c r="I105" s="5"/>
      <c r="J105" s="102"/>
    </row>
    <row r="106" spans="1:10" ht="22.5" customHeight="1">
      <c r="A106" s="67"/>
      <c r="D106" s="102"/>
      <c r="E106" s="5"/>
      <c r="F106" s="102"/>
      <c r="G106" s="5"/>
      <c r="H106" s="102"/>
      <c r="I106" s="5"/>
      <c r="J106" s="102"/>
    </row>
    <row r="107" spans="1:10" ht="22.5" customHeight="1">
      <c r="A107" s="67"/>
      <c r="D107" s="102"/>
      <c r="E107" s="5"/>
      <c r="F107" s="102"/>
      <c r="G107" s="5"/>
      <c r="H107" s="102"/>
      <c r="I107" s="5"/>
      <c r="J107" s="102"/>
    </row>
    <row r="108" spans="1:10" ht="22.5" customHeight="1">
      <c r="A108" s="67"/>
      <c r="E108" s="5"/>
      <c r="F108" s="102"/>
      <c r="G108" s="5"/>
      <c r="I108" s="5"/>
      <c r="J108" s="102"/>
    </row>
    <row r="109" spans="1:10" ht="22.5" customHeight="1">
      <c r="D109" s="14">
        <f>D33-D95</f>
        <v>0</v>
      </c>
      <c r="E109" s="14"/>
      <c r="F109" s="24">
        <f>F33-F95</f>
        <v>0</v>
      </c>
      <c r="G109" s="14"/>
      <c r="H109" s="24">
        <f>H33-H95</f>
        <v>0</v>
      </c>
      <c r="I109" s="14"/>
      <c r="J109" s="24">
        <f>J33-J95</f>
        <v>0</v>
      </c>
    </row>
    <row r="110" spans="1:10" ht="21.75" customHeight="1">
      <c r="D110" s="14">
        <f>D95-D33</f>
        <v>0</v>
      </c>
      <c r="E110" s="82"/>
      <c r="F110" s="90">
        <f>F95-F33</f>
        <v>0</v>
      </c>
      <c r="G110" s="82"/>
      <c r="H110" s="90">
        <f>H95-H33</f>
        <v>0</v>
      </c>
      <c r="I110" s="82"/>
      <c r="J110" s="90">
        <f>J95-J33</f>
        <v>0</v>
      </c>
    </row>
    <row r="111" spans="1:10" ht="21" customHeight="1"/>
  </sheetData>
  <mergeCells count="3">
    <mergeCell ref="D9:J9"/>
    <mergeCell ref="D47:J47"/>
    <mergeCell ref="D80:J80"/>
  </mergeCells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80" firstPageNumber="3" fitToHeight="0" orientation="portrait" useFirstPageNumber="1" r:id="rId1"/>
  <headerFooter>
    <oddFooter xml:space="preserve">&amp;L  
&amp;C&amp;P&amp;R&amp;"Angsana New,Italic"
</oddFooter>
  </headerFooter>
  <rowBreaks count="2" manualBreakCount="2">
    <brk id="38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6"/>
  <sheetViews>
    <sheetView showGridLines="0" view="pageBreakPreview" topLeftCell="A15" zoomScale="70" zoomScaleNormal="85" zoomScaleSheetLayoutView="70" zoomScalePageLayoutView="40" workbookViewId="0">
      <selection activeCell="B45" sqref="B45:J46"/>
    </sheetView>
  </sheetViews>
  <sheetFormatPr defaultColWidth="9.140625" defaultRowHeight="21.75"/>
  <cols>
    <col min="1" max="1" width="31" customWidth="1"/>
    <col min="2" max="2" width="10.85546875" customWidth="1"/>
    <col min="3" max="3" width="0.7109375" customWidth="1"/>
    <col min="4" max="4" width="18.85546875" customWidth="1"/>
    <col min="5" max="5" width="1.42578125" customWidth="1"/>
    <col min="6" max="6" width="19.140625" customWidth="1"/>
    <col min="7" max="7" width="2.140625" customWidth="1"/>
    <col min="8" max="8" width="19.42578125" customWidth="1"/>
    <col min="9" max="9" width="1.42578125" customWidth="1"/>
    <col min="10" max="10" width="19.85546875" customWidth="1"/>
    <col min="11" max="11" width="12.5703125" bestFit="1" customWidth="1"/>
    <col min="12" max="12" width="16" bestFit="1" customWidth="1"/>
    <col min="14" max="14" width="14" bestFit="1" customWidth="1"/>
    <col min="17" max="17" width="14.28515625" bestFit="1" customWidth="1"/>
  </cols>
  <sheetData>
    <row r="1" spans="1:14" ht="23.25">
      <c r="A1" s="3" t="s">
        <v>134</v>
      </c>
      <c r="B1" s="62"/>
      <c r="C1" s="62"/>
      <c r="D1" s="82"/>
      <c r="E1" s="62"/>
      <c r="F1" s="62"/>
      <c r="G1" s="62"/>
      <c r="H1" s="82"/>
    </row>
    <row r="2" spans="1:14" ht="23.25">
      <c r="A2" s="3" t="s">
        <v>41</v>
      </c>
      <c r="B2" s="46"/>
      <c r="C2" s="46"/>
      <c r="D2" s="81"/>
      <c r="E2" s="46"/>
      <c r="F2" s="81"/>
      <c r="G2" s="46"/>
      <c r="H2" s="50"/>
      <c r="J2" s="9"/>
    </row>
    <row r="3" spans="1:14" ht="23.25">
      <c r="A3" s="3" t="s">
        <v>179</v>
      </c>
      <c r="B3" s="46"/>
      <c r="C3" s="46"/>
      <c r="D3" s="81"/>
      <c r="E3" s="46"/>
      <c r="F3" s="46"/>
      <c r="G3" s="46"/>
      <c r="H3" s="83"/>
      <c r="J3" s="5"/>
    </row>
    <row r="4" spans="1:14" ht="23.25">
      <c r="A4" s="3" t="s">
        <v>155</v>
      </c>
      <c r="B4" s="46"/>
      <c r="C4" s="46"/>
      <c r="D4" s="81"/>
      <c r="E4" s="46"/>
      <c r="F4" s="46"/>
      <c r="G4" s="46"/>
      <c r="H4" s="16"/>
      <c r="J4" s="5"/>
    </row>
    <row r="5" spans="1:14" ht="23.25">
      <c r="A5" s="3"/>
      <c r="B5" s="46"/>
      <c r="C5" s="46"/>
      <c r="D5" s="22" t="s">
        <v>1</v>
      </c>
      <c r="E5" s="22"/>
      <c r="F5" s="22"/>
      <c r="G5" s="46"/>
      <c r="H5" s="43" t="s">
        <v>135</v>
      </c>
      <c r="I5" s="22"/>
      <c r="J5" s="84"/>
    </row>
    <row r="6" spans="1:14">
      <c r="A6" s="2"/>
      <c r="B6" s="46"/>
      <c r="C6" s="46"/>
      <c r="D6" s="135" t="s">
        <v>180</v>
      </c>
      <c r="E6" s="135"/>
      <c r="F6" s="135"/>
      <c r="G6" s="46"/>
      <c r="H6" s="135" t="s">
        <v>180</v>
      </c>
      <c r="I6" s="135"/>
      <c r="J6" s="135"/>
    </row>
    <row r="7" spans="1:14">
      <c r="A7" s="2"/>
      <c r="B7" s="62" t="s">
        <v>4</v>
      </c>
      <c r="C7" s="62"/>
      <c r="D7" s="85">
        <v>2566</v>
      </c>
      <c r="E7" s="46"/>
      <c r="F7" s="85">
        <v>2565</v>
      </c>
      <c r="G7" s="62"/>
      <c r="H7" s="85">
        <v>2566</v>
      </c>
      <c r="I7" s="46"/>
      <c r="J7" s="85">
        <v>2565</v>
      </c>
    </row>
    <row r="8" spans="1:14">
      <c r="A8" s="86" t="s">
        <v>121</v>
      </c>
      <c r="B8" s="62"/>
      <c r="C8" s="62"/>
      <c r="D8" s="136" t="s">
        <v>104</v>
      </c>
      <c r="E8" s="136"/>
      <c r="F8" s="136"/>
      <c r="G8" s="136"/>
      <c r="H8" s="136"/>
      <c r="I8" s="136"/>
      <c r="J8" s="136"/>
    </row>
    <row r="9" spans="1:14">
      <c r="A9" s="2" t="s">
        <v>42</v>
      </c>
      <c r="B9" s="62">
        <v>19</v>
      </c>
      <c r="C9" s="62"/>
      <c r="D9" s="15">
        <v>456965092</v>
      </c>
      <c r="E9" s="62"/>
      <c r="F9" s="15">
        <v>425629243</v>
      </c>
      <c r="G9" s="62"/>
      <c r="H9" s="15">
        <v>462227939</v>
      </c>
      <c r="I9" s="21"/>
      <c r="J9" s="15">
        <v>422388277</v>
      </c>
      <c r="K9" s="5"/>
      <c r="L9" s="21"/>
      <c r="N9" s="21"/>
    </row>
    <row r="10" spans="1:14">
      <c r="A10" s="2" t="s">
        <v>43</v>
      </c>
      <c r="B10" s="62">
        <v>19</v>
      </c>
      <c r="C10" s="62"/>
      <c r="D10" s="15">
        <v>33526617</v>
      </c>
      <c r="E10" s="62"/>
      <c r="F10" s="15">
        <v>13388671</v>
      </c>
      <c r="G10" s="62"/>
      <c r="H10" s="15">
        <v>23183488</v>
      </c>
      <c r="I10" s="21"/>
      <c r="J10" s="15">
        <v>13388671</v>
      </c>
      <c r="K10" s="5"/>
      <c r="L10" s="21"/>
      <c r="N10" s="21"/>
    </row>
    <row r="11" spans="1:14">
      <c r="A11" t="s">
        <v>45</v>
      </c>
      <c r="B11" s="62">
        <v>18</v>
      </c>
      <c r="C11" s="62"/>
      <c r="D11" s="15">
        <v>2743514</v>
      </c>
      <c r="E11" s="62"/>
      <c r="F11" s="15">
        <v>2480979</v>
      </c>
      <c r="G11" s="62"/>
      <c r="H11" s="15">
        <v>2888709</v>
      </c>
      <c r="I11" s="25"/>
      <c r="J11" s="15">
        <v>2480979</v>
      </c>
      <c r="K11" s="26"/>
      <c r="L11" s="21"/>
      <c r="N11" s="21"/>
    </row>
    <row r="12" spans="1:14">
      <c r="A12" s="1" t="s">
        <v>46</v>
      </c>
      <c r="B12" s="87"/>
      <c r="C12" s="62"/>
      <c r="D12" s="6">
        <f>SUM(D9:D11)</f>
        <v>493235223</v>
      </c>
      <c r="E12" s="62"/>
      <c r="F12" s="6">
        <f>SUM(F9:F11)</f>
        <v>441498893</v>
      </c>
      <c r="G12" s="8"/>
      <c r="H12" s="6">
        <f>SUM(H9:H11)</f>
        <v>488300136</v>
      </c>
      <c r="I12" s="21"/>
      <c r="J12" s="6">
        <f>SUM(J9:J11)</f>
        <v>438257927</v>
      </c>
      <c r="L12" s="21"/>
    </row>
    <row r="13" spans="1:14">
      <c r="A13" s="1"/>
      <c r="B13" s="62"/>
      <c r="C13" s="62"/>
      <c r="D13" s="90"/>
      <c r="E13" s="62"/>
      <c r="F13" s="82"/>
      <c r="G13" s="62"/>
      <c r="H13" s="17"/>
      <c r="I13" s="21"/>
      <c r="J13" s="17"/>
      <c r="L13" s="21"/>
    </row>
    <row r="14" spans="1:14">
      <c r="A14" s="86" t="s">
        <v>47</v>
      </c>
      <c r="B14" s="62"/>
      <c r="C14" s="62"/>
      <c r="D14" s="62"/>
      <c r="E14" s="62"/>
      <c r="F14" s="82"/>
      <c r="G14" s="62"/>
      <c r="H14" s="17"/>
      <c r="I14" s="21"/>
      <c r="J14" s="17"/>
      <c r="L14" s="21"/>
    </row>
    <row r="15" spans="1:14">
      <c r="A15" s="2" t="s">
        <v>48</v>
      </c>
      <c r="B15" s="62">
        <v>19</v>
      </c>
      <c r="C15" s="62"/>
      <c r="D15" s="15">
        <v>361542185</v>
      </c>
      <c r="E15" s="62"/>
      <c r="F15" s="15">
        <v>371056720</v>
      </c>
      <c r="G15" s="62"/>
      <c r="H15" s="15">
        <v>371052604</v>
      </c>
      <c r="I15" s="21"/>
      <c r="J15" s="15">
        <v>370211854</v>
      </c>
      <c r="L15" s="21"/>
    </row>
    <row r="16" spans="1:14">
      <c r="A16" s="2" t="s">
        <v>49</v>
      </c>
      <c r="B16" s="62">
        <v>19</v>
      </c>
      <c r="C16" s="62"/>
      <c r="D16" s="15">
        <v>34051862</v>
      </c>
      <c r="E16" s="62"/>
      <c r="F16" s="15">
        <v>12814201</v>
      </c>
      <c r="G16" s="62"/>
      <c r="H16" s="15">
        <v>21283448</v>
      </c>
      <c r="I16" s="21"/>
      <c r="J16" s="15">
        <v>12814201</v>
      </c>
      <c r="L16" s="21"/>
    </row>
    <row r="17" spans="1:17">
      <c r="A17" s="2" t="s">
        <v>154</v>
      </c>
      <c r="B17" s="62"/>
      <c r="C17" s="62"/>
      <c r="D17" s="15">
        <v>6015368</v>
      </c>
      <c r="E17" s="62"/>
      <c r="F17" s="15">
        <v>5891831</v>
      </c>
      <c r="G17" s="62"/>
      <c r="H17" s="15">
        <v>5970474</v>
      </c>
      <c r="I17" s="21"/>
      <c r="J17" s="15">
        <v>5891830</v>
      </c>
      <c r="L17" s="21"/>
    </row>
    <row r="18" spans="1:17">
      <c r="A18" s="2" t="s">
        <v>50</v>
      </c>
      <c r="B18" s="62"/>
      <c r="C18" s="62"/>
      <c r="D18" s="15">
        <v>43955703</v>
      </c>
      <c r="E18" s="62"/>
      <c r="F18" s="15">
        <v>35470753</v>
      </c>
      <c r="G18" s="62"/>
      <c r="H18" s="15">
        <v>43056892</v>
      </c>
      <c r="I18" s="21"/>
      <c r="J18" s="15">
        <v>35741912</v>
      </c>
    </row>
    <row r="19" spans="1:17">
      <c r="A19" s="2" t="s">
        <v>52</v>
      </c>
      <c r="B19" s="62">
        <v>21</v>
      </c>
      <c r="C19" s="62"/>
      <c r="D19" s="15">
        <v>7276424</v>
      </c>
      <c r="E19" s="62"/>
      <c r="F19" s="18">
        <v>5297432</v>
      </c>
      <c r="G19" s="62"/>
      <c r="H19" s="15">
        <v>7265481</v>
      </c>
      <c r="I19" s="21"/>
      <c r="J19" s="18">
        <v>5226423</v>
      </c>
    </row>
    <row r="20" spans="1:17">
      <c r="A20" s="1" t="s">
        <v>51</v>
      </c>
      <c r="B20" s="62"/>
      <c r="C20" s="62"/>
      <c r="D20" s="6">
        <f>SUM(D15:D19)</f>
        <v>452841542</v>
      </c>
      <c r="E20" s="62"/>
      <c r="F20" s="6">
        <f>SUM(F15:F19)</f>
        <v>430530937</v>
      </c>
      <c r="G20" s="62"/>
      <c r="H20" s="6">
        <f>SUM(H15:H19)</f>
        <v>448628899</v>
      </c>
      <c r="I20" s="21"/>
      <c r="J20" s="6">
        <f>SUM(J15:J19)</f>
        <v>429886220</v>
      </c>
      <c r="K20" s="5"/>
    </row>
    <row r="21" spans="1:17">
      <c r="A21" s="2"/>
      <c r="B21" s="62"/>
      <c r="C21" s="62"/>
      <c r="D21" s="62"/>
      <c r="E21" s="62"/>
      <c r="F21" s="82"/>
      <c r="G21" s="62"/>
      <c r="H21" s="9"/>
      <c r="I21" s="21"/>
      <c r="J21" s="21"/>
    </row>
    <row r="22" spans="1:17">
      <c r="A22" s="1" t="s">
        <v>53</v>
      </c>
      <c r="B22" s="62"/>
      <c r="C22" s="62"/>
      <c r="D22" s="8">
        <f>D12-D20</f>
        <v>40393681</v>
      </c>
      <c r="E22" s="21"/>
      <c r="F22" s="8">
        <f>F12-F20</f>
        <v>10967956</v>
      </c>
      <c r="G22" s="62"/>
      <c r="H22" s="8">
        <f>H12-H20</f>
        <v>39671237</v>
      </c>
      <c r="I22" s="21"/>
      <c r="J22" s="8">
        <f>J12-J20</f>
        <v>8371707</v>
      </c>
      <c r="L22" s="5"/>
      <c r="N22" s="21"/>
    </row>
    <row r="23" spans="1:17">
      <c r="A23" s="2" t="s">
        <v>54</v>
      </c>
      <c r="B23" s="62">
        <v>22</v>
      </c>
      <c r="C23" s="62"/>
      <c r="D23" s="15">
        <v>-9866597</v>
      </c>
      <c r="E23" s="62"/>
      <c r="F23" s="18">
        <v>-1818092</v>
      </c>
      <c r="G23" s="62"/>
      <c r="H23" s="15">
        <v>-9680081</v>
      </c>
      <c r="I23" s="21"/>
      <c r="J23" s="18">
        <v>-1561482</v>
      </c>
    </row>
    <row r="24" spans="1:17">
      <c r="A24" s="1" t="s">
        <v>156</v>
      </c>
      <c r="B24" s="62"/>
      <c r="C24" s="62"/>
      <c r="D24" s="19">
        <f>D22+D23</f>
        <v>30527084</v>
      </c>
      <c r="E24" s="62"/>
      <c r="F24" s="19">
        <f>F22+F23</f>
        <v>9149864</v>
      </c>
      <c r="G24" s="62"/>
      <c r="H24" s="19">
        <f>SUM(H22:H23)</f>
        <v>29991156</v>
      </c>
      <c r="I24" s="17"/>
      <c r="J24" s="19">
        <f>SUM(J22:J23)</f>
        <v>6810225</v>
      </c>
      <c r="Q24" s="21"/>
    </row>
    <row r="25" spans="1:17">
      <c r="A25" s="1" t="s">
        <v>115</v>
      </c>
      <c r="D25" s="44"/>
      <c r="F25" s="44"/>
      <c r="H25" s="44"/>
      <c r="I25" s="20"/>
      <c r="J25" s="45"/>
      <c r="Q25" s="21"/>
    </row>
    <row r="26" spans="1:17" hidden="1">
      <c r="A26" s="2" t="s">
        <v>114</v>
      </c>
      <c r="D26" s="64"/>
      <c r="F26" s="64"/>
      <c r="H26" s="64"/>
      <c r="I26" s="20"/>
      <c r="J26" s="25"/>
      <c r="Q26" s="21"/>
    </row>
    <row r="27" spans="1:17" hidden="1">
      <c r="A27" s="2" t="s">
        <v>107</v>
      </c>
      <c r="D27" s="64"/>
      <c r="F27" s="64"/>
      <c r="H27" s="64"/>
      <c r="I27" s="20"/>
      <c r="J27" s="25"/>
      <c r="Q27" s="21"/>
    </row>
    <row r="28" spans="1:17" hidden="1">
      <c r="A28" s="2" t="s">
        <v>108</v>
      </c>
      <c r="B28" s="62"/>
      <c r="D28" s="64">
        <v>0</v>
      </c>
      <c r="F28" s="64">
        <v>0</v>
      </c>
      <c r="H28" s="64">
        <v>0</v>
      </c>
      <c r="I28" s="20"/>
      <c r="J28" s="64">
        <v>0</v>
      </c>
      <c r="Q28" s="21"/>
    </row>
    <row r="29" spans="1:17" hidden="1">
      <c r="A29" s="2" t="s">
        <v>106</v>
      </c>
      <c r="B29" s="62"/>
      <c r="D29" s="64">
        <v>0</v>
      </c>
      <c r="F29" s="64">
        <v>0</v>
      </c>
      <c r="H29" s="44">
        <v>0</v>
      </c>
      <c r="I29" s="20"/>
      <c r="J29" s="44">
        <v>0</v>
      </c>
      <c r="Q29" s="21"/>
    </row>
    <row r="30" spans="1:17">
      <c r="A30" s="1" t="s">
        <v>166</v>
      </c>
      <c r="D30" s="47">
        <f>SUM(D26:D29)</f>
        <v>0</v>
      </c>
      <c r="F30" s="47">
        <f>SUM(F26:F29)</f>
        <v>0</v>
      </c>
      <c r="H30" s="47">
        <f>SUM(H26:H29)</f>
        <v>0</v>
      </c>
      <c r="I30" s="20"/>
      <c r="J30" s="47">
        <f>SUM(J26:J29)</f>
        <v>0</v>
      </c>
      <c r="Q30" s="21"/>
    </row>
    <row r="31" spans="1:17" ht="22.5" thickBot="1">
      <c r="A31" s="1" t="s">
        <v>167</v>
      </c>
      <c r="D31" s="7">
        <f>D24+D25</f>
        <v>30527084</v>
      </c>
      <c r="E31" s="20"/>
      <c r="F31" s="7">
        <f>SUM(F24,F30)</f>
        <v>9149864</v>
      </c>
      <c r="H31" s="7">
        <f>SUM(H24,H30)</f>
        <v>29991156</v>
      </c>
      <c r="I31" s="20"/>
      <c r="J31" s="7">
        <f>SUM(J24,J30)</f>
        <v>6810225</v>
      </c>
      <c r="Q31" s="21"/>
    </row>
    <row r="32" spans="1:17" ht="22.5" thickTop="1">
      <c r="F32" s="5"/>
      <c r="H32" s="20"/>
      <c r="I32" s="20"/>
      <c r="J32" s="20"/>
      <c r="Q32" s="21"/>
    </row>
    <row r="33" spans="1:17" ht="22.5" customHeight="1">
      <c r="A33" s="4" t="s">
        <v>148</v>
      </c>
      <c r="F33" s="5"/>
      <c r="Q33" s="21"/>
    </row>
    <row r="34" spans="1:17" ht="22.5" customHeight="1">
      <c r="A34" t="s">
        <v>149</v>
      </c>
      <c r="D34" s="5">
        <f>D31-D35</f>
        <v>30477547</v>
      </c>
      <c r="F34" s="5">
        <f>F31-F35</f>
        <v>9087857</v>
      </c>
      <c r="H34" s="5">
        <f>H31</f>
        <v>29991156</v>
      </c>
      <c r="J34" s="5">
        <f>J31</f>
        <v>6810225</v>
      </c>
      <c r="Q34" s="21"/>
    </row>
    <row r="35" spans="1:17" ht="22.5" customHeight="1">
      <c r="A35" t="s">
        <v>171</v>
      </c>
      <c r="D35" s="15">
        <v>49537</v>
      </c>
      <c r="F35" s="9">
        <v>62007</v>
      </c>
      <c r="G35" s="21"/>
      <c r="H35" s="15">
        <v>0</v>
      </c>
      <c r="I35" s="21"/>
      <c r="J35" s="21">
        <v>0</v>
      </c>
      <c r="Q35" s="21"/>
    </row>
    <row r="36" spans="1:17" ht="22.5" customHeight="1" thickBot="1">
      <c r="D36" s="88">
        <f>SUM(D34:D35)</f>
        <v>30527084</v>
      </c>
      <c r="F36" s="88">
        <f>SUM(F34:F35)</f>
        <v>9149864</v>
      </c>
      <c r="H36" s="88">
        <f>SUM(H34:H35)</f>
        <v>29991156</v>
      </c>
      <c r="J36" s="88">
        <f>SUM(J34:J35)</f>
        <v>6810225</v>
      </c>
      <c r="Q36" s="21"/>
    </row>
    <row r="37" spans="1:17" ht="22.5" customHeight="1" thickTop="1">
      <c r="D37" s="5"/>
      <c r="F37" s="5"/>
      <c r="H37" s="5"/>
      <c r="J37" s="5"/>
      <c r="Q37" s="21"/>
    </row>
    <row r="38" spans="1:17" ht="22.5" customHeight="1">
      <c r="A38" s="89" t="s">
        <v>153</v>
      </c>
      <c r="D38" s="5"/>
      <c r="F38" s="5"/>
      <c r="H38" s="5"/>
      <c r="J38" s="5"/>
      <c r="L38" s="91"/>
      <c r="Q38" s="63"/>
    </row>
    <row r="39" spans="1:17">
      <c r="A39" s="2" t="s">
        <v>100</v>
      </c>
      <c r="B39" s="62">
        <v>23</v>
      </c>
      <c r="D39" s="52">
        <f>D34/D40</f>
        <v>4.2037995862068966E-2</v>
      </c>
      <c r="E39" s="52" t="e">
        <f t="shared" ref="E39" si="0">E34/E40</f>
        <v>#DIV/0!</v>
      </c>
      <c r="F39" s="52">
        <f>F34/F40</f>
        <v>1.2534975172413794E-2</v>
      </c>
      <c r="H39" s="52">
        <f>H34/H40</f>
        <v>4.1367111724137928E-2</v>
      </c>
      <c r="J39" s="52">
        <f>J34/J40</f>
        <v>9.393413793103449E-3</v>
      </c>
    </row>
    <row r="40" spans="1:17">
      <c r="A40" s="2" t="s">
        <v>152</v>
      </c>
      <c r="B40" s="62"/>
      <c r="D40" s="5">
        <v>725000000</v>
      </c>
      <c r="F40" s="5">
        <v>725000000</v>
      </c>
      <c r="H40" s="5">
        <v>725000000</v>
      </c>
      <c r="J40" s="5">
        <v>725000000</v>
      </c>
    </row>
    <row r="41" spans="1:17">
      <c r="A41" s="2"/>
      <c r="B41" s="62"/>
      <c r="D41" s="5"/>
      <c r="F41" s="5"/>
      <c r="H41" s="5"/>
      <c r="J41" s="5"/>
    </row>
    <row r="42" spans="1:17">
      <c r="A42" s="2"/>
      <c r="B42" s="62"/>
      <c r="D42" s="5"/>
      <c r="F42" s="5"/>
      <c r="H42" s="5"/>
      <c r="J42" s="5"/>
    </row>
    <row r="43" spans="1:17">
      <c r="A43" s="96" t="s">
        <v>188</v>
      </c>
      <c r="H43" s="9"/>
      <c r="J43" s="9"/>
    </row>
    <row r="44" spans="1:17">
      <c r="D44" s="21"/>
      <c r="H44" s="21"/>
    </row>
    <row r="45" spans="1:17">
      <c r="D45" s="20"/>
      <c r="F45" s="20"/>
      <c r="H45" s="20"/>
      <c r="J45" s="20"/>
    </row>
    <row r="46" spans="1:17">
      <c r="H46" s="20"/>
    </row>
  </sheetData>
  <mergeCells count="3">
    <mergeCell ref="D6:F6"/>
    <mergeCell ref="H6:J6"/>
    <mergeCell ref="D8:J8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showGridLines="0" view="pageBreakPreview" topLeftCell="A9" zoomScale="70" zoomScaleNormal="90" zoomScaleSheetLayoutView="70" zoomScalePageLayoutView="40" workbookViewId="0">
      <selection activeCell="P47" sqref="P47"/>
    </sheetView>
  </sheetViews>
  <sheetFormatPr defaultColWidth="9.140625" defaultRowHeight="21.75"/>
  <cols>
    <col min="1" max="1" width="34.85546875" customWidth="1"/>
    <col min="2" max="2" width="10.85546875" customWidth="1"/>
    <col min="3" max="3" width="0.7109375" customWidth="1"/>
    <col min="4" max="4" width="17.7109375" style="5" customWidth="1"/>
    <col min="5" max="5" width="1.42578125" customWidth="1"/>
    <col min="6" max="6" width="17.7109375" style="5" customWidth="1"/>
    <col min="7" max="7" width="2.140625" customWidth="1"/>
    <col min="8" max="8" width="17.7109375" style="5" customWidth="1"/>
    <col min="9" max="9" width="1.42578125" customWidth="1"/>
    <col min="10" max="10" width="18.7109375" customWidth="1"/>
    <col min="11" max="11" width="13.42578125" bestFit="1" customWidth="1"/>
    <col min="12" max="12" width="15.42578125" customWidth="1"/>
    <col min="13" max="13" width="9.140625" customWidth="1"/>
  </cols>
  <sheetData>
    <row r="1" spans="1:12" ht="23.25">
      <c r="A1" s="3" t="s">
        <v>134</v>
      </c>
      <c r="B1" s="62"/>
      <c r="C1" s="62"/>
      <c r="D1" s="81"/>
      <c r="E1" s="62"/>
      <c r="F1" s="82"/>
      <c r="G1" s="62"/>
      <c r="H1" s="82"/>
    </row>
    <row r="2" spans="1:12" ht="23.25">
      <c r="A2" s="3" t="s">
        <v>41</v>
      </c>
      <c r="B2" s="46"/>
      <c r="C2" s="46"/>
      <c r="D2" s="81"/>
      <c r="E2" s="46"/>
      <c r="F2" s="81"/>
      <c r="G2" s="46"/>
      <c r="H2" s="81"/>
      <c r="J2" s="9"/>
    </row>
    <row r="3" spans="1:12" ht="23.25">
      <c r="A3" s="3" t="s">
        <v>181</v>
      </c>
      <c r="B3" s="46"/>
      <c r="C3" s="46"/>
      <c r="D3" s="81"/>
      <c r="E3" s="46"/>
      <c r="F3" s="81"/>
      <c r="G3" s="46"/>
      <c r="H3" s="81"/>
      <c r="J3" s="5"/>
    </row>
    <row r="4" spans="1:12" ht="23.25">
      <c r="A4" s="3" t="s">
        <v>155</v>
      </c>
      <c r="B4" s="46"/>
      <c r="C4" s="46"/>
      <c r="D4" s="16"/>
      <c r="E4" s="46"/>
      <c r="F4" s="81"/>
      <c r="G4" s="46"/>
      <c r="H4" s="16"/>
      <c r="J4" s="5"/>
    </row>
    <row r="5" spans="1:12" ht="23.25">
      <c r="A5" s="3"/>
      <c r="B5" s="46"/>
      <c r="C5" s="46"/>
      <c r="D5" s="84" t="s">
        <v>1</v>
      </c>
      <c r="E5" s="22"/>
      <c r="F5" s="84"/>
      <c r="G5" s="46"/>
      <c r="H5" s="43" t="s">
        <v>135</v>
      </c>
      <c r="I5" s="22"/>
      <c r="J5" s="84"/>
    </row>
    <row r="6" spans="1:12">
      <c r="A6" s="2"/>
      <c r="B6" s="46"/>
      <c r="C6" s="46"/>
      <c r="D6" s="135" t="s">
        <v>182</v>
      </c>
      <c r="E6" s="135"/>
      <c r="F6" s="135"/>
      <c r="G6" s="46"/>
      <c r="H6" s="135" t="s">
        <v>182</v>
      </c>
      <c r="I6" s="135"/>
      <c r="J6" s="135"/>
    </row>
    <row r="7" spans="1:12">
      <c r="A7" s="2"/>
      <c r="B7" s="62" t="s">
        <v>4</v>
      </c>
      <c r="C7" s="62"/>
      <c r="D7" s="85">
        <v>2566</v>
      </c>
      <c r="E7" s="46"/>
      <c r="F7" s="85">
        <v>2565</v>
      </c>
      <c r="G7" s="62"/>
      <c r="H7" s="85">
        <v>2566</v>
      </c>
      <c r="I7" s="46"/>
      <c r="J7" s="85">
        <v>2565</v>
      </c>
    </row>
    <row r="8" spans="1:12">
      <c r="A8" s="86" t="s">
        <v>121</v>
      </c>
      <c r="B8" s="62"/>
      <c r="C8" s="62"/>
      <c r="D8" s="136" t="s">
        <v>104</v>
      </c>
      <c r="E8" s="136"/>
      <c r="F8" s="136"/>
      <c r="G8" s="136"/>
      <c r="H8" s="136"/>
      <c r="I8" s="136"/>
      <c r="J8" s="136"/>
    </row>
    <row r="9" spans="1:12">
      <c r="A9" s="2" t="s">
        <v>42</v>
      </c>
      <c r="B9" s="62">
        <v>19</v>
      </c>
      <c r="C9" s="62"/>
      <c r="D9" s="15">
        <v>1327226007</v>
      </c>
      <c r="E9" s="62"/>
      <c r="F9" s="15">
        <v>1535726351</v>
      </c>
      <c r="G9" s="62"/>
      <c r="H9" s="15">
        <v>1331131657</v>
      </c>
      <c r="I9" s="21"/>
      <c r="J9" s="15">
        <v>1523980095</v>
      </c>
      <c r="K9" s="5"/>
      <c r="L9" s="5"/>
    </row>
    <row r="10" spans="1:12">
      <c r="A10" s="2" t="s">
        <v>43</v>
      </c>
      <c r="B10" s="62">
        <v>19</v>
      </c>
      <c r="C10" s="62"/>
      <c r="D10" s="15">
        <v>108864306</v>
      </c>
      <c r="E10" s="62"/>
      <c r="F10" s="15">
        <v>85285899</v>
      </c>
      <c r="G10" s="62"/>
      <c r="H10" s="15">
        <v>87362006</v>
      </c>
      <c r="I10" s="21"/>
      <c r="J10" s="15">
        <v>85285899</v>
      </c>
      <c r="K10" s="5"/>
      <c r="L10" s="5"/>
    </row>
    <row r="11" spans="1:12">
      <c r="A11" t="s">
        <v>45</v>
      </c>
      <c r="B11" s="62">
        <v>18</v>
      </c>
      <c r="C11" s="62"/>
      <c r="D11" s="15">
        <v>29157847</v>
      </c>
      <c r="E11" s="62"/>
      <c r="F11" s="15">
        <v>5896650</v>
      </c>
      <c r="G11" s="62"/>
      <c r="H11" s="15">
        <v>29334005</v>
      </c>
      <c r="I11" s="25"/>
      <c r="J11" s="15">
        <v>5896626</v>
      </c>
      <c r="K11" s="5"/>
    </row>
    <row r="12" spans="1:12">
      <c r="A12" s="1" t="s">
        <v>46</v>
      </c>
      <c r="B12" s="87"/>
      <c r="C12" s="62"/>
      <c r="D12" s="6">
        <f>SUM(D9:D11)</f>
        <v>1465248160</v>
      </c>
      <c r="E12" s="62"/>
      <c r="F12" s="6">
        <f>SUM(F9:F11)</f>
        <v>1626908900</v>
      </c>
      <c r="G12" s="8"/>
      <c r="H12" s="6">
        <f>SUM(H9:H11)</f>
        <v>1447827668</v>
      </c>
      <c r="I12" s="21"/>
      <c r="J12" s="6">
        <f>SUM(J9:J11)</f>
        <v>1615162620</v>
      </c>
    </row>
    <row r="13" spans="1:12">
      <c r="A13" s="1"/>
      <c r="B13" s="62"/>
      <c r="C13" s="62"/>
      <c r="D13" s="82"/>
      <c r="E13" s="62"/>
      <c r="F13" s="82"/>
      <c r="G13" s="62"/>
      <c r="H13" s="8"/>
      <c r="I13" s="21"/>
      <c r="J13" s="17"/>
    </row>
    <row r="14" spans="1:12">
      <c r="A14" s="86" t="s">
        <v>47</v>
      </c>
      <c r="B14" s="62"/>
      <c r="C14" s="62"/>
      <c r="D14" s="82"/>
      <c r="E14" s="62"/>
      <c r="F14" s="82"/>
      <c r="G14" s="62"/>
      <c r="H14" s="8"/>
      <c r="I14" s="21"/>
      <c r="J14" s="17"/>
    </row>
    <row r="15" spans="1:12">
      <c r="A15" s="2" t="s">
        <v>48</v>
      </c>
      <c r="B15" s="62">
        <v>19</v>
      </c>
      <c r="C15" s="62"/>
      <c r="D15" s="15">
        <v>1080247839</v>
      </c>
      <c r="E15" s="62"/>
      <c r="F15" s="15">
        <v>1307097488</v>
      </c>
      <c r="G15" s="62"/>
      <c r="H15" s="15">
        <v>1088243514</v>
      </c>
      <c r="I15" s="21"/>
      <c r="J15" s="15">
        <v>1300195122</v>
      </c>
    </row>
    <row r="16" spans="1:12">
      <c r="A16" s="2" t="s">
        <v>49</v>
      </c>
      <c r="B16" s="62">
        <v>19</v>
      </c>
      <c r="C16" s="62"/>
      <c r="D16" s="15">
        <v>98667588</v>
      </c>
      <c r="E16" s="62"/>
      <c r="F16" s="15">
        <v>80948286</v>
      </c>
      <c r="G16" s="62"/>
      <c r="H16" s="15">
        <v>79281430</v>
      </c>
      <c r="I16" s="21"/>
      <c r="J16" s="15">
        <v>80948286</v>
      </c>
    </row>
    <row r="17" spans="1:12">
      <c r="A17" s="2" t="s">
        <v>154</v>
      </c>
      <c r="B17" s="62"/>
      <c r="C17" s="62"/>
      <c r="D17" s="15">
        <v>17781521</v>
      </c>
      <c r="E17" s="62"/>
      <c r="F17" s="15">
        <v>18110333</v>
      </c>
      <c r="G17" s="62"/>
      <c r="H17" s="15">
        <v>17705297</v>
      </c>
      <c r="I17" s="21"/>
      <c r="J17" s="15">
        <v>18109933</v>
      </c>
    </row>
    <row r="18" spans="1:12">
      <c r="A18" s="2" t="s">
        <v>50</v>
      </c>
      <c r="B18" s="62"/>
      <c r="C18" s="62"/>
      <c r="D18" s="15">
        <f>132835078+110285</f>
        <v>132945363</v>
      </c>
      <c r="E18" s="62"/>
      <c r="F18" s="15">
        <v>110134971</v>
      </c>
      <c r="G18" s="62"/>
      <c r="H18" s="15">
        <v>131751630</v>
      </c>
      <c r="I18" s="21"/>
      <c r="J18" s="15">
        <v>110081393</v>
      </c>
    </row>
    <row r="19" spans="1:12">
      <c r="A19" s="2" t="s">
        <v>52</v>
      </c>
      <c r="B19" s="62">
        <v>21</v>
      </c>
      <c r="C19" s="62"/>
      <c r="D19" s="18">
        <v>20798497</v>
      </c>
      <c r="E19" s="62"/>
      <c r="F19" s="18">
        <v>13784175</v>
      </c>
      <c r="G19" s="62"/>
      <c r="H19" s="18">
        <v>20691551</v>
      </c>
      <c r="I19" s="21"/>
      <c r="J19" s="18">
        <v>13671246</v>
      </c>
    </row>
    <row r="20" spans="1:12">
      <c r="A20" s="1" t="s">
        <v>51</v>
      </c>
      <c r="B20" s="62"/>
      <c r="C20" s="62"/>
      <c r="D20" s="6">
        <f>SUM(D15:D19)</f>
        <v>1350440808</v>
      </c>
      <c r="E20" s="62"/>
      <c r="F20" s="6">
        <f>SUM(F15:F19)</f>
        <v>1530075253</v>
      </c>
      <c r="G20" s="62"/>
      <c r="H20" s="6">
        <f>SUM(H15:H19)</f>
        <v>1337673422</v>
      </c>
      <c r="I20" s="21"/>
      <c r="J20" s="6">
        <f>SUM(J15:J19)</f>
        <v>1523005980</v>
      </c>
      <c r="K20" s="5"/>
      <c r="L20" s="5"/>
    </row>
    <row r="21" spans="1:12">
      <c r="A21" s="2"/>
      <c r="B21" s="62"/>
      <c r="C21" s="62"/>
      <c r="D21" s="82"/>
      <c r="E21" s="62"/>
      <c r="F21" s="82"/>
      <c r="G21" s="62"/>
      <c r="H21" s="9"/>
      <c r="I21" s="21"/>
      <c r="J21" s="21"/>
    </row>
    <row r="22" spans="1:12">
      <c r="A22" s="1" t="s">
        <v>53</v>
      </c>
      <c r="B22" s="62"/>
      <c r="C22" s="62"/>
      <c r="D22" s="8">
        <f>D12-D20</f>
        <v>114807352</v>
      </c>
      <c r="E22" s="21"/>
      <c r="F22" s="8">
        <f>F12-F20</f>
        <v>96833647</v>
      </c>
      <c r="G22" s="62"/>
      <c r="H22" s="8">
        <f>H12-H20</f>
        <v>110154246</v>
      </c>
      <c r="I22" s="21"/>
      <c r="J22" s="8">
        <f>J12-J20</f>
        <v>92156640</v>
      </c>
    </row>
    <row r="23" spans="1:12">
      <c r="A23" s="2" t="s">
        <v>54</v>
      </c>
      <c r="B23" s="62">
        <v>22</v>
      </c>
      <c r="C23" s="62"/>
      <c r="D23" s="18">
        <v>-20434405</v>
      </c>
      <c r="E23" s="62"/>
      <c r="F23" s="18">
        <v>-17323460</v>
      </c>
      <c r="G23" s="62"/>
      <c r="H23" s="65">
        <v>-19658204</v>
      </c>
      <c r="I23" s="21"/>
      <c r="J23" s="65">
        <v>-16810162</v>
      </c>
    </row>
    <row r="24" spans="1:12">
      <c r="A24" s="1" t="s">
        <v>156</v>
      </c>
      <c r="B24" s="62"/>
      <c r="C24" s="62"/>
      <c r="D24" s="19">
        <f>D22+D23</f>
        <v>94372947</v>
      </c>
      <c r="E24" s="62"/>
      <c r="F24" s="19">
        <f>F22+F23</f>
        <v>79510187</v>
      </c>
      <c r="G24" s="62"/>
      <c r="H24" s="19">
        <f>SUM(H22:H23)</f>
        <v>90496042</v>
      </c>
      <c r="I24" s="17"/>
      <c r="J24" s="19">
        <f>SUM(J22:J23)</f>
        <v>75346478</v>
      </c>
    </row>
    <row r="25" spans="1:12">
      <c r="A25" s="1" t="s">
        <v>115</v>
      </c>
      <c r="D25" s="44"/>
      <c r="F25" s="44"/>
      <c r="H25" s="44"/>
      <c r="I25" s="20"/>
      <c r="J25" s="45"/>
    </row>
    <row r="26" spans="1:12" ht="21.75" hidden="1" customHeight="1">
      <c r="A26" s="2" t="s">
        <v>114</v>
      </c>
      <c r="D26" s="64"/>
      <c r="F26" s="64"/>
      <c r="H26" s="64"/>
      <c r="I26" s="20"/>
      <c r="J26" s="25"/>
    </row>
    <row r="27" spans="1:12" ht="21.75" hidden="1" customHeight="1">
      <c r="A27" s="2" t="s">
        <v>107</v>
      </c>
      <c r="D27" s="64"/>
      <c r="F27" s="64"/>
      <c r="H27" s="64"/>
      <c r="I27" s="20"/>
      <c r="J27" s="25"/>
    </row>
    <row r="28" spans="1:12" ht="21.75" hidden="1" customHeight="1">
      <c r="A28" s="2" t="s">
        <v>108</v>
      </c>
      <c r="B28" s="62"/>
      <c r="D28" s="64">
        <v>0</v>
      </c>
      <c r="F28" s="64">
        <v>0</v>
      </c>
      <c r="H28" s="64">
        <v>0</v>
      </c>
      <c r="I28" s="20"/>
      <c r="J28" s="64">
        <v>0</v>
      </c>
    </row>
    <row r="29" spans="1:12" ht="21.75" hidden="1" customHeight="1">
      <c r="A29" s="2" t="s">
        <v>106</v>
      </c>
      <c r="B29" s="62"/>
      <c r="D29" s="64">
        <v>0</v>
      </c>
      <c r="F29" s="64">
        <v>0</v>
      </c>
      <c r="H29" s="44">
        <v>0</v>
      </c>
      <c r="I29" s="20"/>
      <c r="J29" s="44">
        <v>0</v>
      </c>
    </row>
    <row r="30" spans="1:12">
      <c r="A30" s="1" t="s">
        <v>166</v>
      </c>
      <c r="D30" s="47">
        <f>SUM(D26:D29)</f>
        <v>0</v>
      </c>
      <c r="F30" s="47">
        <f>SUM(F26:F29)</f>
        <v>0</v>
      </c>
      <c r="H30" s="47">
        <f>SUM(H26:H29)</f>
        <v>0</v>
      </c>
      <c r="I30" s="20"/>
      <c r="J30" s="47">
        <f>SUM(J26:J29)</f>
        <v>0</v>
      </c>
    </row>
    <row r="31" spans="1:12" ht="22.5" thickBot="1">
      <c r="A31" s="1" t="s">
        <v>167</v>
      </c>
      <c r="D31" s="7">
        <f>D24+D25</f>
        <v>94372947</v>
      </c>
      <c r="E31" s="20"/>
      <c r="F31" s="7">
        <f>SUM(F24,F30)</f>
        <v>79510187</v>
      </c>
      <c r="H31" s="7">
        <f>SUM(H24,H30)</f>
        <v>90496042</v>
      </c>
      <c r="I31" s="20"/>
      <c r="J31" s="7">
        <f>SUM(J24,J30)</f>
        <v>75346478</v>
      </c>
    </row>
    <row r="32" spans="1:12" ht="22.5" thickTop="1">
      <c r="I32" s="20"/>
      <c r="J32" s="20"/>
    </row>
    <row r="33" spans="1:10" ht="22.5" customHeight="1">
      <c r="A33" s="4" t="s">
        <v>148</v>
      </c>
    </row>
    <row r="34" spans="1:10" ht="22.5" customHeight="1">
      <c r="A34" t="s">
        <v>149</v>
      </c>
      <c r="D34" s="5">
        <f>D31-D35</f>
        <v>94210017</v>
      </c>
      <c r="F34" s="5">
        <f>F31-F35</f>
        <v>79384038</v>
      </c>
      <c r="H34" s="5">
        <f>H31</f>
        <v>90496042</v>
      </c>
      <c r="J34" s="5">
        <f>J31</f>
        <v>75346478</v>
      </c>
    </row>
    <row r="35" spans="1:10" ht="22.5" customHeight="1">
      <c r="A35" t="s">
        <v>174</v>
      </c>
      <c r="D35" s="5">
        <v>162930</v>
      </c>
      <c r="F35" s="5">
        <v>126149</v>
      </c>
      <c r="G35" s="21"/>
      <c r="H35" s="9">
        <v>0</v>
      </c>
      <c r="I35" s="21"/>
      <c r="J35" s="21">
        <v>0</v>
      </c>
    </row>
    <row r="36" spans="1:10" ht="22.5" customHeight="1" thickBot="1">
      <c r="D36" s="88">
        <f>SUM(D34:D35)</f>
        <v>94372947</v>
      </c>
      <c r="F36" s="88">
        <f>SUM(F34:F35)</f>
        <v>79510187</v>
      </c>
      <c r="H36" s="88">
        <f>SUM(H34:H35)</f>
        <v>90496042</v>
      </c>
      <c r="J36" s="88">
        <f>SUM(J34:J35)</f>
        <v>75346478</v>
      </c>
    </row>
    <row r="37" spans="1:10" ht="22.5" customHeight="1" thickTop="1">
      <c r="J37" s="5"/>
    </row>
    <row r="38" spans="1:10" ht="22.5" customHeight="1">
      <c r="A38" s="89" t="s">
        <v>153</v>
      </c>
      <c r="J38" s="5"/>
    </row>
    <row r="39" spans="1:10">
      <c r="A39" s="2" t="s">
        <v>100</v>
      </c>
      <c r="B39" s="62">
        <v>23</v>
      </c>
      <c r="D39" s="52">
        <f>D34/D40</f>
        <v>0.12994485103448275</v>
      </c>
      <c r="E39" s="52" t="e">
        <f t="shared" ref="E39" si="0">E34/E40</f>
        <v>#DIV/0!</v>
      </c>
      <c r="F39" s="52">
        <f>F34/F40</f>
        <v>0.10949522482758621</v>
      </c>
      <c r="H39" s="52">
        <f>H34/H40</f>
        <v>0.12482212689655173</v>
      </c>
      <c r="J39" s="52">
        <f>J34/J40</f>
        <v>0.10392617655172413</v>
      </c>
    </row>
    <row r="40" spans="1:10">
      <c r="A40" s="2" t="s">
        <v>152</v>
      </c>
      <c r="B40" s="62"/>
      <c r="D40" s="5">
        <v>725000000</v>
      </c>
      <c r="F40" s="9">
        <v>725000000</v>
      </c>
      <c r="H40" s="5">
        <v>725000000</v>
      </c>
      <c r="J40" s="9">
        <v>725000000</v>
      </c>
    </row>
    <row r="41" spans="1:10">
      <c r="A41" s="2"/>
      <c r="B41" s="62"/>
      <c r="F41" s="9"/>
      <c r="J41" s="9"/>
    </row>
    <row r="42" spans="1:10">
      <c r="A42" s="2"/>
      <c r="B42" s="62"/>
      <c r="F42" s="9"/>
      <c r="J42" s="9"/>
    </row>
    <row r="43" spans="1:10">
      <c r="A43" s="96" t="s">
        <v>188</v>
      </c>
      <c r="H43" s="9"/>
      <c r="J43" s="9"/>
    </row>
    <row r="44" spans="1:10">
      <c r="D44" s="9"/>
      <c r="H44" s="9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7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zoomScale="85" zoomScaleNormal="85" zoomScaleSheetLayoutView="85" workbookViewId="0">
      <selection activeCell="A27" sqref="A27"/>
    </sheetView>
  </sheetViews>
  <sheetFormatPr defaultColWidth="9.140625" defaultRowHeight="21.75"/>
  <cols>
    <col min="1" max="1" width="46.7109375" customWidth="1"/>
    <col min="2" max="2" width="8.570312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4.7109375" customWidth="1"/>
    <col min="15" max="15" width="1.5703125" customWidth="1"/>
    <col min="16" max="16" width="14.7109375" style="25" customWidth="1"/>
    <col min="17" max="17" width="1.5703125" customWidth="1"/>
    <col min="18" max="18" width="14.7109375" customWidth="1"/>
    <col min="20" max="20" width="18" bestFit="1" customWidth="1"/>
  </cols>
  <sheetData>
    <row r="1" spans="1:18" ht="23.25">
      <c r="A1" s="3" t="s">
        <v>134</v>
      </c>
      <c r="B1" s="66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P1"/>
    </row>
    <row r="2" spans="1:18" ht="23.25">
      <c r="A2" s="66" t="s">
        <v>62</v>
      </c>
      <c r="B2" s="66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P2"/>
    </row>
    <row r="3" spans="1:18" ht="23.25">
      <c r="A3" s="66" t="s">
        <v>181</v>
      </c>
      <c r="B3" s="66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P3"/>
    </row>
    <row r="4" spans="1:18" ht="23.25">
      <c r="A4" s="66" t="s">
        <v>155</v>
      </c>
      <c r="B4" s="66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P4"/>
    </row>
    <row r="5" spans="1:18" ht="23.25">
      <c r="A5" s="66"/>
      <c r="B5" s="66"/>
      <c r="C5" s="68"/>
      <c r="D5" s="22" t="s">
        <v>1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22"/>
      <c r="P5" s="22"/>
      <c r="Q5" s="22"/>
      <c r="R5" s="22"/>
    </row>
    <row r="6" spans="1:18">
      <c r="A6" s="67"/>
      <c r="B6" s="67"/>
      <c r="C6" s="4"/>
      <c r="E6" s="22"/>
      <c r="F6" s="22"/>
      <c r="G6" s="22"/>
      <c r="H6" s="22"/>
      <c r="I6" s="22"/>
      <c r="J6" s="22"/>
      <c r="K6" s="22"/>
      <c r="L6" s="22"/>
      <c r="M6" s="22"/>
      <c r="N6" s="22"/>
      <c r="P6" s="31" t="s">
        <v>144</v>
      </c>
    </row>
    <row r="7" spans="1:18">
      <c r="D7" s="46" t="s">
        <v>32</v>
      </c>
      <c r="E7" s="72"/>
      <c r="F7" s="46" t="s">
        <v>140</v>
      </c>
      <c r="G7" s="72"/>
      <c r="H7" s="46" t="s">
        <v>97</v>
      </c>
      <c r="I7" s="72"/>
      <c r="J7" s="73" t="s">
        <v>35</v>
      </c>
      <c r="K7" s="73"/>
      <c r="L7" s="73"/>
      <c r="M7" s="72"/>
      <c r="N7" s="46" t="s">
        <v>55</v>
      </c>
      <c r="O7" s="72"/>
      <c r="P7" s="31" t="s">
        <v>145</v>
      </c>
      <c r="Q7" s="72"/>
      <c r="R7" s="46"/>
    </row>
    <row r="8" spans="1:18">
      <c r="D8" s="46" t="s">
        <v>56</v>
      </c>
      <c r="E8" s="72"/>
      <c r="F8" s="46" t="s">
        <v>139</v>
      </c>
      <c r="G8" s="72"/>
      <c r="H8" s="46" t="s">
        <v>95</v>
      </c>
      <c r="I8" s="72"/>
      <c r="J8" s="46" t="s">
        <v>57</v>
      </c>
      <c r="K8" s="72"/>
      <c r="L8" s="72"/>
      <c r="M8" s="72"/>
      <c r="N8" s="46" t="s">
        <v>58</v>
      </c>
      <c r="O8" s="72"/>
      <c r="P8" s="31" t="s">
        <v>146</v>
      </c>
      <c r="Q8" s="72"/>
      <c r="R8" s="46" t="s">
        <v>55</v>
      </c>
    </row>
    <row r="9" spans="1:18">
      <c r="B9" s="62" t="s">
        <v>4</v>
      </c>
      <c r="D9" s="74" t="s">
        <v>59</v>
      </c>
      <c r="E9" s="72"/>
      <c r="F9" s="74" t="s">
        <v>138</v>
      </c>
      <c r="G9" s="72"/>
      <c r="H9" s="74" t="s">
        <v>96</v>
      </c>
      <c r="I9" s="72"/>
      <c r="J9" s="74" t="s">
        <v>60</v>
      </c>
      <c r="K9" s="72"/>
      <c r="L9" s="74" t="s">
        <v>61</v>
      </c>
      <c r="M9" s="72"/>
      <c r="N9" s="74" t="s">
        <v>143</v>
      </c>
      <c r="O9" s="72"/>
      <c r="P9" s="42" t="s">
        <v>147</v>
      </c>
      <c r="Q9" s="72"/>
      <c r="R9" s="74" t="s">
        <v>58</v>
      </c>
    </row>
    <row r="10" spans="1:18">
      <c r="A10" s="4"/>
      <c r="B10" s="4"/>
      <c r="C10" s="4"/>
      <c r="D10" s="137" t="s">
        <v>104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</row>
    <row r="11" spans="1:18">
      <c r="A11" s="4" t="s">
        <v>184</v>
      </c>
      <c r="B11" s="4"/>
      <c r="C11" s="4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>
      <c r="A12" s="1" t="s">
        <v>157</v>
      </c>
      <c r="B12" s="62"/>
      <c r="C12" s="46"/>
      <c r="D12" s="27">
        <v>725000000</v>
      </c>
      <c r="E12" s="28"/>
      <c r="F12" s="27">
        <v>345715911</v>
      </c>
      <c r="G12" s="28"/>
      <c r="H12" s="27">
        <v>3356964</v>
      </c>
      <c r="I12" s="28"/>
      <c r="J12" s="27">
        <v>56885783</v>
      </c>
      <c r="K12" s="29"/>
      <c r="L12" s="27">
        <v>74665836</v>
      </c>
      <c r="M12" s="29"/>
      <c r="N12" s="27">
        <f>SUM(D12:L12)</f>
        <v>1205624494</v>
      </c>
      <c r="O12" s="29"/>
      <c r="P12" s="27">
        <v>-1812</v>
      </c>
      <c r="Q12" s="29"/>
      <c r="R12" s="27">
        <f>SUM(N12:P12)</f>
        <v>1205622682</v>
      </c>
    </row>
    <row r="13" spans="1:18" hidden="1">
      <c r="A13" s="2" t="s">
        <v>32</v>
      </c>
      <c r="B13" s="62"/>
      <c r="C13" s="46"/>
      <c r="D13" s="48">
        <v>0</v>
      </c>
      <c r="E13" s="28"/>
      <c r="F13" s="48">
        <v>0</v>
      </c>
      <c r="G13" s="28"/>
      <c r="H13" s="48">
        <v>0</v>
      </c>
      <c r="I13" s="28"/>
      <c r="J13" s="48">
        <v>0</v>
      </c>
      <c r="K13" s="29"/>
      <c r="L13" s="48">
        <v>0</v>
      </c>
      <c r="M13" s="29"/>
      <c r="N13" s="48">
        <f>SUM(D13:L13)</f>
        <v>0</v>
      </c>
      <c r="O13" s="29"/>
      <c r="P13" s="48">
        <v>0</v>
      </c>
      <c r="Q13" s="29"/>
      <c r="R13" s="5">
        <f t="shared" ref="R13:R16" si="0">SUM(N13,P13)</f>
        <v>0</v>
      </c>
    </row>
    <row r="14" spans="1:18">
      <c r="A14" s="2" t="s">
        <v>156</v>
      </c>
      <c r="B14" s="62"/>
      <c r="C14" s="46"/>
      <c r="D14" s="27">
        <v>0</v>
      </c>
      <c r="E14" s="28">
        <v>0</v>
      </c>
      <c r="F14" s="27">
        <v>0</v>
      </c>
      <c r="G14" s="28"/>
      <c r="H14" s="27">
        <v>0</v>
      </c>
      <c r="I14" s="28"/>
      <c r="J14" s="27">
        <v>0</v>
      </c>
      <c r="K14" s="29"/>
      <c r="L14" s="48">
        <f>'PL 9M'!F34</f>
        <v>79384038</v>
      </c>
      <c r="M14" s="29"/>
      <c r="N14" s="48">
        <f t="shared" ref="N14:N16" si="1">SUM(D14:L14)</f>
        <v>79384038</v>
      </c>
      <c r="O14" s="29"/>
      <c r="P14" s="29">
        <f>'PL 9M'!F35</f>
        <v>126149</v>
      </c>
      <c r="Q14" s="29"/>
      <c r="R14" s="5">
        <f t="shared" si="0"/>
        <v>79510187</v>
      </c>
    </row>
    <row r="15" spans="1:18">
      <c r="A15" s="2" t="s">
        <v>133</v>
      </c>
      <c r="B15" s="62">
        <v>24</v>
      </c>
      <c r="C15" s="46"/>
      <c r="D15" s="27">
        <v>0</v>
      </c>
      <c r="E15" s="28"/>
      <c r="F15" s="27">
        <v>0</v>
      </c>
      <c r="G15" s="28"/>
      <c r="H15" s="27">
        <v>0</v>
      </c>
      <c r="I15" s="28"/>
      <c r="J15" s="27">
        <v>0</v>
      </c>
      <c r="K15" s="29"/>
      <c r="L15" s="48">
        <v>-36247170</v>
      </c>
      <c r="M15" s="29"/>
      <c r="N15" s="48">
        <f t="shared" si="1"/>
        <v>-36247170</v>
      </c>
      <c r="O15" s="29"/>
      <c r="P15" s="29">
        <v>0</v>
      </c>
      <c r="Q15" s="29"/>
      <c r="R15" s="5">
        <f t="shared" si="0"/>
        <v>-36247170</v>
      </c>
    </row>
    <row r="16" spans="1:18">
      <c r="A16" s="2" t="s">
        <v>161</v>
      </c>
      <c r="B16" s="62"/>
      <c r="C16" s="46"/>
      <c r="D16" s="27">
        <v>0</v>
      </c>
      <c r="E16" s="28"/>
      <c r="F16" s="27">
        <v>0</v>
      </c>
      <c r="G16" s="28"/>
      <c r="H16" s="27">
        <v>0</v>
      </c>
      <c r="I16" s="28"/>
      <c r="J16" s="27">
        <v>0</v>
      </c>
      <c r="K16" s="29"/>
      <c r="L16" s="48">
        <v>0</v>
      </c>
      <c r="M16" s="29"/>
      <c r="N16" s="48">
        <f t="shared" si="1"/>
        <v>0</v>
      </c>
      <c r="O16" s="29"/>
      <c r="P16" s="29">
        <v>150</v>
      </c>
      <c r="Q16" s="29"/>
      <c r="R16" s="5">
        <f t="shared" si="0"/>
        <v>150</v>
      </c>
    </row>
    <row r="17" spans="1:20" ht="22.5" thickBot="1">
      <c r="A17" s="1" t="s">
        <v>185</v>
      </c>
      <c r="B17" s="62"/>
      <c r="C17" s="46"/>
      <c r="D17" s="53">
        <f>SUM(D12:D16)</f>
        <v>725000000</v>
      </c>
      <c r="E17" s="28"/>
      <c r="F17" s="53">
        <f>SUM(F12:F16)</f>
        <v>345715911</v>
      </c>
      <c r="G17" s="28"/>
      <c r="H17" s="53">
        <f>SUM(H12:H16)</f>
        <v>3356964</v>
      </c>
      <c r="I17" s="28"/>
      <c r="J17" s="53">
        <f>SUM(J12:J16)</f>
        <v>56885783</v>
      </c>
      <c r="K17" s="29"/>
      <c r="L17" s="53">
        <f>SUM(L12:L16)</f>
        <v>117802704</v>
      </c>
      <c r="M17" s="29"/>
      <c r="N17" s="53">
        <f>SUM(N12:N16)</f>
        <v>1248761362</v>
      </c>
      <c r="O17" s="29"/>
      <c r="P17" s="53">
        <f>SUM(P12:P16)</f>
        <v>124487</v>
      </c>
      <c r="Q17" s="29"/>
      <c r="R17" s="53">
        <f>SUM(R12:R16)</f>
        <v>1248885849</v>
      </c>
    </row>
    <row r="18" spans="1:20" ht="22.5" thickTop="1">
      <c r="B18" s="4"/>
      <c r="C18" s="4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20">
      <c r="A19" s="4" t="s">
        <v>181</v>
      </c>
      <c r="B19" s="4"/>
      <c r="C19" s="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20">
      <c r="A20" s="1" t="s">
        <v>173</v>
      </c>
      <c r="B20" s="62"/>
      <c r="C20" s="46"/>
      <c r="D20" s="27">
        <v>725000000</v>
      </c>
      <c r="E20" s="49"/>
      <c r="F20" s="27">
        <v>345715911</v>
      </c>
      <c r="G20" s="49"/>
      <c r="H20" s="27">
        <v>3356964</v>
      </c>
      <c r="I20" s="49"/>
      <c r="J20" s="27">
        <v>61743283</v>
      </c>
      <c r="K20" s="48"/>
      <c r="L20" s="27">
        <v>134128724</v>
      </c>
      <c r="M20" s="48"/>
      <c r="N20" s="27">
        <v>1269944882</v>
      </c>
      <c r="O20" s="48"/>
      <c r="P20" s="27">
        <v>209363</v>
      </c>
      <c r="Q20" s="48"/>
      <c r="R20" s="27">
        <f>SUM(N20:P20)</f>
        <v>1270154245</v>
      </c>
    </row>
    <row r="21" spans="1:20">
      <c r="A21" s="2" t="s">
        <v>156</v>
      </c>
      <c r="B21" s="62"/>
      <c r="C21" s="46"/>
      <c r="D21" s="27">
        <v>0</v>
      </c>
      <c r="E21" s="28"/>
      <c r="F21" s="27">
        <v>0</v>
      </c>
      <c r="G21" s="28"/>
      <c r="H21" s="27">
        <v>0</v>
      </c>
      <c r="I21" s="28"/>
      <c r="J21" s="27">
        <v>0</v>
      </c>
      <c r="K21" s="29"/>
      <c r="L21" s="48">
        <f>'PL 9M'!D34</f>
        <v>94210017</v>
      </c>
      <c r="M21" s="29"/>
      <c r="N21" s="27">
        <f t="shared" ref="N21:N23" si="2">SUM(D21:L21)</f>
        <v>94210017</v>
      </c>
      <c r="O21" s="29"/>
      <c r="P21" s="29">
        <f>'PL 9M'!D35</f>
        <v>162930</v>
      </c>
      <c r="Q21" s="29"/>
      <c r="R21" s="5">
        <f>SUM(N21,P21)</f>
        <v>94372947</v>
      </c>
      <c r="T21" s="5">
        <f>R21-'PL 9M'!D24</f>
        <v>0</v>
      </c>
    </row>
    <row r="22" spans="1:20">
      <c r="A22" s="2" t="s">
        <v>133</v>
      </c>
      <c r="B22" s="62">
        <v>24</v>
      </c>
      <c r="C22" s="46"/>
      <c r="D22" s="27">
        <v>0</v>
      </c>
      <c r="E22" s="28"/>
      <c r="F22" s="27">
        <v>0</v>
      </c>
      <c r="G22" s="28"/>
      <c r="H22" s="27">
        <v>0</v>
      </c>
      <c r="I22" s="28"/>
      <c r="J22" s="27">
        <v>0</v>
      </c>
      <c r="K22" s="29"/>
      <c r="L22" s="48">
        <v>-18849987</v>
      </c>
      <c r="M22" s="29"/>
      <c r="N22" s="27">
        <f t="shared" si="2"/>
        <v>-18849987</v>
      </c>
      <c r="O22" s="29"/>
      <c r="P22" s="29">
        <v>0</v>
      </c>
      <c r="Q22" s="29"/>
      <c r="R22" s="5">
        <f>SUM(N22,P22)</f>
        <v>-18849987</v>
      </c>
      <c r="T22" s="5"/>
    </row>
    <row r="23" spans="1:20">
      <c r="A23" s="2" t="s">
        <v>161</v>
      </c>
      <c r="B23" s="62"/>
      <c r="C23" s="46"/>
      <c r="D23" s="27">
        <v>0</v>
      </c>
      <c r="E23" s="28"/>
      <c r="F23" s="27">
        <v>0</v>
      </c>
      <c r="G23" s="28"/>
      <c r="H23" s="27">
        <v>0</v>
      </c>
      <c r="I23" s="28"/>
      <c r="J23" s="27">
        <v>0</v>
      </c>
      <c r="K23" s="29"/>
      <c r="L23" s="48">
        <v>0</v>
      </c>
      <c r="M23" s="29"/>
      <c r="N23" s="27">
        <f t="shared" si="2"/>
        <v>0</v>
      </c>
      <c r="O23" s="29"/>
      <c r="P23" s="29">
        <v>450</v>
      </c>
      <c r="Q23" s="29"/>
      <c r="R23" s="5">
        <f>SUM(N23,P23)</f>
        <v>450</v>
      </c>
      <c r="T23" s="5"/>
    </row>
    <row r="24" spans="1:20" ht="22.5" thickBot="1">
      <c r="A24" s="1" t="s">
        <v>186</v>
      </c>
      <c r="B24" s="62"/>
      <c r="C24" s="46"/>
      <c r="D24" s="53">
        <f>SUM(D20:D23)</f>
        <v>725000000</v>
      </c>
      <c r="E24" s="48"/>
      <c r="F24" s="53">
        <f>SUM(F20:F23)</f>
        <v>345715911</v>
      </c>
      <c r="G24" s="48"/>
      <c r="H24" s="53">
        <f>SUM(H20:H23)</f>
        <v>3356964</v>
      </c>
      <c r="I24" s="48"/>
      <c r="J24" s="53">
        <f>SUM(J20:J23)</f>
        <v>61743283</v>
      </c>
      <c r="K24" s="48"/>
      <c r="L24" s="53">
        <f>SUM(L20:L23)</f>
        <v>209488754</v>
      </c>
      <c r="M24" s="48"/>
      <c r="N24" s="53">
        <f>SUM(N20:N23)</f>
        <v>1345304912</v>
      </c>
      <c r="O24" s="48"/>
      <c r="P24" s="53">
        <f>SUM(P20:P23)</f>
        <v>372743</v>
      </c>
      <c r="Q24" s="48"/>
      <c r="R24" s="53">
        <f>SUM(R20:R23)</f>
        <v>1345677655</v>
      </c>
      <c r="T24" s="21"/>
    </row>
    <row r="25" spans="1:20" ht="22.5" thickTop="1">
      <c r="A25" s="1"/>
      <c r="B25" s="62"/>
      <c r="C25" s="46"/>
      <c r="D25" s="27"/>
      <c r="E25" s="48"/>
      <c r="F25" s="27"/>
      <c r="G25" s="48"/>
      <c r="H25" s="27"/>
      <c r="I25" s="48"/>
      <c r="J25" s="27"/>
      <c r="K25" s="48"/>
      <c r="L25" s="27"/>
      <c r="M25" s="48"/>
      <c r="N25" s="27"/>
      <c r="O25" s="48"/>
      <c r="P25" s="27"/>
      <c r="Q25" s="48"/>
      <c r="R25" s="27"/>
      <c r="T25" s="21"/>
    </row>
    <row r="26" spans="1:20">
      <c r="A26" s="1"/>
      <c r="B26" s="62"/>
      <c r="C26" s="46"/>
      <c r="D26" s="27"/>
      <c r="E26" s="48"/>
      <c r="F26" s="27"/>
      <c r="G26" s="48"/>
      <c r="H26" s="27"/>
      <c r="I26" s="48"/>
      <c r="J26" s="27"/>
      <c r="K26" s="48"/>
      <c r="L26" s="27"/>
      <c r="M26" s="48"/>
      <c r="N26" s="27"/>
      <c r="O26" s="48"/>
      <c r="P26" s="27"/>
      <c r="Q26" s="48"/>
      <c r="R26" s="27"/>
      <c r="T26" s="21"/>
    </row>
    <row r="27" spans="1:20">
      <c r="A27" s="96" t="s">
        <v>188</v>
      </c>
      <c r="B27" s="62"/>
      <c r="C27" s="46"/>
      <c r="D27" s="27"/>
      <c r="E27" s="48"/>
      <c r="F27" s="27"/>
      <c r="G27" s="48"/>
      <c r="H27" s="27"/>
      <c r="I27" s="48"/>
      <c r="J27" s="27"/>
      <c r="K27" s="48"/>
      <c r="L27" s="27"/>
      <c r="M27" s="48"/>
      <c r="N27" s="27"/>
      <c r="O27" s="48"/>
      <c r="P27" s="27"/>
      <c r="Q27" s="48"/>
      <c r="R27" s="27"/>
      <c r="T27" s="21"/>
    </row>
    <row r="28" spans="1:20">
      <c r="A28" s="1"/>
      <c r="B28" s="62"/>
      <c r="C28" s="46"/>
      <c r="D28" s="27"/>
      <c r="E28" s="48"/>
      <c r="F28" s="27"/>
      <c r="G28" s="48"/>
      <c r="H28" s="27"/>
      <c r="I28" s="48"/>
      <c r="J28" s="27"/>
      <c r="K28" s="48"/>
      <c r="L28" s="27"/>
      <c r="M28" s="48"/>
      <c r="N28" s="27"/>
      <c r="O28" s="48"/>
      <c r="P28" s="27"/>
      <c r="Q28" s="48"/>
      <c r="R28" s="27"/>
      <c r="T28" s="21"/>
    </row>
    <row r="29" spans="1:20">
      <c r="A29" s="1"/>
      <c r="B29" s="62"/>
      <c r="C29" s="46"/>
      <c r="D29" s="27"/>
      <c r="E29" s="48"/>
      <c r="F29" s="27"/>
      <c r="G29" s="48"/>
      <c r="H29" s="27"/>
      <c r="I29" s="48"/>
      <c r="J29" s="27"/>
      <c r="K29" s="48"/>
      <c r="L29" s="27"/>
      <c r="M29" s="48"/>
      <c r="N29" s="27"/>
      <c r="O29" s="48"/>
      <c r="P29" s="27"/>
      <c r="Q29" s="48"/>
      <c r="R29" s="27"/>
      <c r="T29" s="21"/>
    </row>
    <row r="30" spans="1:20">
      <c r="A30" s="1"/>
      <c r="B30" s="62"/>
      <c r="C30" s="46"/>
      <c r="D30" s="27"/>
      <c r="E30" s="48"/>
      <c r="F30" s="27"/>
      <c r="G30" s="48"/>
      <c r="H30" s="27"/>
      <c r="I30" s="48"/>
      <c r="J30" s="27"/>
      <c r="K30" s="48"/>
      <c r="L30" s="27"/>
      <c r="M30" s="48"/>
      <c r="N30" s="27"/>
      <c r="O30" s="48"/>
      <c r="P30" s="27"/>
      <c r="Q30" s="48"/>
      <c r="R30" s="27"/>
      <c r="T30" s="21"/>
    </row>
    <row r="32" spans="1:20">
      <c r="R32" s="75">
        <f>R24-BS!D94</f>
        <v>0</v>
      </c>
    </row>
    <row r="34" spans="12:12">
      <c r="L34" s="20"/>
    </row>
  </sheetData>
  <mergeCells count="1">
    <mergeCell ref="D10:R10"/>
  </mergeCells>
  <printOptions horizontalCentered="1"/>
  <pageMargins left="0.48740157480315" right="0.48740157480315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view="pageBreakPreview" zoomScale="85" zoomScaleNormal="100" zoomScaleSheetLayoutView="85" workbookViewId="0">
      <selection activeCell="A25" sqref="A25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3" t="s">
        <v>134</v>
      </c>
      <c r="B1" s="66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23.25">
      <c r="A2" s="66" t="s">
        <v>62</v>
      </c>
      <c r="B2" s="66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3.25">
      <c r="A3" s="66" t="s">
        <v>181</v>
      </c>
      <c r="B3" s="66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23.25">
      <c r="A4" s="66" t="s">
        <v>155</v>
      </c>
      <c r="B4" s="66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>
      <c r="A5" s="67"/>
      <c r="B5" s="67"/>
      <c r="C5" s="4"/>
      <c r="D5" s="22" t="s">
        <v>135</v>
      </c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D6" s="46" t="s">
        <v>32</v>
      </c>
      <c r="E6" s="72"/>
      <c r="F6" s="46" t="s">
        <v>140</v>
      </c>
      <c r="G6" s="72"/>
      <c r="H6" s="46" t="s">
        <v>97</v>
      </c>
      <c r="I6" s="72"/>
      <c r="J6" s="138" t="s">
        <v>35</v>
      </c>
      <c r="K6" s="138"/>
      <c r="L6" s="138"/>
      <c r="M6" s="72"/>
      <c r="N6" s="46"/>
    </row>
    <row r="7" spans="1:14">
      <c r="D7" s="46" t="s">
        <v>56</v>
      </c>
      <c r="E7" s="72"/>
      <c r="F7" s="46" t="s">
        <v>139</v>
      </c>
      <c r="G7" s="72"/>
      <c r="H7" s="46" t="s">
        <v>95</v>
      </c>
      <c r="I7" s="72"/>
      <c r="J7" s="46" t="s">
        <v>57</v>
      </c>
      <c r="K7" s="72"/>
      <c r="L7" s="72"/>
      <c r="M7" s="72"/>
      <c r="N7" s="46" t="s">
        <v>55</v>
      </c>
    </row>
    <row r="8" spans="1:14">
      <c r="B8" s="62" t="s">
        <v>4</v>
      </c>
      <c r="D8" s="74" t="s">
        <v>59</v>
      </c>
      <c r="E8" s="72"/>
      <c r="F8" s="74" t="s">
        <v>138</v>
      </c>
      <c r="G8" s="72"/>
      <c r="H8" s="74" t="s">
        <v>96</v>
      </c>
      <c r="I8" s="72"/>
      <c r="J8" s="74" t="s">
        <v>60</v>
      </c>
      <c r="K8" s="72"/>
      <c r="L8" s="74" t="s">
        <v>61</v>
      </c>
      <c r="M8" s="72"/>
      <c r="N8" s="74" t="s">
        <v>58</v>
      </c>
    </row>
    <row r="9" spans="1:14">
      <c r="A9" s="4"/>
      <c r="B9" s="4"/>
      <c r="C9" s="4"/>
      <c r="D9" s="137" t="s">
        <v>104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4">
      <c r="A10" s="4" t="s">
        <v>184</v>
      </c>
      <c r="B10" s="4"/>
      <c r="C10" s="4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spans="1:14">
      <c r="A11" s="1" t="s">
        <v>157</v>
      </c>
      <c r="B11" s="62"/>
      <c r="C11" s="46"/>
      <c r="D11" s="27">
        <v>725000000</v>
      </c>
      <c r="E11" s="49"/>
      <c r="F11" s="27">
        <v>345715911</v>
      </c>
      <c r="G11" s="49"/>
      <c r="H11" s="27">
        <v>3356964</v>
      </c>
      <c r="I11" s="49"/>
      <c r="J11" s="27">
        <v>56885783</v>
      </c>
      <c r="K11" s="48"/>
      <c r="L11" s="27">
        <v>74811714</v>
      </c>
      <c r="M11" s="48"/>
      <c r="N11" s="27">
        <f>SUM(D11:L11)</f>
        <v>1205770372</v>
      </c>
    </row>
    <row r="12" spans="1:14" hidden="1">
      <c r="A12" s="2" t="s">
        <v>32</v>
      </c>
      <c r="B12" s="62"/>
      <c r="C12" s="46"/>
      <c r="D12" s="48">
        <v>0</v>
      </c>
      <c r="E12" s="49"/>
      <c r="F12" s="48">
        <v>0</v>
      </c>
      <c r="G12" s="49"/>
      <c r="H12" s="27">
        <v>0</v>
      </c>
      <c r="I12" s="49"/>
      <c r="J12" s="27">
        <v>0</v>
      </c>
      <c r="K12" s="48"/>
      <c r="L12" s="27">
        <v>0</v>
      </c>
      <c r="M12" s="48"/>
      <c r="N12" s="48">
        <f>SUM(D12:L12)</f>
        <v>0</v>
      </c>
    </row>
    <row r="13" spans="1:14">
      <c r="A13" s="2" t="s">
        <v>156</v>
      </c>
      <c r="B13" s="62"/>
      <c r="C13" s="46"/>
      <c r="D13" s="27"/>
      <c r="E13" s="28"/>
      <c r="F13" s="27"/>
      <c r="G13" s="28"/>
      <c r="H13" s="27"/>
      <c r="I13" s="28"/>
      <c r="J13" s="27"/>
      <c r="K13" s="29"/>
      <c r="L13" s="48">
        <f>'PL 9M'!J24</f>
        <v>75346478</v>
      </c>
      <c r="M13" s="29"/>
      <c r="N13" s="30">
        <f t="shared" ref="N13:N14" si="0">SUM(D13:L13)</f>
        <v>75346478</v>
      </c>
    </row>
    <row r="14" spans="1:14">
      <c r="A14" s="2" t="s">
        <v>133</v>
      </c>
      <c r="B14" s="62">
        <v>24</v>
      </c>
      <c r="C14" s="46"/>
      <c r="D14" s="48">
        <v>0</v>
      </c>
      <c r="E14" s="28"/>
      <c r="F14" s="48">
        <v>0</v>
      </c>
      <c r="G14" s="28"/>
      <c r="H14" s="48">
        <v>0</v>
      </c>
      <c r="I14" s="28"/>
      <c r="J14" s="48">
        <v>0</v>
      </c>
      <c r="K14" s="29"/>
      <c r="L14" s="48">
        <v>-36247170</v>
      </c>
      <c r="M14" s="29"/>
      <c r="N14" s="30">
        <f t="shared" si="0"/>
        <v>-36247170</v>
      </c>
    </row>
    <row r="15" spans="1:14" ht="22.5" thickBot="1">
      <c r="A15" s="1" t="s">
        <v>185</v>
      </c>
      <c r="B15" s="62"/>
      <c r="C15" s="46"/>
      <c r="D15" s="53">
        <f>SUM(D11:D14)</f>
        <v>725000000</v>
      </c>
      <c r="E15" s="48"/>
      <c r="F15" s="53">
        <f>SUM(F11:F14)</f>
        <v>345715911</v>
      </c>
      <c r="G15" s="48"/>
      <c r="H15" s="53">
        <f>SUM(H11:H14)</f>
        <v>3356964</v>
      </c>
      <c r="I15" s="48"/>
      <c r="J15" s="53">
        <f>SUM(J11:J14)</f>
        <v>56885783</v>
      </c>
      <c r="K15" s="48"/>
      <c r="L15" s="53">
        <f>SUM(L11:L14)</f>
        <v>113911022</v>
      </c>
      <c r="M15" s="48"/>
      <c r="N15" s="53">
        <f>SUM(N11:N14)</f>
        <v>1244869680</v>
      </c>
    </row>
    <row r="16" spans="1:14" ht="22.5" thickTop="1">
      <c r="A16" s="1"/>
      <c r="B16" s="62"/>
      <c r="C16" s="46"/>
      <c r="D16" s="27"/>
      <c r="E16" s="29"/>
      <c r="F16" s="29"/>
      <c r="G16" s="29"/>
      <c r="H16" s="27"/>
      <c r="I16" s="29"/>
      <c r="J16" s="27"/>
      <c r="K16" s="29"/>
      <c r="L16" s="27"/>
      <c r="M16" s="29"/>
      <c r="N16" s="27"/>
    </row>
    <row r="17" spans="1:16">
      <c r="A17" s="4" t="s">
        <v>181</v>
      </c>
      <c r="B17" s="4"/>
      <c r="C17" s="4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6">
      <c r="A18" s="1" t="s">
        <v>173</v>
      </c>
      <c r="B18" s="62"/>
      <c r="C18" s="46"/>
      <c r="D18" s="27">
        <v>725000000</v>
      </c>
      <c r="E18" s="49"/>
      <c r="F18" s="27">
        <v>345715911</v>
      </c>
      <c r="G18" s="49"/>
      <c r="H18" s="27">
        <v>3356964</v>
      </c>
      <c r="I18" s="49"/>
      <c r="J18" s="27">
        <v>61743283</v>
      </c>
      <c r="K18" s="48"/>
      <c r="L18" s="27">
        <v>130857041</v>
      </c>
      <c r="M18" s="48"/>
      <c r="N18" s="27">
        <f>SUM(D18:L18)</f>
        <v>1266673199</v>
      </c>
    </row>
    <row r="19" spans="1:16" hidden="1">
      <c r="A19" s="2" t="s">
        <v>32</v>
      </c>
      <c r="B19" s="62"/>
      <c r="C19" s="46"/>
      <c r="D19" s="48"/>
      <c r="E19" s="49"/>
      <c r="F19" s="48"/>
      <c r="G19" s="49"/>
      <c r="H19" s="27">
        <v>0</v>
      </c>
      <c r="I19" s="49"/>
      <c r="J19" s="27">
        <v>0</v>
      </c>
      <c r="K19" s="48"/>
      <c r="L19" s="27">
        <v>0</v>
      </c>
      <c r="M19" s="48"/>
      <c r="N19" s="30">
        <f t="shared" ref="N19" si="1">SUM(D19:L19)</f>
        <v>0</v>
      </c>
    </row>
    <row r="20" spans="1:16">
      <c r="A20" s="2" t="s">
        <v>156</v>
      </c>
      <c r="B20" s="62"/>
      <c r="C20" s="46"/>
      <c r="D20" s="27">
        <v>0</v>
      </c>
      <c r="E20" s="28"/>
      <c r="F20" s="27">
        <v>0</v>
      </c>
      <c r="G20" s="28"/>
      <c r="H20" s="27">
        <v>0</v>
      </c>
      <c r="I20" s="28"/>
      <c r="J20" s="27">
        <v>0</v>
      </c>
      <c r="K20" s="29"/>
      <c r="L20" s="48">
        <f>'PL 9M'!H24</f>
        <v>90496042</v>
      </c>
      <c r="M20" s="29"/>
      <c r="N20" s="30">
        <f t="shared" ref="N20:N21" si="2">SUM(D20:L20)</f>
        <v>90496042</v>
      </c>
    </row>
    <row r="21" spans="1:16">
      <c r="A21" s="2" t="s">
        <v>133</v>
      </c>
      <c r="B21" s="62">
        <v>24</v>
      </c>
      <c r="C21" s="46"/>
      <c r="D21" s="27">
        <v>0</v>
      </c>
      <c r="E21" s="28"/>
      <c r="F21" s="27">
        <v>0</v>
      </c>
      <c r="G21" s="28"/>
      <c r="H21" s="27">
        <v>0</v>
      </c>
      <c r="I21" s="28"/>
      <c r="J21" s="27">
        <v>0</v>
      </c>
      <c r="K21" s="29"/>
      <c r="L21" s="48">
        <v>-18849987</v>
      </c>
      <c r="M21" s="29"/>
      <c r="N21" s="30">
        <f t="shared" si="2"/>
        <v>-18849987</v>
      </c>
    </row>
    <row r="22" spans="1:16" ht="22.5" thickBot="1">
      <c r="A22" s="1" t="s">
        <v>186</v>
      </c>
      <c r="B22" s="62"/>
      <c r="C22" s="46"/>
      <c r="D22" s="53">
        <f>SUM(D18:D21)</f>
        <v>725000000</v>
      </c>
      <c r="E22" s="48"/>
      <c r="F22" s="53">
        <f>SUM(F18:F21)</f>
        <v>345715911</v>
      </c>
      <c r="G22" s="48"/>
      <c r="H22" s="53">
        <f>SUM(H18:H21)</f>
        <v>3356964</v>
      </c>
      <c r="I22" s="48"/>
      <c r="J22" s="53">
        <f>SUM(J18:J21)</f>
        <v>61743283</v>
      </c>
      <c r="K22" s="48"/>
      <c r="L22" s="53">
        <f>SUM(L18:L21)</f>
        <v>202503096</v>
      </c>
      <c r="M22" s="48"/>
      <c r="N22" s="53">
        <f>SUM(N18:N21)</f>
        <v>1338319254</v>
      </c>
    </row>
    <row r="23" spans="1:16" ht="22.5" thickTop="1"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6"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6">
      <c r="A25" s="96" t="s">
        <v>188</v>
      </c>
      <c r="L25" s="20"/>
      <c r="P25" s="25"/>
    </row>
    <row r="28" spans="1:16">
      <c r="N28" s="75">
        <f>N22-BS!H94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9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92"/>
  <sheetViews>
    <sheetView view="pageBreakPreview" topLeftCell="A3" zoomScaleNormal="100" zoomScaleSheetLayoutView="100" workbookViewId="0">
      <selection activeCell="A70" sqref="A70"/>
    </sheetView>
  </sheetViews>
  <sheetFormatPr defaultColWidth="9.140625" defaultRowHeight="19.5" customHeight="1"/>
  <cols>
    <col min="1" max="1" width="45.85546875" style="118" customWidth="1"/>
    <col min="2" max="2" width="9" style="77" customWidth="1"/>
    <col min="3" max="3" width="1.140625" style="77" customWidth="1"/>
    <col min="4" max="4" width="17.28515625" style="78" customWidth="1"/>
    <col min="5" max="5" width="1.28515625" style="77" customWidth="1"/>
    <col min="6" max="6" width="18.42578125" style="77" customWidth="1"/>
    <col min="7" max="7" width="1.28515625" style="77" customWidth="1"/>
    <col min="8" max="8" width="17.140625" style="51" customWidth="1"/>
    <col min="9" max="9" width="1.28515625" style="110" customWidth="1"/>
    <col min="10" max="10" width="18.7109375" style="110" customWidth="1"/>
    <col min="11" max="11" width="9.140625" style="110"/>
    <col min="12" max="12" width="16.5703125" style="32" bestFit="1" customWidth="1"/>
    <col min="13" max="13" width="14.5703125" style="110" bestFit="1" customWidth="1"/>
    <col min="14" max="14" width="19.85546875" style="33" customWidth="1"/>
    <col min="15" max="16384" width="9.140625" style="110"/>
  </cols>
  <sheetData>
    <row r="1" spans="1:13" ht="19.5" customHeight="1">
      <c r="A1" s="107" t="s">
        <v>134</v>
      </c>
      <c r="B1" s="108"/>
      <c r="C1" s="108"/>
      <c r="D1" s="109"/>
      <c r="E1" s="108"/>
      <c r="F1" s="108"/>
      <c r="G1" s="108"/>
    </row>
    <row r="2" spans="1:13" ht="19.5" customHeight="1">
      <c r="A2" s="111" t="s">
        <v>63</v>
      </c>
      <c r="B2" s="108"/>
      <c r="C2" s="108"/>
      <c r="D2" s="109"/>
      <c r="E2" s="108"/>
      <c r="F2" s="108"/>
      <c r="G2" s="108"/>
    </row>
    <row r="3" spans="1:13" ht="25.5" customHeight="1">
      <c r="A3" s="66" t="s">
        <v>181</v>
      </c>
      <c r="B3" s="79"/>
      <c r="C3" s="79"/>
      <c r="G3" s="79"/>
      <c r="H3" s="140"/>
      <c r="I3" s="140"/>
      <c r="J3" s="140"/>
    </row>
    <row r="4" spans="1:13" ht="25.5" customHeight="1">
      <c r="A4" s="66" t="s">
        <v>155</v>
      </c>
      <c r="B4" s="79"/>
      <c r="C4" s="79"/>
      <c r="G4" s="79"/>
      <c r="H4" s="112"/>
      <c r="I4" s="112"/>
      <c r="J4" s="112"/>
    </row>
    <row r="5" spans="1:13" ht="25.5" customHeight="1">
      <c r="A5" s="66"/>
      <c r="B5" s="79"/>
      <c r="C5" s="79"/>
      <c r="D5" s="140" t="s">
        <v>1</v>
      </c>
      <c r="E5" s="140"/>
      <c r="F5" s="140"/>
      <c r="G5" s="79"/>
      <c r="H5" s="140" t="s">
        <v>135</v>
      </c>
      <c r="I5" s="140"/>
      <c r="J5" s="140"/>
    </row>
    <row r="6" spans="1:13" customFormat="1" ht="21.75">
      <c r="A6" s="2"/>
      <c r="B6" s="46"/>
      <c r="C6" s="77"/>
      <c r="D6" s="135" t="s">
        <v>182</v>
      </c>
      <c r="E6" s="135"/>
      <c r="F6" s="135"/>
      <c r="G6" s="5"/>
      <c r="H6" s="135" t="s">
        <v>182</v>
      </c>
      <c r="I6" s="135"/>
      <c r="J6" s="135"/>
    </row>
    <row r="7" spans="1:13" ht="16.5" customHeight="1">
      <c r="A7" s="113"/>
      <c r="B7" s="114"/>
      <c r="C7" s="114"/>
      <c r="D7" s="93">
        <v>2566</v>
      </c>
      <c r="E7" s="93"/>
      <c r="F7" s="93">
        <v>2565</v>
      </c>
      <c r="G7" s="114"/>
      <c r="H7" s="93">
        <v>2566</v>
      </c>
      <c r="I7" s="93"/>
      <c r="J7" s="93">
        <v>2565</v>
      </c>
    </row>
    <row r="8" spans="1:13" ht="19.5" customHeight="1">
      <c r="A8" s="113"/>
      <c r="B8" s="114" t="s">
        <v>4</v>
      </c>
      <c r="C8" s="114"/>
      <c r="D8" s="139" t="s">
        <v>104</v>
      </c>
      <c r="E8" s="139"/>
      <c r="F8" s="139"/>
      <c r="G8" s="139"/>
      <c r="H8" s="139"/>
      <c r="I8" s="139"/>
      <c r="J8" s="139"/>
    </row>
    <row r="9" spans="1:13" ht="18" customHeight="1">
      <c r="A9" s="115" t="s">
        <v>64</v>
      </c>
      <c r="B9" s="116"/>
      <c r="C9" s="116"/>
      <c r="E9" s="116"/>
      <c r="F9" s="117"/>
      <c r="G9" s="116"/>
      <c r="J9" s="33"/>
    </row>
    <row r="10" spans="1:13" ht="19.5" customHeight="1">
      <c r="A10" s="118" t="s">
        <v>156</v>
      </c>
      <c r="D10" s="78">
        <f>'PL 9M'!D24</f>
        <v>94372947</v>
      </c>
      <c r="F10" s="51">
        <f>'PL 9M'!F24</f>
        <v>79510187</v>
      </c>
      <c r="H10" s="51">
        <f>'PL 9M'!H24</f>
        <v>90496042</v>
      </c>
      <c r="J10" s="34">
        <f>'PL 9M'!J24</f>
        <v>75346478</v>
      </c>
    </row>
    <row r="11" spans="1:13" ht="19.5" customHeight="1">
      <c r="A11" s="119" t="s">
        <v>65</v>
      </c>
      <c r="B11" s="76"/>
      <c r="C11" s="76"/>
      <c r="E11" s="76"/>
      <c r="F11" s="80"/>
      <c r="G11" s="76"/>
      <c r="J11" s="34"/>
    </row>
    <row r="12" spans="1:13" ht="19.5" customHeight="1">
      <c r="A12" s="118" t="s">
        <v>66</v>
      </c>
      <c r="D12" s="78">
        <v>91149153</v>
      </c>
      <c r="F12" s="78">
        <v>89580338</v>
      </c>
      <c r="H12" s="51">
        <v>91135363</v>
      </c>
      <c r="J12" s="34">
        <v>89580338</v>
      </c>
      <c r="M12" s="120"/>
    </row>
    <row r="13" spans="1:13" ht="19.5" customHeight="1">
      <c r="A13" s="118" t="s">
        <v>67</v>
      </c>
      <c r="D13" s="78">
        <v>388681</v>
      </c>
      <c r="F13" s="78">
        <v>170139</v>
      </c>
      <c r="H13" s="51">
        <v>388356</v>
      </c>
      <c r="J13" s="34">
        <v>170139</v>
      </c>
      <c r="M13" s="120"/>
    </row>
    <row r="14" spans="1:13" ht="19.5" customHeight="1">
      <c r="A14" s="118" t="s">
        <v>112</v>
      </c>
      <c r="D14" s="78">
        <v>825075</v>
      </c>
      <c r="F14" s="78">
        <v>2445195</v>
      </c>
      <c r="H14" s="51">
        <v>825075</v>
      </c>
      <c r="J14" s="34">
        <v>2445195</v>
      </c>
      <c r="M14" s="121"/>
    </row>
    <row r="15" spans="1:13" ht="19.5" hidden="1" customHeight="1">
      <c r="A15" s="118" t="s">
        <v>44</v>
      </c>
      <c r="F15" s="34"/>
      <c r="J15" s="34"/>
      <c r="M15" s="120"/>
    </row>
    <row r="16" spans="1:13" ht="19.5" customHeight="1">
      <c r="A16" s="118" t="s">
        <v>110</v>
      </c>
      <c r="B16" s="76"/>
      <c r="D16" s="78">
        <v>2768668</v>
      </c>
      <c r="F16" s="78">
        <v>2270504</v>
      </c>
      <c r="H16" s="51">
        <v>2768668</v>
      </c>
      <c r="J16" s="51">
        <v>2270504</v>
      </c>
      <c r="M16" s="120"/>
    </row>
    <row r="17" spans="1:13" ht="19.5" customHeight="1">
      <c r="A17" s="118" t="s">
        <v>52</v>
      </c>
      <c r="B17" s="76" t="s">
        <v>162</v>
      </c>
      <c r="D17" s="78">
        <v>20798497</v>
      </c>
      <c r="F17" s="78">
        <v>13784175</v>
      </c>
      <c r="H17" s="51">
        <v>20691551</v>
      </c>
      <c r="J17" s="51">
        <v>13671246</v>
      </c>
      <c r="M17" s="120"/>
    </row>
    <row r="18" spans="1:13" ht="19.5" customHeight="1">
      <c r="A18" s="118" t="s">
        <v>170</v>
      </c>
      <c r="B18" s="76"/>
      <c r="C18" s="76"/>
      <c r="D18" s="78">
        <v>24451217</v>
      </c>
      <c r="E18" s="76"/>
      <c r="F18" s="78">
        <v>1112847</v>
      </c>
      <c r="G18" s="76"/>
      <c r="H18" s="51">
        <v>24451217</v>
      </c>
      <c r="J18" s="51">
        <v>1112847</v>
      </c>
      <c r="M18" s="120"/>
    </row>
    <row r="19" spans="1:13" ht="19.5" customHeight="1">
      <c r="A19" s="118" t="s">
        <v>120</v>
      </c>
      <c r="B19" s="76"/>
      <c r="C19" s="76"/>
      <c r="D19" s="78">
        <v>-750252</v>
      </c>
      <c r="E19" s="76"/>
      <c r="F19" s="78">
        <v>-53648</v>
      </c>
      <c r="G19" s="76"/>
      <c r="H19" s="51">
        <v>-750252</v>
      </c>
      <c r="J19" s="51">
        <v>-53648.460000000196</v>
      </c>
      <c r="M19" s="120"/>
    </row>
    <row r="20" spans="1:13" ht="19.5" customHeight="1">
      <c r="A20" s="118" t="s">
        <v>131</v>
      </c>
      <c r="B20" s="76"/>
      <c r="C20" s="76"/>
      <c r="D20" s="78">
        <v>5537</v>
      </c>
      <c r="E20" s="76"/>
      <c r="F20" s="78">
        <v>8856</v>
      </c>
      <c r="G20" s="76"/>
      <c r="H20" s="51">
        <v>5537</v>
      </c>
      <c r="J20" s="51">
        <v>8856</v>
      </c>
      <c r="M20" s="120"/>
    </row>
    <row r="21" spans="1:13" ht="19.5" hidden="1" customHeight="1">
      <c r="A21" s="118" t="s">
        <v>101</v>
      </c>
      <c r="B21" s="76"/>
      <c r="C21" s="76"/>
      <c r="E21" s="76"/>
      <c r="F21" s="34">
        <v>0</v>
      </c>
      <c r="G21" s="76"/>
      <c r="J21" s="34">
        <v>0</v>
      </c>
      <c r="M21" s="120"/>
    </row>
    <row r="22" spans="1:13" ht="19.5" hidden="1" customHeight="1">
      <c r="A22" s="118" t="s">
        <v>132</v>
      </c>
      <c r="F22" s="34">
        <v>0</v>
      </c>
      <c r="J22" s="34">
        <v>0</v>
      </c>
      <c r="M22" s="120"/>
    </row>
    <row r="23" spans="1:13" ht="19.5" hidden="1" customHeight="1">
      <c r="A23" s="118" t="s">
        <v>94</v>
      </c>
      <c r="F23" s="34"/>
      <c r="J23" s="34"/>
      <c r="M23" s="120"/>
    </row>
    <row r="24" spans="1:13" ht="19.5" hidden="1" customHeight="1">
      <c r="A24" s="118" t="s">
        <v>103</v>
      </c>
      <c r="F24" s="34"/>
      <c r="J24" s="34"/>
      <c r="M24" s="120"/>
    </row>
    <row r="25" spans="1:13" ht="19.5" customHeight="1">
      <c r="A25" s="118" t="s">
        <v>68</v>
      </c>
      <c r="B25" s="76"/>
      <c r="D25" s="78">
        <v>20434405</v>
      </c>
      <c r="F25" s="78">
        <v>17323461</v>
      </c>
      <c r="H25" s="51">
        <v>19658204</v>
      </c>
      <c r="J25" s="34">
        <v>16810163</v>
      </c>
    </row>
    <row r="26" spans="1:13" ht="19.5" customHeight="1">
      <c r="A26" s="113"/>
      <c r="B26" s="79"/>
      <c r="C26" s="79"/>
      <c r="D26" s="54">
        <f>SUM(D10:D25)</f>
        <v>254443928</v>
      </c>
      <c r="E26" s="79"/>
      <c r="F26" s="54">
        <f>SUM(F10:F25)</f>
        <v>206152054</v>
      </c>
      <c r="G26" s="79"/>
      <c r="H26" s="54">
        <f>SUM(H10:H25)</f>
        <v>249669761</v>
      </c>
      <c r="J26" s="35">
        <f>SUM(J10:J25)</f>
        <v>201362117.53999999</v>
      </c>
    </row>
    <row r="27" spans="1:13" ht="19.5" customHeight="1">
      <c r="A27" s="119" t="s">
        <v>69</v>
      </c>
      <c r="B27" s="76"/>
      <c r="C27" s="76"/>
      <c r="E27" s="76"/>
      <c r="F27" s="80"/>
      <c r="G27" s="76"/>
      <c r="J27" s="55"/>
      <c r="M27" s="120"/>
    </row>
    <row r="28" spans="1:13" ht="19.5" customHeight="1">
      <c r="A28" s="118" t="s">
        <v>7</v>
      </c>
      <c r="D28" s="78">
        <v>21596212</v>
      </c>
      <c r="F28" s="33">
        <v>-66984938</v>
      </c>
      <c r="H28" s="51">
        <v>37076290</v>
      </c>
      <c r="J28" s="33">
        <v>-44179873</v>
      </c>
      <c r="M28" s="120"/>
    </row>
    <row r="29" spans="1:13" ht="23.25" customHeight="1">
      <c r="A29" s="118" t="s">
        <v>129</v>
      </c>
      <c r="D29" s="78">
        <v>-134884</v>
      </c>
      <c r="F29" s="33">
        <v>-10458537</v>
      </c>
      <c r="H29" s="51">
        <v>-32878814</v>
      </c>
      <c r="J29" s="33">
        <v>-10458537</v>
      </c>
      <c r="M29" s="120"/>
    </row>
    <row r="30" spans="1:13" ht="19.5" customHeight="1">
      <c r="A30" s="118" t="s">
        <v>8</v>
      </c>
      <c r="D30" s="78">
        <v>-29897419</v>
      </c>
      <c r="F30" s="33">
        <v>-742799</v>
      </c>
      <c r="H30" s="78">
        <v>-14551319</v>
      </c>
      <c r="J30" s="33">
        <v>-742799</v>
      </c>
      <c r="M30" s="120"/>
    </row>
    <row r="31" spans="1:13" ht="19.5" customHeight="1">
      <c r="A31" s="118" t="s">
        <v>9</v>
      </c>
      <c r="D31" s="51">
        <v>-82471444</v>
      </c>
      <c r="F31" s="36">
        <v>-40578637</v>
      </c>
      <c r="H31" s="51">
        <v>-82199326</v>
      </c>
      <c r="J31" s="36">
        <v>-40578637</v>
      </c>
      <c r="M31" s="120"/>
    </row>
    <row r="32" spans="1:13" ht="19.5" customHeight="1">
      <c r="A32" s="118" t="s">
        <v>11</v>
      </c>
      <c r="D32" s="78">
        <v>-25696363</v>
      </c>
      <c r="F32" s="33">
        <v>-5361130</v>
      </c>
      <c r="H32" s="51">
        <v>-6783168</v>
      </c>
      <c r="J32" s="33">
        <v>-5361130</v>
      </c>
      <c r="M32" s="120"/>
    </row>
    <row r="33" spans="1:13" ht="19.5" customHeight="1">
      <c r="A33" s="118" t="s">
        <v>70</v>
      </c>
      <c r="D33" s="78">
        <v>35315371</v>
      </c>
      <c r="F33" s="33">
        <v>-40698646</v>
      </c>
      <c r="H33" s="51">
        <v>9379794</v>
      </c>
      <c r="J33" s="33">
        <v>1164674</v>
      </c>
      <c r="M33" s="120"/>
    </row>
    <row r="34" spans="1:13" ht="19.5" customHeight="1">
      <c r="A34" s="118" t="s">
        <v>22</v>
      </c>
      <c r="D34" s="51">
        <v>-2960462</v>
      </c>
      <c r="F34" s="33">
        <v>62326760</v>
      </c>
      <c r="H34" s="51">
        <v>-5294591</v>
      </c>
      <c r="J34" s="33">
        <v>41238854</v>
      </c>
      <c r="M34" s="120"/>
    </row>
    <row r="35" spans="1:13" ht="24.75" customHeight="1">
      <c r="A35" s="118" t="s">
        <v>124</v>
      </c>
      <c r="D35" s="78">
        <v>54739641.560000002</v>
      </c>
      <c r="F35" s="33">
        <v>17727706</v>
      </c>
      <c r="H35" s="51">
        <v>22789279.879999999</v>
      </c>
      <c r="J35" s="33">
        <v>17388421</v>
      </c>
      <c r="M35" s="120"/>
    </row>
    <row r="36" spans="1:13" ht="19.5" customHeight="1">
      <c r="A36" s="118" t="s">
        <v>25</v>
      </c>
      <c r="D36" s="78">
        <v>4731990</v>
      </c>
      <c r="F36" s="33">
        <v>-33367792</v>
      </c>
      <c r="H36" s="51">
        <v>-322918</v>
      </c>
      <c r="J36" s="33">
        <v>-33367792</v>
      </c>
      <c r="M36" s="120"/>
    </row>
    <row r="37" spans="1:13" ht="19.5" customHeight="1">
      <c r="A37" s="118" t="s">
        <v>26</v>
      </c>
      <c r="D37" s="78">
        <v>-1063667</v>
      </c>
      <c r="F37" s="33">
        <v>-1534071</v>
      </c>
      <c r="H37" s="51">
        <v>-2314026</v>
      </c>
      <c r="J37" s="33">
        <v>-1658987</v>
      </c>
      <c r="M37" s="120"/>
    </row>
    <row r="38" spans="1:13" ht="19.5" customHeight="1">
      <c r="A38" s="118" t="s">
        <v>29</v>
      </c>
      <c r="D38" s="78">
        <v>-2576752</v>
      </c>
      <c r="F38" s="33">
        <v>6021163</v>
      </c>
      <c r="H38" s="51">
        <v>-5247334</v>
      </c>
      <c r="J38" s="33">
        <v>6021163</v>
      </c>
      <c r="M38" s="32"/>
    </row>
    <row r="39" spans="1:13" ht="19.5" customHeight="1">
      <c r="A39" s="118" t="s">
        <v>71</v>
      </c>
      <c r="D39" s="54">
        <f>SUM(D26:D38)</f>
        <v>226026151.56</v>
      </c>
      <c r="F39" s="54">
        <f>SUM(F26:F38)</f>
        <v>92501133</v>
      </c>
      <c r="H39" s="54">
        <f>SUM(H26:H38)</f>
        <v>169323628.88</v>
      </c>
      <c r="J39" s="35">
        <f>SUM(J26:J38)</f>
        <v>130827474.53999999</v>
      </c>
    </row>
    <row r="40" spans="1:13" ht="19.5" customHeight="1">
      <c r="A40" s="118" t="s">
        <v>72</v>
      </c>
      <c r="D40" s="51">
        <v>-23757053</v>
      </c>
      <c r="F40" s="51">
        <v>-24443052</v>
      </c>
      <c r="H40" s="51">
        <v>-22249819</v>
      </c>
      <c r="J40" s="51">
        <v>-23801514</v>
      </c>
      <c r="M40" s="122"/>
    </row>
    <row r="41" spans="1:13" ht="19.5" customHeight="1">
      <c r="A41" s="110" t="s">
        <v>84</v>
      </c>
      <c r="B41" s="123"/>
      <c r="C41" s="123"/>
      <c r="D41" s="78">
        <v>-19083991.559999999</v>
      </c>
      <c r="E41" s="123"/>
      <c r="F41" s="33">
        <v>-13165021</v>
      </c>
      <c r="G41" s="123"/>
      <c r="H41" s="51">
        <v>-19111662.879999999</v>
      </c>
      <c r="J41" s="33">
        <v>-13176534</v>
      </c>
    </row>
    <row r="42" spans="1:13" ht="19.5" customHeight="1">
      <c r="A42" s="113" t="s">
        <v>73</v>
      </c>
      <c r="B42" s="79"/>
      <c r="C42" s="79"/>
      <c r="D42" s="56">
        <f>SUM(D39:D41)</f>
        <v>183185107</v>
      </c>
      <c r="E42" s="79"/>
      <c r="F42" s="56">
        <f>SUM(F39:F41)</f>
        <v>54893060</v>
      </c>
      <c r="G42" s="79"/>
      <c r="H42" s="56">
        <f>SUM(H39:H41)</f>
        <v>127962147</v>
      </c>
      <c r="J42" s="56">
        <f>SUM(J39:J41)</f>
        <v>93849426.539999992</v>
      </c>
    </row>
    <row r="43" spans="1:13" ht="19.5" customHeight="1">
      <c r="A43" s="113"/>
      <c r="B43" s="79"/>
      <c r="C43" s="79"/>
      <c r="D43" s="57"/>
      <c r="E43" s="79"/>
      <c r="F43" s="57"/>
      <c r="G43" s="79"/>
      <c r="H43" s="57"/>
      <c r="J43" s="37"/>
    </row>
    <row r="44" spans="1:13" ht="19.5" customHeight="1">
      <c r="A44" s="113"/>
      <c r="B44" s="79"/>
      <c r="C44" s="79"/>
      <c r="D44" s="57"/>
      <c r="E44" s="79"/>
      <c r="F44" s="57"/>
      <c r="G44" s="79"/>
      <c r="H44" s="57"/>
      <c r="J44" s="37"/>
    </row>
    <row r="45" spans="1:13" ht="19.5" customHeight="1">
      <c r="A45" s="96" t="s">
        <v>188</v>
      </c>
      <c r="B45" s="79"/>
      <c r="C45" s="79"/>
      <c r="D45" s="58"/>
      <c r="E45" s="79"/>
      <c r="F45" s="58"/>
      <c r="G45" s="79"/>
      <c r="H45" s="58"/>
      <c r="J45" s="38"/>
    </row>
    <row r="46" spans="1:13" ht="19.5" customHeight="1">
      <c r="A46" s="107" t="s">
        <v>134</v>
      </c>
      <c r="B46" s="108"/>
      <c r="C46" s="108"/>
      <c r="D46" s="109"/>
      <c r="E46" s="108"/>
      <c r="F46" s="108"/>
      <c r="G46" s="108"/>
    </row>
    <row r="47" spans="1:13" ht="19.5" customHeight="1">
      <c r="A47" s="111" t="s">
        <v>63</v>
      </c>
      <c r="B47" s="108"/>
      <c r="C47" s="108"/>
      <c r="D47" s="109"/>
      <c r="E47" s="108"/>
      <c r="F47" s="108"/>
      <c r="G47" s="108"/>
    </row>
    <row r="48" spans="1:13" ht="25.5" customHeight="1">
      <c r="A48" s="66" t="s">
        <v>181</v>
      </c>
      <c r="B48" s="79"/>
      <c r="C48" s="79"/>
      <c r="G48" s="79"/>
      <c r="H48" s="140"/>
      <c r="I48" s="140"/>
      <c r="J48" s="140"/>
    </row>
    <row r="49" spans="1:13" ht="25.5" customHeight="1">
      <c r="A49" s="66" t="s">
        <v>155</v>
      </c>
      <c r="B49" s="79"/>
      <c r="C49" s="79"/>
      <c r="G49" s="79"/>
      <c r="H49" s="112"/>
      <c r="I49" s="112"/>
      <c r="J49" s="112"/>
    </row>
    <row r="50" spans="1:13" ht="25.5" customHeight="1">
      <c r="A50" s="66"/>
      <c r="B50" s="79"/>
      <c r="C50" s="79"/>
      <c r="D50" s="140" t="s">
        <v>1</v>
      </c>
      <c r="E50" s="140"/>
      <c r="F50" s="140"/>
      <c r="G50" s="79"/>
      <c r="H50" s="140" t="s">
        <v>135</v>
      </c>
      <c r="I50" s="140"/>
      <c r="J50" s="140"/>
    </row>
    <row r="51" spans="1:13" customFormat="1" ht="21.75">
      <c r="A51" s="2"/>
      <c r="B51" s="46"/>
      <c r="C51" s="77"/>
      <c r="D51" s="135" t="s">
        <v>182</v>
      </c>
      <c r="E51" s="135"/>
      <c r="F51" s="135"/>
      <c r="G51" s="5"/>
      <c r="H51" s="135" t="s">
        <v>182</v>
      </c>
      <c r="I51" s="135"/>
      <c r="J51" s="135"/>
    </row>
    <row r="52" spans="1:13" ht="19.5" customHeight="1">
      <c r="A52" s="113"/>
      <c r="B52" s="114"/>
      <c r="C52" s="114"/>
      <c r="D52" s="93">
        <v>2566</v>
      </c>
      <c r="E52" s="93"/>
      <c r="F52" s="93">
        <v>2565</v>
      </c>
      <c r="G52" s="114"/>
      <c r="H52" s="93">
        <v>2566</v>
      </c>
      <c r="I52" s="93"/>
      <c r="J52" s="93">
        <v>2565</v>
      </c>
    </row>
    <row r="53" spans="1:13" ht="19.5" customHeight="1">
      <c r="B53" s="114"/>
      <c r="D53" s="139" t="s">
        <v>104</v>
      </c>
      <c r="E53" s="139"/>
      <c r="F53" s="139"/>
      <c r="G53" s="139"/>
      <c r="H53" s="139"/>
      <c r="I53" s="139"/>
      <c r="J53" s="139"/>
    </row>
    <row r="54" spans="1:13" ht="19.5" customHeight="1">
      <c r="A54" s="115" t="s">
        <v>74</v>
      </c>
      <c r="B54" s="116"/>
      <c r="C54" s="116"/>
      <c r="D54" s="39"/>
      <c r="E54" s="116"/>
      <c r="F54" s="116"/>
      <c r="G54" s="116"/>
      <c r="H54" s="124"/>
      <c r="I54" s="125"/>
      <c r="J54" s="125"/>
    </row>
    <row r="55" spans="1:13" ht="19.5" hidden="1" customHeight="1">
      <c r="A55" s="118" t="s">
        <v>75</v>
      </c>
      <c r="F55" s="51"/>
      <c r="H55" s="51">
        <v>0</v>
      </c>
      <c r="J55" s="51">
        <v>0</v>
      </c>
    </row>
    <row r="56" spans="1:13" ht="19.5" hidden="1" customHeight="1">
      <c r="A56" s="126" t="s">
        <v>119</v>
      </c>
      <c r="F56" s="51"/>
      <c r="H56" s="51">
        <v>0</v>
      </c>
      <c r="J56" s="51">
        <v>0</v>
      </c>
    </row>
    <row r="57" spans="1:13" ht="19.5" customHeight="1">
      <c r="A57" s="126" t="s">
        <v>109</v>
      </c>
      <c r="D57" s="78">
        <v>-501146063</v>
      </c>
      <c r="F57" s="51">
        <v>-257650469</v>
      </c>
      <c r="H57" s="51">
        <v>-51396819</v>
      </c>
      <c r="J57" s="51">
        <v>-256407770</v>
      </c>
    </row>
    <row r="58" spans="1:13" ht="19.5" customHeight="1">
      <c r="A58" s="126" t="s">
        <v>76</v>
      </c>
      <c r="D58" s="51">
        <v>1053118</v>
      </c>
      <c r="F58" s="51">
        <v>1278860.4600000002</v>
      </c>
      <c r="H58" s="51">
        <v>1053118</v>
      </c>
      <c r="J58" s="51">
        <v>1278860.4600000002</v>
      </c>
    </row>
    <row r="59" spans="1:13" ht="19.5" customHeight="1">
      <c r="A59" s="118" t="s">
        <v>77</v>
      </c>
      <c r="D59" s="51">
        <v>-1047000</v>
      </c>
      <c r="F59" s="51">
        <v>-3452400</v>
      </c>
      <c r="H59" s="51">
        <v>-1029000</v>
      </c>
      <c r="J59" s="51">
        <v>-3452400</v>
      </c>
    </row>
    <row r="60" spans="1:13" ht="19.5" hidden="1" customHeight="1">
      <c r="A60" s="118" t="s">
        <v>78</v>
      </c>
      <c r="F60" s="51"/>
      <c r="J60" s="51"/>
    </row>
    <row r="61" spans="1:13" ht="19.5" hidden="1" customHeight="1">
      <c r="A61" s="118" t="s">
        <v>79</v>
      </c>
      <c r="F61" s="51"/>
      <c r="J61" s="51"/>
      <c r="M61" s="32"/>
    </row>
    <row r="62" spans="1:13" ht="19.5" hidden="1" customHeight="1">
      <c r="A62" s="118" t="s">
        <v>80</v>
      </c>
      <c r="F62" s="51"/>
      <c r="J62" s="51"/>
    </row>
    <row r="63" spans="1:13" ht="19.5" hidden="1" customHeight="1">
      <c r="A63" s="118" t="s">
        <v>81</v>
      </c>
      <c r="F63" s="51"/>
      <c r="J63" s="51"/>
    </row>
    <row r="64" spans="1:13" ht="19.5" customHeight="1">
      <c r="A64" s="118" t="s">
        <v>136</v>
      </c>
      <c r="D64" s="78">
        <v>0</v>
      </c>
      <c r="F64" s="51">
        <v>0</v>
      </c>
      <c r="H64" s="51">
        <v>-99999850</v>
      </c>
      <c r="J64" s="51">
        <v>-49999850</v>
      </c>
    </row>
    <row r="65" spans="1:21" ht="19.5" customHeight="1">
      <c r="A65" s="113" t="s">
        <v>82</v>
      </c>
      <c r="D65" s="56">
        <f>SUM(D55:D64)</f>
        <v>-501139945</v>
      </c>
      <c r="F65" s="56">
        <f>SUM(F55:F64)</f>
        <v>-259824008.53999999</v>
      </c>
      <c r="H65" s="56">
        <f>SUM(H55:H64)</f>
        <v>-151372551</v>
      </c>
      <c r="J65" s="56">
        <f>SUM(J55:J64)</f>
        <v>-308581159.53999996</v>
      </c>
      <c r="M65" s="32"/>
    </row>
    <row r="66" spans="1:21" ht="7.5" customHeight="1">
      <c r="A66" s="110"/>
      <c r="B66" s="123"/>
      <c r="C66" s="123"/>
      <c r="E66" s="123"/>
      <c r="F66" s="78"/>
      <c r="G66" s="123"/>
      <c r="J66" s="59"/>
      <c r="M66" s="32"/>
    </row>
    <row r="67" spans="1:21" ht="19.5" customHeight="1">
      <c r="A67" s="127" t="s">
        <v>83</v>
      </c>
      <c r="B67" s="128"/>
      <c r="C67" s="128"/>
      <c r="E67" s="128"/>
      <c r="F67" s="117"/>
      <c r="G67" s="128"/>
      <c r="J67" s="59"/>
      <c r="M67" s="121"/>
    </row>
    <row r="68" spans="1:21" ht="19.5" customHeight="1">
      <c r="A68" s="110" t="s">
        <v>85</v>
      </c>
      <c r="B68" s="114"/>
      <c r="C68" s="123"/>
      <c r="D68" s="78">
        <v>-18849987</v>
      </c>
      <c r="E68" s="123"/>
      <c r="F68" s="33">
        <v>-36247170</v>
      </c>
      <c r="G68" s="123"/>
      <c r="H68" s="51">
        <v>-18849987</v>
      </c>
      <c r="J68" s="33">
        <v>-36247170</v>
      </c>
    </row>
    <row r="69" spans="1:21" ht="19.5" customHeight="1">
      <c r="A69" s="110" t="s">
        <v>86</v>
      </c>
      <c r="B69" s="123"/>
      <c r="C69" s="123"/>
      <c r="D69" s="51">
        <v>-19628224</v>
      </c>
      <c r="E69" s="123"/>
      <c r="F69" s="33">
        <v>-27220284</v>
      </c>
      <c r="G69" s="123"/>
      <c r="H69" s="51">
        <v>-19628224</v>
      </c>
      <c r="J69" s="33">
        <v>-27220284</v>
      </c>
    </row>
    <row r="70" spans="1:21" ht="19.5" customHeight="1">
      <c r="A70" s="110" t="s">
        <v>187</v>
      </c>
      <c r="B70" s="114"/>
      <c r="C70" s="123"/>
      <c r="D70" s="78">
        <v>268343199</v>
      </c>
      <c r="E70" s="123">
        <v>0</v>
      </c>
      <c r="F70" s="33">
        <v>129000000</v>
      </c>
      <c r="G70" s="123">
        <v>0</v>
      </c>
      <c r="H70" s="51">
        <v>38485721</v>
      </c>
      <c r="I70" s="110">
        <v>0</v>
      </c>
      <c r="J70" s="33">
        <v>129000000</v>
      </c>
      <c r="M70" s="32"/>
      <c r="N70" s="32"/>
      <c r="O70" s="32"/>
      <c r="P70" s="32"/>
      <c r="Q70" s="32"/>
      <c r="R70" s="32"/>
      <c r="S70" s="32"/>
      <c r="T70" s="32">
        <f t="shared" ref="T70" si="0">SUM(L71:L72)</f>
        <v>0</v>
      </c>
      <c r="U70" s="32">
        <f t="shared" ref="U70" si="1">SUM(M71:M72)</f>
        <v>0</v>
      </c>
    </row>
    <row r="71" spans="1:21" ht="19.5" hidden="1" customHeight="1">
      <c r="A71" s="110" t="s">
        <v>168</v>
      </c>
      <c r="B71" s="114"/>
      <c r="C71" s="123"/>
      <c r="E71" s="123"/>
      <c r="F71" s="33"/>
      <c r="G71" s="123"/>
      <c r="J71" s="33"/>
    </row>
    <row r="72" spans="1:21" ht="19.5" hidden="1" customHeight="1">
      <c r="A72" s="110" t="s">
        <v>169</v>
      </c>
      <c r="B72" s="114"/>
      <c r="C72" s="123"/>
      <c r="E72" s="123"/>
      <c r="F72" s="33"/>
      <c r="G72" s="123"/>
      <c r="J72" s="33"/>
    </row>
    <row r="73" spans="1:21" ht="19.5" hidden="1" customHeight="1">
      <c r="A73" s="110" t="s">
        <v>87</v>
      </c>
      <c r="B73" s="114"/>
      <c r="C73" s="123"/>
      <c r="E73" s="123"/>
      <c r="F73" s="36"/>
      <c r="G73" s="123"/>
      <c r="J73" s="36"/>
    </row>
    <row r="74" spans="1:21" ht="19.5" hidden="1" customHeight="1">
      <c r="A74" s="110" t="s">
        <v>88</v>
      </c>
      <c r="B74" s="114"/>
      <c r="C74" s="123"/>
      <c r="E74" s="123"/>
      <c r="F74" s="33"/>
      <c r="G74" s="123"/>
      <c r="J74" s="33"/>
    </row>
    <row r="75" spans="1:21" ht="19.5" customHeight="1">
      <c r="A75" s="110" t="s">
        <v>89</v>
      </c>
      <c r="B75" s="114"/>
      <c r="C75" s="123"/>
      <c r="D75" s="78">
        <v>47519378</v>
      </c>
      <c r="E75" s="123"/>
      <c r="F75" s="51">
        <v>55992000</v>
      </c>
      <c r="G75" s="123"/>
      <c r="H75" s="51">
        <v>0</v>
      </c>
      <c r="J75" s="33">
        <v>55992000</v>
      </c>
    </row>
    <row r="76" spans="1:21" ht="19.5" customHeight="1">
      <c r="A76" s="110" t="s">
        <v>90</v>
      </c>
      <c r="B76" s="114"/>
      <c r="C76" s="123"/>
      <c r="D76" s="78">
        <v>-61220285</v>
      </c>
      <c r="E76" s="123"/>
      <c r="F76" s="51">
        <v>-61077033</v>
      </c>
      <c r="G76" s="123"/>
      <c r="H76" s="51">
        <v>-61220285</v>
      </c>
      <c r="J76" s="51">
        <v>-61077033</v>
      </c>
    </row>
    <row r="77" spans="1:21" ht="19.5" customHeight="1">
      <c r="A77" s="110" t="s">
        <v>172</v>
      </c>
      <c r="B77" s="114"/>
      <c r="C77" s="123"/>
      <c r="D77" s="78">
        <v>450</v>
      </c>
      <c r="E77" s="123"/>
      <c r="F77" s="33">
        <v>150</v>
      </c>
      <c r="G77" s="123"/>
      <c r="H77" s="51">
        <v>0</v>
      </c>
      <c r="J77" s="33">
        <v>0</v>
      </c>
    </row>
    <row r="78" spans="1:21" ht="19.5" customHeight="1">
      <c r="A78" s="129" t="s">
        <v>151</v>
      </c>
      <c r="B78" s="130"/>
      <c r="C78" s="130"/>
      <c r="D78" s="56">
        <f>SUM(D68:D77)</f>
        <v>216164531</v>
      </c>
      <c r="E78" s="130"/>
      <c r="F78" s="56">
        <f>SUM(F68:F77)</f>
        <v>60447663</v>
      </c>
      <c r="G78" s="130"/>
      <c r="H78" s="56">
        <f>SUM(H68:H77)</f>
        <v>-61212775</v>
      </c>
      <c r="J78" s="56">
        <f>SUM(J68:J77)</f>
        <v>60447513</v>
      </c>
    </row>
    <row r="79" spans="1:21" ht="16.5" customHeight="1">
      <c r="A79" s="110"/>
      <c r="B79" s="123"/>
      <c r="C79" s="123"/>
      <c r="E79" s="123"/>
      <c r="F79" s="78"/>
      <c r="G79" s="123"/>
      <c r="J79" s="59"/>
    </row>
    <row r="80" spans="1:21" ht="19.5" customHeight="1">
      <c r="A80" s="129" t="s">
        <v>111</v>
      </c>
      <c r="B80" s="130"/>
      <c r="C80" s="130"/>
      <c r="D80" s="58">
        <f>D78+D65+D42</f>
        <v>-101790307</v>
      </c>
      <c r="E80" s="130"/>
      <c r="F80" s="58">
        <f>F78+F65+F42</f>
        <v>-144483285.53999999</v>
      </c>
      <c r="G80" s="130"/>
      <c r="H80" s="58">
        <f>H78+H65+H42</f>
        <v>-84623179</v>
      </c>
      <c r="J80" s="58">
        <f>J78+J65+J42</f>
        <v>-154284219.99999997</v>
      </c>
    </row>
    <row r="81" spans="1:13" ht="19.5" customHeight="1">
      <c r="A81" s="131" t="s">
        <v>91</v>
      </c>
      <c r="B81" s="123"/>
      <c r="C81" s="123"/>
      <c r="D81" s="78">
        <f>BS!F11</f>
        <v>134854582</v>
      </c>
      <c r="E81" s="123"/>
      <c r="F81" s="51">
        <v>171878450</v>
      </c>
      <c r="G81" s="123"/>
      <c r="H81" s="51">
        <v>110727713</v>
      </c>
      <c r="J81" s="51">
        <v>171875750</v>
      </c>
      <c r="M81" s="32"/>
    </row>
    <row r="82" spans="1:13" ht="19.5" hidden="1" customHeight="1">
      <c r="A82" s="131" t="s">
        <v>105</v>
      </c>
      <c r="B82" s="123"/>
      <c r="C82" s="123"/>
      <c r="E82" s="123"/>
      <c r="F82" s="78"/>
      <c r="G82" s="123"/>
      <c r="J82" s="51"/>
    </row>
    <row r="83" spans="1:13" ht="19.5" hidden="1" customHeight="1">
      <c r="A83" s="131"/>
      <c r="B83" s="123"/>
      <c r="C83" s="123"/>
      <c r="E83" s="123"/>
      <c r="F83" s="78"/>
      <c r="G83" s="123"/>
      <c r="H83" s="51">
        <v>0</v>
      </c>
      <c r="J83" s="51">
        <v>0</v>
      </c>
    </row>
    <row r="84" spans="1:13" ht="19.5" customHeight="1" thickBot="1">
      <c r="A84" s="129" t="s">
        <v>183</v>
      </c>
      <c r="B84" s="130"/>
      <c r="C84" s="130"/>
      <c r="D84" s="60">
        <f>SUM(D80:D81)</f>
        <v>33064275</v>
      </c>
      <c r="E84" s="130"/>
      <c r="F84" s="60">
        <f>SUM(F80:F81)</f>
        <v>27395164.460000008</v>
      </c>
      <c r="G84" s="130"/>
      <c r="H84" s="60">
        <f>SUM(H80:H83)</f>
        <v>26104534</v>
      </c>
      <c r="J84" s="60">
        <f>SUM(J80:J83)</f>
        <v>17591530.00000003</v>
      </c>
    </row>
    <row r="85" spans="1:13" ht="13.5" customHeight="1" thickTop="1">
      <c r="F85" s="78"/>
      <c r="J85" s="59"/>
      <c r="M85" s="32"/>
    </row>
    <row r="86" spans="1:13" ht="19.5" customHeight="1">
      <c r="A86" s="132" t="s">
        <v>92</v>
      </c>
      <c r="F86" s="78"/>
      <c r="J86" s="51"/>
      <c r="M86" s="32"/>
    </row>
    <row r="87" spans="1:13" ht="19.5" customHeight="1">
      <c r="A87" s="118" t="s">
        <v>93</v>
      </c>
      <c r="B87" s="76"/>
      <c r="D87" s="51">
        <v>1719814</v>
      </c>
      <c r="F87" s="51">
        <v>3987831</v>
      </c>
      <c r="H87" s="51">
        <v>1719814</v>
      </c>
      <c r="J87" s="51">
        <v>3987831</v>
      </c>
      <c r="M87" s="32"/>
    </row>
    <row r="88" spans="1:13" ht="19.5" customHeight="1">
      <c r="M88" s="120"/>
    </row>
    <row r="89" spans="1:13" ht="19.5" customHeight="1">
      <c r="M89" s="120"/>
    </row>
    <row r="90" spans="1:13" ht="19.5" customHeight="1">
      <c r="A90" s="118" t="s">
        <v>175</v>
      </c>
    </row>
    <row r="91" spans="1:13" ht="19.5" customHeight="1">
      <c r="F91" s="40"/>
      <c r="M91" s="32"/>
    </row>
    <row r="92" spans="1:13" ht="19.5" customHeight="1">
      <c r="D92" s="78">
        <f>D84-BS!D11</f>
        <v>0</v>
      </c>
      <c r="H92" s="51">
        <f>H84-BS!H11</f>
        <v>0</v>
      </c>
      <c r="I92" s="61"/>
      <c r="J92" s="61"/>
      <c r="M92" s="32"/>
    </row>
  </sheetData>
  <mergeCells count="12">
    <mergeCell ref="D53:J53"/>
    <mergeCell ref="H3:J3"/>
    <mergeCell ref="D5:F5"/>
    <mergeCell ref="H5:J5"/>
    <mergeCell ref="D8:J8"/>
    <mergeCell ref="H48:J48"/>
    <mergeCell ref="D50:F50"/>
    <mergeCell ref="H50:J50"/>
    <mergeCell ref="H6:J6"/>
    <mergeCell ref="H51:J51"/>
    <mergeCell ref="D6:F6"/>
    <mergeCell ref="D51:F51"/>
  </mergeCells>
  <printOptions horizontalCentered="1"/>
  <pageMargins left="0.65740157480314998" right="0.40740157480314998" top="0.57244094488189001" bottom="0.41181102362204702" header="0.511811023622047" footer="0.511811023622047"/>
  <pageSetup paperSize="9" scale="80" firstPageNumber="10" fitToHeight="0" orientation="portrait" useFirstPageNumber="1" r:id="rId1"/>
  <headerFooter>
    <oddFooter>&amp;C&amp;P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9M'!Print_Area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2023-11-10T07:03:05Z</cp:lastPrinted>
  <dcterms:created xsi:type="dcterms:W3CDTF">2004-12-24T02:11:22Z</dcterms:created>
  <dcterms:modified xsi:type="dcterms:W3CDTF">2023-11-13T00:51:47Z</dcterms:modified>
</cp:coreProperties>
</file>