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R\SET\งบการเงิน\2023\Q3 2023\"/>
    </mc:Choice>
  </mc:AlternateContent>
  <xr:revisionPtr revIDLastSave="0" documentId="13_ncr:1_{B8AB6148-620F-4224-B25D-42CB766DAA04}" xr6:coauthVersionLast="47" xr6:coauthVersionMax="47" xr10:uidLastSave="{00000000-0000-0000-0000-000000000000}"/>
  <bookViews>
    <workbookView xWindow="28680" yWindow="-120" windowWidth="29040" windowHeight="15840" tabRatio="736" xr2:uid="{00000000-000D-0000-FFFF-FFFF00000000}"/>
  </bookViews>
  <sheets>
    <sheet name="BS" sheetId="1" r:id="rId1"/>
    <sheet name="EQ_9_Conso 16" sheetId="19" state="hidden" r:id="rId2"/>
    <sheet name="EQ_10_Conso 17" sheetId="21" state="hidden" r:id="rId3"/>
    <sheet name="PL 3M" sheetId="27" r:id="rId4"/>
    <sheet name="PL 9M" sheetId="24" r:id="rId5"/>
    <sheet name="EQ_Conso" sheetId="26" r:id="rId6"/>
    <sheet name="EQ_Separate" sheetId="18" r:id="rId7"/>
    <sheet name="CF" sheetId="11" r:id="rId8"/>
    <sheet name="PL_Q2'15" sheetId="8" state="hidden" r:id="rId9"/>
  </sheets>
  <externalReferences>
    <externalReference r:id="rId10"/>
    <externalReference r:id="rId11"/>
  </externalReferences>
  <definedNames>
    <definedName name="_xlnm.Print_Area" localSheetId="0">BS!$A$1:$K$105</definedName>
    <definedName name="_xlnm.Print_Area" localSheetId="7">CF!$A$1:$K$88</definedName>
    <definedName name="_xlnm.Print_Area" localSheetId="2">'EQ_10_Conso 17'!$A$1:$P$31</definedName>
    <definedName name="_xlnm.Print_Area" localSheetId="1">'EQ_9_Conso 16'!$A$1:$P$31</definedName>
    <definedName name="_xlnm.Print_Area" localSheetId="5">EQ_Conso!$A$1:$R$30</definedName>
    <definedName name="_xlnm.Print_Area" localSheetId="6">EQ_Separate!$A$1:$N$25</definedName>
    <definedName name="_xlnm.Print_Area" localSheetId="3">'PL 3M'!$A$1:$S$42</definedName>
    <definedName name="_xlnm.Print_Area" localSheetId="8">'PL_Q2''15'!$A$1:$F$65</definedName>
    <definedName name="_xlnm.Print_Titles" localSheetId="2">'EQ_10_Conso 17'!$1:$9</definedName>
    <definedName name="_xlnm.Print_Titles" localSheetId="1">'EQ_9_Conso 16'!$1:$9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9" i="24" l="1"/>
  <c r="H39" i="24"/>
  <c r="F39" i="24"/>
  <c r="D39" i="24"/>
  <c r="J39" i="27"/>
  <c r="H39" i="27"/>
  <c r="F39" i="27"/>
  <c r="D39" i="27"/>
  <c r="E39" i="27"/>
  <c r="J30" i="27"/>
  <c r="H30" i="27"/>
  <c r="F30" i="27"/>
  <c r="D30" i="27"/>
  <c r="V23" i="27"/>
  <c r="U23" i="27"/>
  <c r="Z22" i="27"/>
  <c r="Z24" i="27" s="1"/>
  <c r="Z31" i="27" s="1"/>
  <c r="Y22" i="27"/>
  <c r="Y24" i="27" s="1"/>
  <c r="Y31" i="27" s="1"/>
  <c r="X22" i="27"/>
  <c r="X24" i="27" s="1"/>
  <c r="X31" i="27" s="1"/>
  <c r="W22" i="27"/>
  <c r="W24" i="27" s="1"/>
  <c r="W31" i="27" s="1"/>
  <c r="Z20" i="27"/>
  <c r="Y20" i="27"/>
  <c r="X20" i="27"/>
  <c r="W20" i="27"/>
  <c r="J20" i="27"/>
  <c r="H20" i="27"/>
  <c r="F20" i="27"/>
  <c r="D20" i="27"/>
  <c r="V19" i="27"/>
  <c r="V22" i="27" s="1"/>
  <c r="V24" i="27" s="1"/>
  <c r="V31" i="27" s="1"/>
  <c r="U19" i="27"/>
  <c r="U22" i="27" s="1"/>
  <c r="U24" i="27" s="1"/>
  <c r="U31" i="27" s="1"/>
  <c r="V18" i="27"/>
  <c r="U18" i="27"/>
  <c r="V17" i="27"/>
  <c r="U17" i="27"/>
  <c r="V16" i="27"/>
  <c r="U16" i="27"/>
  <c r="V15" i="27"/>
  <c r="U15" i="27"/>
  <c r="Z12" i="27"/>
  <c r="Y12" i="27"/>
  <c r="X12" i="27"/>
  <c r="W12" i="27"/>
  <c r="J12" i="27"/>
  <c r="H12" i="27"/>
  <c r="H22" i="27" s="1"/>
  <c r="H24" i="27" s="1"/>
  <c r="H31" i="27" s="1"/>
  <c r="H34" i="27" s="1"/>
  <c r="F12" i="27"/>
  <c r="D12" i="27"/>
  <c r="V11" i="27"/>
  <c r="U11" i="27"/>
  <c r="V10" i="27"/>
  <c r="U10" i="27"/>
  <c r="V9" i="27"/>
  <c r="U9" i="27"/>
  <c r="U20" i="27" l="1"/>
  <c r="J22" i="27"/>
  <c r="J24" i="27" s="1"/>
  <c r="J31" i="27" s="1"/>
  <c r="J34" i="27" s="1"/>
  <c r="J36" i="27" s="1"/>
  <c r="V12" i="27"/>
  <c r="D22" i="27"/>
  <c r="D24" i="27" s="1"/>
  <c r="D31" i="27" s="1"/>
  <c r="D34" i="27" s="1"/>
  <c r="F22" i="27"/>
  <c r="F24" i="27" s="1"/>
  <c r="F31" i="27" s="1"/>
  <c r="F34" i="27" s="1"/>
  <c r="V20" i="27"/>
  <c r="U12" i="27"/>
  <c r="H36" i="27"/>
  <c r="N21" i="26"/>
  <c r="N12" i="26"/>
  <c r="D15" i="18"/>
  <c r="P14" i="26"/>
  <c r="P18" i="26" s="1"/>
  <c r="N17" i="26"/>
  <c r="R17" i="26" s="1"/>
  <c r="J18" i="26"/>
  <c r="H18" i="26"/>
  <c r="D18" i="26"/>
  <c r="N14" i="18"/>
  <c r="N15" i="26"/>
  <c r="R15" i="26" s="1"/>
  <c r="D36" i="27" l="1"/>
  <c r="F36" i="27"/>
  <c r="N23" i="26"/>
  <c r="R23" i="26" s="1"/>
  <c r="K75" i="11" l="1"/>
  <c r="I75" i="11"/>
  <c r="G75" i="11"/>
  <c r="E75" i="11"/>
  <c r="G92" i="1" l="1"/>
  <c r="K90" i="1"/>
  <c r="G90" i="1"/>
  <c r="K89" i="1"/>
  <c r="G89" i="1"/>
  <c r="K86" i="1"/>
  <c r="G86" i="1"/>
  <c r="K85" i="1"/>
  <c r="N12" i="18" s="1"/>
  <c r="G85" i="1"/>
  <c r="K84" i="1"/>
  <c r="G84" i="1"/>
  <c r="J21" i="18"/>
  <c r="I89" i="1" s="1"/>
  <c r="H21" i="18"/>
  <c r="I86" i="1" s="1"/>
  <c r="F21" i="18"/>
  <c r="D21" i="18"/>
  <c r="J15" i="18"/>
  <c r="H15" i="18"/>
  <c r="J26" i="26"/>
  <c r="E89" i="1" s="1"/>
  <c r="H26" i="26"/>
  <c r="F26" i="26"/>
  <c r="D26" i="26"/>
  <c r="L25" i="26"/>
  <c r="N25" i="26" s="1"/>
  <c r="R25" i="26" s="1"/>
  <c r="F18" i="26" l="1"/>
  <c r="N13" i="26"/>
  <c r="R13" i="26" s="1"/>
  <c r="F15" i="18"/>
  <c r="R12" i="26"/>
  <c r="N18" i="18" l="1"/>
  <c r="R21" i="26"/>
  <c r="P22" i="26"/>
  <c r="P26" i="26" s="1"/>
  <c r="A23" i="18" l="1"/>
  <c r="A28" i="26"/>
  <c r="N20" i="18" l="1"/>
  <c r="N11" i="18" l="1"/>
  <c r="I84" i="1"/>
  <c r="E86" i="1"/>
  <c r="I85" i="1"/>
  <c r="E85" i="1"/>
  <c r="E92" i="1"/>
  <c r="E84" i="1"/>
  <c r="D30" i="24"/>
  <c r="F30" i="24"/>
  <c r="H30" i="24"/>
  <c r="J30" i="24"/>
  <c r="E39" i="24" l="1"/>
  <c r="E78" i="11" l="1"/>
  <c r="D20" i="24" l="1"/>
  <c r="F20" i="24"/>
  <c r="E30" i="1"/>
  <c r="G30" i="1"/>
  <c r="K30" i="1"/>
  <c r="I30" i="1"/>
  <c r="G64" i="1" l="1"/>
  <c r="E64" i="1"/>
  <c r="G57" i="1"/>
  <c r="E57" i="1"/>
  <c r="G20" i="1"/>
  <c r="E20" i="1"/>
  <c r="E32" i="1" l="1"/>
  <c r="E66" i="1"/>
  <c r="G32" i="1"/>
  <c r="G66" i="1"/>
  <c r="I57" i="1" l="1"/>
  <c r="J20" i="24" l="1"/>
  <c r="H20" i="24"/>
  <c r="J12" i="24" l="1"/>
  <c r="J22" i="24" s="1"/>
  <c r="J90" i="11"/>
  <c r="K63" i="11"/>
  <c r="I78" i="11" l="1"/>
  <c r="Z20" i="24" l="1"/>
  <c r="Y20" i="24"/>
  <c r="Z12" i="24"/>
  <c r="Y12" i="24"/>
  <c r="Y22" i="24" l="1"/>
  <c r="Y24" i="24" s="1"/>
  <c r="Y31" i="24" s="1"/>
  <c r="Z22" i="24"/>
  <c r="Z24" i="24" s="1"/>
  <c r="Z31" i="24" s="1"/>
  <c r="V10" i="24"/>
  <c r="V11" i="24"/>
  <c r="V15" i="24"/>
  <c r="V16" i="24"/>
  <c r="V17" i="24"/>
  <c r="V19" i="24"/>
  <c r="V23" i="24"/>
  <c r="V9" i="24"/>
  <c r="V18" i="24"/>
  <c r="V12" i="24" l="1"/>
  <c r="V20" i="24"/>
  <c r="U23" i="24"/>
  <c r="U19" i="24"/>
  <c r="U18" i="24"/>
  <c r="U17" i="24"/>
  <c r="U16" i="24"/>
  <c r="U15" i="24"/>
  <c r="U10" i="24"/>
  <c r="U11" i="24"/>
  <c r="U9" i="24"/>
  <c r="X20" i="24"/>
  <c r="X12" i="24"/>
  <c r="W20" i="24"/>
  <c r="W12" i="24"/>
  <c r="I20" i="1"/>
  <c r="V22" i="24" l="1"/>
  <c r="V24" i="24" s="1"/>
  <c r="V31" i="24" s="1"/>
  <c r="U12" i="24"/>
  <c r="U20" i="24"/>
  <c r="W22" i="24"/>
  <c r="W24" i="24" s="1"/>
  <c r="W31" i="24" s="1"/>
  <c r="X22" i="24"/>
  <c r="X24" i="24" s="1"/>
  <c r="X31" i="24" s="1"/>
  <c r="U22" i="24" l="1"/>
  <c r="U24" i="24" s="1"/>
  <c r="U31" i="24" s="1"/>
  <c r="I64" i="1" l="1"/>
  <c r="J24" i="24" l="1"/>
  <c r="H12" i="24"/>
  <c r="H22" i="24" s="1"/>
  <c r="F12" i="24"/>
  <c r="D12" i="24"/>
  <c r="D22" i="24" s="1"/>
  <c r="L13" i="18" l="1"/>
  <c r="L15" i="18" s="1"/>
  <c r="F22" i="24"/>
  <c r="F24" i="24" s="1"/>
  <c r="K10" i="11"/>
  <c r="K26" i="11" s="1"/>
  <c r="J31" i="24"/>
  <c r="D24" i="24"/>
  <c r="F31" i="24" l="1"/>
  <c r="F34" i="24" s="1"/>
  <c r="G10" i="11"/>
  <c r="D31" i="24"/>
  <c r="D34" i="24" s="1"/>
  <c r="E10" i="11"/>
  <c r="N13" i="18"/>
  <c r="N15" i="18" s="1"/>
  <c r="K91" i="1"/>
  <c r="K93" i="1" s="1"/>
  <c r="J34" i="24"/>
  <c r="H24" i="24"/>
  <c r="L22" i="26" l="1"/>
  <c r="L26" i="26" s="1"/>
  <c r="E90" i="1" s="1"/>
  <c r="L14" i="26"/>
  <c r="L18" i="26" s="1"/>
  <c r="L19" i="18"/>
  <c r="J36" i="24"/>
  <c r="D36" i="24"/>
  <c r="I10" i="11"/>
  <c r="H31" i="24"/>
  <c r="J75" i="11"/>
  <c r="N22" i="26" l="1"/>
  <c r="N26" i="26" s="1"/>
  <c r="L31" i="26"/>
  <c r="N14" i="26"/>
  <c r="R14" i="26" s="1"/>
  <c r="R18" i="26" s="1"/>
  <c r="L21" i="18"/>
  <c r="I90" i="1" s="1"/>
  <c r="N19" i="18"/>
  <c r="N21" i="18" s="1"/>
  <c r="G91" i="1"/>
  <c r="G93" i="1" s="1"/>
  <c r="G95" i="1" s="1"/>
  <c r="F36" i="24"/>
  <c r="H34" i="24"/>
  <c r="E91" i="1"/>
  <c r="E93" i="1" s="1"/>
  <c r="I26" i="11"/>
  <c r="I39" i="11" s="1"/>
  <c r="I42" i="11" s="1"/>
  <c r="R22" i="26" l="1"/>
  <c r="R26" i="26" s="1"/>
  <c r="R31" i="26" s="1"/>
  <c r="N18" i="26"/>
  <c r="L26" i="18"/>
  <c r="G110" i="1"/>
  <c r="G109" i="1"/>
  <c r="H36" i="24"/>
  <c r="E95" i="1"/>
  <c r="I32" i="1"/>
  <c r="E110" i="1" l="1"/>
  <c r="E109" i="1"/>
  <c r="K20" i="1"/>
  <c r="E63" i="11" l="1"/>
  <c r="N26" i="21" l="1"/>
  <c r="F26" i="21"/>
  <c r="D26" i="21"/>
  <c r="P21" i="21"/>
  <c r="P19" i="21"/>
  <c r="N19" i="21"/>
  <c r="L19" i="21"/>
  <c r="J19" i="21"/>
  <c r="H19" i="21"/>
  <c r="F19" i="21"/>
  <c r="D19" i="21"/>
  <c r="J13" i="21"/>
  <c r="L13" i="21" s="1"/>
  <c r="P13" i="21" s="1"/>
  <c r="I63" i="11" l="1"/>
  <c r="N26" i="19" l="1"/>
  <c r="H26" i="19"/>
  <c r="F26" i="19"/>
  <c r="D26" i="19"/>
  <c r="L25" i="19"/>
  <c r="P25" i="19" s="1"/>
  <c r="J24" i="19"/>
  <c r="L24" i="19" s="1"/>
  <c r="P21" i="19"/>
  <c r="P19" i="19"/>
  <c r="N19" i="19"/>
  <c r="L19" i="19"/>
  <c r="J19" i="19"/>
  <c r="H19" i="19"/>
  <c r="F19" i="19"/>
  <c r="D19" i="19"/>
  <c r="N14" i="19"/>
  <c r="H14" i="19"/>
  <c r="D14" i="19"/>
  <c r="L12" i="19"/>
  <c r="P12" i="19" s="1"/>
  <c r="N30" i="19" l="1"/>
  <c r="N12" i="21" s="1"/>
  <c r="N14" i="21" s="1"/>
  <c r="N30" i="21" s="1"/>
  <c r="H30" i="19"/>
  <c r="H12" i="21" s="1"/>
  <c r="H14" i="21" s="1"/>
  <c r="D30" i="19"/>
  <c r="D12" i="21" s="1"/>
  <c r="D14" i="21" s="1"/>
  <c r="D30" i="21" s="1"/>
  <c r="P24" i="19"/>
  <c r="L26" i="19"/>
  <c r="P26" i="19" s="1"/>
  <c r="J26" i="19"/>
  <c r="J13" i="19"/>
  <c r="J14" i="19" s="1"/>
  <c r="F14" i="19"/>
  <c r="F30" i="19" s="1"/>
  <c r="F12" i="21" s="1"/>
  <c r="F14" i="21" s="1"/>
  <c r="F30" i="21" s="1"/>
  <c r="I66" i="1" l="1"/>
  <c r="J30" i="19"/>
  <c r="J12" i="21" s="1"/>
  <c r="J14" i="21" s="1"/>
  <c r="L13" i="19"/>
  <c r="P13" i="19" l="1"/>
  <c r="P14" i="19" s="1"/>
  <c r="P30" i="19" s="1"/>
  <c r="L14" i="19"/>
  <c r="L30" i="19" s="1"/>
  <c r="L12" i="21" s="1"/>
  <c r="P12" i="21" l="1"/>
  <c r="P14" i="21" s="1"/>
  <c r="L14" i="21"/>
  <c r="F55" i="8"/>
  <c r="D55" i="8"/>
  <c r="F47" i="8"/>
  <c r="D47" i="8"/>
  <c r="F25" i="8"/>
  <c r="D25" i="8"/>
  <c r="F21" i="8"/>
  <c r="D21" i="8"/>
  <c r="F20" i="8"/>
  <c r="D20" i="8"/>
  <c r="F19" i="8"/>
  <c r="D19" i="8"/>
  <c r="F18" i="8"/>
  <c r="D18" i="8"/>
  <c r="F17" i="8"/>
  <c r="D17" i="8"/>
  <c r="F13" i="8"/>
  <c r="D13" i="8"/>
  <c r="F12" i="8"/>
  <c r="D12" i="8"/>
  <c r="F11" i="8"/>
  <c r="D11" i="8"/>
  <c r="G63" i="11"/>
  <c r="K64" i="1"/>
  <c r="K57" i="1"/>
  <c r="F22" i="8" l="1"/>
  <c r="D22" i="8"/>
  <c r="D57" i="8"/>
  <c r="D59" i="8" s="1"/>
  <c r="D63" i="8" s="1"/>
  <c r="F14" i="8"/>
  <c r="F57" i="8"/>
  <c r="F59" i="8" s="1"/>
  <c r="F63" i="8" s="1"/>
  <c r="K32" i="1"/>
  <c r="D14" i="8"/>
  <c r="K66" i="1"/>
  <c r="K95" i="1" s="1"/>
  <c r="F24" i="8" l="1"/>
  <c r="F26" i="8" s="1"/>
  <c r="F28" i="8" s="1"/>
  <c r="K39" i="11"/>
  <c r="K42" i="11" s="1"/>
  <c r="F61" i="8"/>
  <c r="D61" i="8"/>
  <c r="D24" i="8"/>
  <c r="D26" i="8" s="1"/>
  <c r="E26" i="11"/>
  <c r="E39" i="11" s="1"/>
  <c r="E42" i="11" s="1"/>
  <c r="K77" i="11" l="1"/>
  <c r="K81" i="11" s="1"/>
  <c r="F30" i="8"/>
  <c r="G26" i="11"/>
  <c r="G39" i="11" s="1"/>
  <c r="G42" i="11" s="1"/>
  <c r="J24" i="21"/>
  <c r="L24" i="21" s="1"/>
  <c r="D28" i="8"/>
  <c r="D30" i="8"/>
  <c r="E77" i="11" l="1"/>
  <c r="E81" i="11" s="1"/>
  <c r="E90" i="11" s="1"/>
  <c r="G77" i="11"/>
  <c r="G81" i="11" s="1"/>
  <c r="I91" i="1"/>
  <c r="N26" i="18" s="1"/>
  <c r="P24" i="21"/>
  <c r="I77" i="11" l="1"/>
  <c r="I81" i="11" s="1"/>
  <c r="I90" i="11" s="1"/>
  <c r="I93" i="1"/>
  <c r="I95" i="1" s="1"/>
  <c r="H25" i="21"/>
  <c r="K110" i="1" l="1"/>
  <c r="K109" i="1"/>
  <c r="J25" i="21"/>
  <c r="J26" i="21" s="1"/>
  <c r="J30" i="21" s="1"/>
  <c r="H26" i="21"/>
  <c r="H30" i="21" s="1"/>
  <c r="I109" i="1" l="1"/>
  <c r="L25" i="21"/>
  <c r="L26" i="21" s="1"/>
  <c r="I110" i="1" l="1"/>
  <c r="P25" i="21"/>
  <c r="P26" i="21"/>
  <c r="P30" i="21" s="1"/>
  <c r="L30" i="21"/>
</calcChain>
</file>

<file path=xl/sharedStrings.xml><?xml version="1.0" encoding="utf-8"?>
<sst xmlns="http://schemas.openxmlformats.org/spreadsheetml/2006/main" count="499" uniqueCount="267">
  <si>
    <t>บริษัท สยามเทคนิคคอนกรีต จำกัด และบริษัทย่อย</t>
  </si>
  <si>
    <t>งบการเงินรวม</t>
  </si>
  <si>
    <t>งบการเงินเฉพาะกิจการ</t>
  </si>
  <si>
    <t>หมายเหตุ</t>
  </si>
  <si>
    <t>(บาท)</t>
  </si>
  <si>
    <t>ทุนเรือนหุ้น</t>
  </si>
  <si>
    <t>กำไรสะสม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</si>
  <si>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</si>
  <si>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</si>
  <si>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</si>
  <si>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</si>
  <si>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</si>
  <si>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</si>
  <si>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</si>
  <si>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</si>
  <si>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</si>
  <si>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</si>
  <si>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</si>
  <si>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</si>
  <si>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</si>
  <si>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</si>
  <si>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 xml:space="preserve">งบแสดงการเปลี่ยนแปลงส่วนของผู้ถือหุ้น </t>
  </si>
  <si>
    <t>ส่วนของ</t>
  </si>
  <si>
    <t>รวมส่วนของ</t>
  </si>
  <si>
    <t>ส่วนได้เสีย</t>
  </si>
  <si>
    <t>ที่ออก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</si>
  <si>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</si>
  <si>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</si>
  <si>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</si>
  <si>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</si>
  <si>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</si>
  <si>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ยังไม่ได้จัดสรร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</si>
  <si>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</si>
  <si>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</si>
  <si>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</si>
  <si>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</si>
  <si>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</si>
  <si>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เงินทุนที่ได้รับจากผู้ถือหุ้นของบริษัทย่อย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</si>
  <si>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</si>
  <si>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</si>
  <si>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</si>
  <si>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</si>
  <si>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</si>
  <si>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2559</t>
  </si>
  <si>
    <t xml:space="preserve">      การจ่ายโดยใช้หุ้นเป็นเกณฑ์</t>
  </si>
  <si>
    <t>ยอดคงเหลือ ณ วันที่ 31 ธันวาคม 2559</t>
  </si>
  <si>
    <t>เงินให้กู้ยืมแก่กิจการอื่น</t>
  </si>
  <si>
    <t>บริษัท สระบุรีเทคนิคคอนกรีต จำกัด</t>
  </si>
  <si>
    <t>งบกำไรขาดทุนเบ็ดเสร็จ (ไม่ได้ตรวจสอบ)</t>
  </si>
  <si>
    <t xml:space="preserve">สำหรับงวดสามเดือน </t>
  </si>
  <si>
    <t>สิ้นสุดวันที่</t>
  </si>
  <si>
    <t>30 มิถุนายน</t>
  </si>
  <si>
    <t>(พันบาท)</t>
  </si>
  <si>
    <t>รายได้ตามสัญญา</t>
  </si>
  <si>
    <t>กำไรสำหรับงวด</t>
  </si>
  <si>
    <t>กำไรเบ็ดเสร็จรวมสำหรับงวด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</si>
  <si>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</si>
  <si>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 </t>
  </si>
  <si>
    <t>ผลกระทบจากการเปลี่ยนแปลงนโยบายการบัญชี</t>
  </si>
  <si>
    <t>การจ่ายโดยใช้</t>
  </si>
  <si>
    <t>หุ้นเป็นเกณฑ์</t>
  </si>
  <si>
    <t>ส่วนเกินทุนจาก</t>
  </si>
  <si>
    <t>ยอดคงเหลือ ณ วันที่ 1 มกราคม 2559 ปรับปรุงใหม่</t>
  </si>
  <si>
    <t xml:space="preserve">ยอดคงเหลือ ณ วันที่ 1 มกราคม 2559 </t>
  </si>
  <si>
    <t xml:space="preserve">   ตามที่รายงานในปีก่อน</t>
  </si>
  <si>
    <t>สำหรับปีสิ้นสุดวันที่ 31 ธันวาคม 2560</t>
  </si>
  <si>
    <t>ยอดคงเหลือ ณ วันที่ 1 มกราคม 2560 ปรับปรุงใหม่</t>
  </si>
  <si>
    <t>ยอดคงเหลือ ณ วันที่ 31 ธันวาคม 2560</t>
  </si>
  <si>
    <t>4, 6</t>
  </si>
  <si>
    <t>ยอดคงเหลือ ณ วันที่ 1 มกราคม 2560</t>
  </si>
  <si>
    <t xml:space="preserve">     โอนกำไรสะสมเป็นสำรองตามกฏหมาย</t>
  </si>
  <si>
    <t xml:space="preserve"> 30 มิถุนายน 2561</t>
  </si>
  <si>
    <t xml:space="preserve"> 30 มิถุนายน 2560</t>
  </si>
  <si>
    <t xml:space="preserve"> 30 กันยายน 2561</t>
  </si>
  <si>
    <t xml:space="preserve"> 30 กันยายน 2560</t>
  </si>
  <si>
    <t>Cash and cash equivalents</t>
  </si>
  <si>
    <t>Trade acconuts receivable</t>
  </si>
  <si>
    <t>Construction contracts in progress</t>
  </si>
  <si>
    <t>Long-term loans and interest receivables</t>
  </si>
  <si>
    <t xml:space="preserve">   to related parties Current portion</t>
  </si>
  <si>
    <t>Long-term loans to other parties</t>
  </si>
  <si>
    <t>Current portion</t>
  </si>
  <si>
    <t>Inventories</t>
  </si>
  <si>
    <t>Other current assets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</si>
  <si>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</si>
  <si>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</si>
  <si>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</si>
  <si>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</si>
  <si>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</si>
  <si>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</si>
  <si>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</si>
  <si>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</si>
  <si>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</si>
  <si>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</si>
  <si>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</si>
  <si>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</si>
  <si>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</si>
  <si>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</si>
  <si>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 xml:space="preserve">   </t>
  </si>
  <si>
    <t>financial institutions</t>
  </si>
  <si>
    <t>Trade accounts payable</t>
  </si>
  <si>
    <t>Income tax payable</t>
  </si>
  <si>
    <t>Provision for loss on construction contract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</si>
  <si>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</si>
  <si>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</si>
  <si>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</si>
  <si>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</si>
  <si>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</si>
  <si>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</si>
  <si>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</si>
  <si>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</si>
  <si>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</si>
  <si>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</si>
  <si>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</si>
  <si>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</si>
  <si>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</si>
  <si>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</si>
  <si>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</si>
  <si>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</si>
  <si>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</si>
  <si>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</si>
  <si>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</si>
  <si>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</si>
  <si>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</si>
  <si>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</si>
  <si>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</si>
  <si>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</si>
  <si>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</si>
  <si>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</si>
  <si>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</si>
  <si>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</si>
  <si>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</si>
  <si>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Administrative expenses</t>
  </si>
  <si>
    <t>Finance cost</t>
  </si>
  <si>
    <t>Total expenses</t>
  </si>
  <si>
    <t>Profit before income tax expenses</t>
  </si>
  <si>
    <t>Income tax expenses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</si>
  <si>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</si>
  <si>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</si>
  <si>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</si>
  <si>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</si>
  <si>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</si>
  <si>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Basic earnings per share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</si>
  <si>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</si>
  <si>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</si>
  <si>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</si>
  <si>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</si>
  <si>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</si>
  <si>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</si>
  <si>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</si>
  <si>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</si>
  <si>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</si>
  <si>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</si>
  <si>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</si>
  <si>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Statements of cash flows</t>
  </si>
  <si>
    <t>Cash flows from operating activities</t>
  </si>
  <si>
    <t>Adjustments</t>
  </si>
  <si>
    <t>Depreciation</t>
  </si>
  <si>
    <t>Amortisation</t>
  </si>
  <si>
    <t>Investment income</t>
  </si>
  <si>
    <t xml:space="preserve">Employee benefit </t>
  </si>
  <si>
    <t>Finance costs</t>
  </si>
  <si>
    <t>(Reversal) Provision for loss on construction contract</t>
  </si>
  <si>
    <t>Income tax</t>
  </si>
  <si>
    <t>Unrealised (gain) loss on foreign exchange rate</t>
  </si>
  <si>
    <t>Loss on dispoal of assets</t>
  </si>
  <si>
    <t>Changes in operating assets and liabilities</t>
  </si>
  <si>
    <t>Trade accounts receivable</t>
  </si>
  <si>
    <t>Other non-current liabilities</t>
  </si>
  <si>
    <t>Cash flows from  operating activities</t>
  </si>
  <si>
    <t>Cash paid for corporate income tax</t>
  </si>
  <si>
    <t>Net cash flows from operating activities</t>
  </si>
  <si>
    <t>Trade acconts payable</t>
  </si>
  <si>
    <t>Cash flows from investing activities</t>
  </si>
  <si>
    <t>Interest received</t>
  </si>
  <si>
    <t>Acquisition of Investment property</t>
  </si>
  <si>
    <t>Acquisition of property, plant and equipment</t>
  </si>
  <si>
    <t>Acquisition of intangible assets</t>
  </si>
  <si>
    <t>Proceeds from repayment of loan to related parties</t>
  </si>
  <si>
    <t>Proceeds from repayment of loan to other parties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</si>
  <si>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</si>
  <si>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</si>
  <si>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</si>
  <si>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</si>
  <si>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</si>
  <si>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>Proceeds from short-term loans from related party</t>
  </si>
  <si>
    <t>Repayment of long-term loans from financial institutions</t>
  </si>
  <si>
    <t>Net increase (decrease) in cash and cash equivalents</t>
  </si>
  <si>
    <t xml:space="preserve">Cash and cash equivalents at 1 January </t>
  </si>
  <si>
    <t>Effect of exchange rate of foreign currency</t>
  </si>
  <si>
    <t xml:space="preserve"> at end of period</t>
  </si>
  <si>
    <t>Non-cash transactions</t>
  </si>
  <si>
    <t>Assets acquired under finance lease agreements</t>
  </si>
  <si>
    <t>Statement of comprehensive income</t>
  </si>
  <si>
    <t>Proceeds from sale of propert, plant and equipment</t>
  </si>
  <si>
    <t>Gain (loss) in sale of property, plant and equipment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</si>
  <si>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</si>
  <si>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</si>
  <si>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</si>
  <si>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</si>
  <si>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</si>
  <si>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lease liabilities</t>
  </si>
  <si>
    <t xml:space="preserve">Lease liabilities </t>
  </si>
  <si>
    <t xml:space="preserve">Registered capital </t>
  </si>
  <si>
    <t xml:space="preserve">Issued and paid-up </t>
  </si>
  <si>
    <t xml:space="preserve">
(725,000,000 common shares at par Baht 1 each) </t>
  </si>
  <si>
    <t>(Unit : Baht)</t>
  </si>
  <si>
    <t>The accompanying notes are an integral part of interim financial statements.</t>
  </si>
  <si>
    <t xml:space="preserve">(Reversal) Provision for impairment of investment property </t>
  </si>
  <si>
    <t>Proceeds from long-term loans from financial institutions</t>
  </si>
  <si>
    <t>(Reversal) Allowance  for decline in value of inventories</t>
  </si>
  <si>
    <t>Siam Technic Concrete Public Company Limited and its Subsidiary</t>
  </si>
  <si>
    <t>Separate financial statements</t>
  </si>
  <si>
    <t>Investments in subsidiary</t>
  </si>
  <si>
    <t>Epuity attributable to owners of the Company</t>
  </si>
  <si>
    <t>Non-controlling interests</t>
  </si>
  <si>
    <t>Equity attributable</t>
  </si>
  <si>
    <t>to owners of</t>
  </si>
  <si>
    <t>the Company</t>
  </si>
  <si>
    <t>Non-controlling</t>
  </si>
  <si>
    <t>interests</t>
  </si>
  <si>
    <t>Premium on</t>
  </si>
  <si>
    <t>share</t>
  </si>
  <si>
    <t>Premium on share</t>
  </si>
  <si>
    <t xml:space="preserve">(725,000,000 common shares at par Baht 1 each)                                                     </t>
  </si>
  <si>
    <t xml:space="preserve">Total comprehensive income attributable to </t>
  </si>
  <si>
    <t>Owners of the parent</t>
  </si>
  <si>
    <t>Non-controlling interets</t>
  </si>
  <si>
    <t>Net cash flows from (used in) financing activities</t>
  </si>
  <si>
    <t>Earnings per share</t>
  </si>
  <si>
    <t xml:space="preserve">The weighted average number of ordinary shares </t>
  </si>
  <si>
    <t>Non-controlling interests from investments</t>
  </si>
  <si>
    <t xml:space="preserve">  in subsidiaries</t>
  </si>
  <si>
    <t>Distribution costs</t>
  </si>
  <si>
    <t>(Unaudited/Reviewed only)</t>
  </si>
  <si>
    <t>Profit for the period</t>
  </si>
  <si>
    <t>Balance as at 1 January 2022</t>
  </si>
  <si>
    <t>4, 5</t>
  </si>
  <si>
    <t>4, 15</t>
  </si>
  <si>
    <t>4, 16</t>
  </si>
  <si>
    <t>21</t>
  </si>
  <si>
    <t>(Unaudited/</t>
  </si>
  <si>
    <t>Reviewed only)</t>
  </si>
  <si>
    <t>(Audited)</t>
  </si>
  <si>
    <t>Other comprehensive income for the period</t>
  </si>
  <si>
    <t>Total comprehensive income for the period</t>
  </si>
  <si>
    <t>Proceeds from short-term loans from financial institutions</t>
  </si>
  <si>
    <t>Repayment of short-term loans from financial institutions</t>
  </si>
  <si>
    <t>(Reversal) allowance expected credit losses</t>
  </si>
  <si>
    <t>Dividend Paid</t>
  </si>
  <si>
    <t>Consolidated financial statements</t>
  </si>
  <si>
    <t>Cash received from non-controlling interests</t>
  </si>
  <si>
    <t>31 December 
2022</t>
  </si>
  <si>
    <t>Balance as at 1 January 2023</t>
  </si>
  <si>
    <t>Current portion of long-term liabilities</t>
  </si>
  <si>
    <t>As at 30 September 2023</t>
  </si>
  <si>
    <t>30  September 
2023</t>
  </si>
  <si>
    <t>For nine-month period ended 30 September 2023</t>
  </si>
  <si>
    <t>For nine-month period ended 30 September</t>
  </si>
  <si>
    <t>Cash and cash equivalents at 30 September</t>
  </si>
  <si>
    <t>Balance as at 30 September 2022</t>
  </si>
  <si>
    <t>Balance as at 30 September 2023</t>
  </si>
  <si>
    <t>For nine-month period ended 30 September 2022</t>
  </si>
  <si>
    <t>For three-month period ended 30 September 2023</t>
  </si>
  <si>
    <t>For three-month period ended 30 September</t>
  </si>
  <si>
    <t xml:space="preserve">Investment in subsidiary
</t>
  </si>
  <si>
    <t>Net short-term loans (Quick turnover)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</si>
</sst>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_-* #,##0_-;\-* #,##0_-;_-* &quot;-&quot;??_-;_-@_-"/>
    <numFmt numFmtId="169" formatCode="_(* #,##0.000_);_(* \(#,##0.000\);_(* &quot;-&quot;??_);_(@_)"/>
    <numFmt numFmtId="170" formatCode="B1d\-mmm\-yy"/>
  </numFmts>
  <fonts count="1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6" fillId="0" borderId="0"/>
    <xf numFmtId="0" fontId="4" fillId="0" borderId="0"/>
    <xf numFmtId="164" fontId="15" fillId="0" borderId="0" applyFont="0" applyFill="0" applyBorder="0" applyAlignment="0" applyProtection="0"/>
    <xf numFmtId="0" fontId="15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198">
    <xf numFmtId="0" fontId="0" fillId="0" borderId="0" xfId="0"/>
    <xf numFmtId="0" fontId="4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49" fontId="2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166" fontId="3" fillId="0" borderId="1" xfId="1" applyNumberFormat="1" applyFont="1" applyBorder="1"/>
    <xf numFmtId="166" fontId="3" fillId="0" borderId="2" xfId="1" applyNumberFormat="1" applyFont="1" applyBorder="1"/>
    <xf numFmtId="166" fontId="3" fillId="0" borderId="0" xfId="1" applyNumberFormat="1" applyFont="1"/>
    <xf numFmtId="0" fontId="7" fillId="0" borderId="0" xfId="0" applyFont="1" applyAlignment="1">
      <alignment horizontal="center" vertical="center"/>
    </xf>
    <xf numFmtId="166" fontId="4" fillId="0" borderId="0" xfId="1" applyNumberFormat="1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166" fontId="0" fillId="0" borderId="0" xfId="0" applyNumberForma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12" fillId="0" borderId="0" xfId="0" applyFont="1" applyAlignment="1">
      <alignment horizontal="center"/>
    </xf>
    <xf numFmtId="166" fontId="4" fillId="0" borderId="4" xfId="1" applyNumberFormat="1" applyFont="1" applyBorder="1" applyAlignment="1">
      <alignment horizontal="right"/>
    </xf>
    <xf numFmtId="43" fontId="3" fillId="0" borderId="2" xfId="1" applyFont="1" applyBorder="1"/>
    <xf numFmtId="43" fontId="3" fillId="0" borderId="0" xfId="1" applyFont="1"/>
    <xf numFmtId="165" fontId="7" fillId="0" borderId="0" xfId="0" applyNumberFormat="1" applyFont="1" applyAlignment="1">
      <alignment horizontal="center"/>
    </xf>
    <xf numFmtId="166" fontId="4" fillId="0" borderId="0" xfId="2" applyNumberFormat="1" applyFont="1"/>
    <xf numFmtId="166" fontId="4" fillId="0" borderId="4" xfId="2" applyNumberFormat="1" applyFont="1" applyBorder="1"/>
    <xf numFmtId="166" fontId="3" fillId="0" borderId="5" xfId="1" applyNumberFormat="1" applyFont="1" applyBorder="1"/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66" fontId="3" fillId="0" borderId="0" xfId="10" applyNumberFormat="1" applyFont="1" applyAlignment="1">
      <alignment horizontal="right"/>
    </xf>
    <xf numFmtId="166" fontId="3" fillId="0" borderId="0" xfId="10" applyNumberFormat="1" applyFont="1"/>
    <xf numFmtId="166" fontId="4" fillId="0" borderId="0" xfId="10" applyNumberFormat="1" applyFont="1" applyAlignment="1">
      <alignment horizontal="right"/>
    </xf>
    <xf numFmtId="166" fontId="4" fillId="0" borderId="0" xfId="10" applyNumberFormat="1" applyFont="1" applyAlignment="1">
      <alignment horizontal="center"/>
    </xf>
    <xf numFmtId="166" fontId="4" fillId="0" borderId="0" xfId="10" applyNumberFormat="1" applyFont="1"/>
    <xf numFmtId="166" fontId="3" fillId="0" borderId="1" xfId="10" applyNumberFormat="1" applyFont="1" applyBorder="1" applyAlignment="1">
      <alignment horizontal="right"/>
    </xf>
    <xf numFmtId="166" fontId="0" fillId="0" borderId="0" xfId="10" applyNumberFormat="1" applyFont="1"/>
    <xf numFmtId="166" fontId="0" fillId="0" borderId="0" xfId="10" applyNumberFormat="1" applyFont="1" applyAlignment="1">
      <alignment horizontal="right"/>
    </xf>
    <xf numFmtId="166" fontId="4" fillId="0" borderId="4" xfId="10" applyNumberFormat="1" applyFont="1" applyBorder="1" applyAlignment="1">
      <alignment horizontal="right"/>
    </xf>
    <xf numFmtId="166" fontId="0" fillId="0" borderId="4" xfId="10" applyNumberFormat="1" applyFont="1" applyBorder="1" applyAlignment="1">
      <alignment horizontal="right"/>
    </xf>
    <xf numFmtId="166" fontId="4" fillId="0" borderId="4" xfId="10" applyNumberFormat="1" applyFont="1" applyBorder="1" applyAlignment="1">
      <alignment horizontal="center"/>
    </xf>
    <xf numFmtId="166" fontId="3" fillId="0" borderId="2" xfId="10" applyNumberFormat="1" applyFont="1" applyBorder="1" applyAlignment="1">
      <alignment horizontal="right"/>
    </xf>
    <xf numFmtId="43" fontId="0" fillId="0" borderId="0" xfId="10" applyFont="1"/>
    <xf numFmtId="166" fontId="4" fillId="0" borderId="0" xfId="0" applyNumberFormat="1" applyFont="1"/>
    <xf numFmtId="166" fontId="0" fillId="0" borderId="0" xfId="1" applyNumberFormat="1" applyFont="1" applyFill="1"/>
    <xf numFmtId="166" fontId="9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/>
    <xf numFmtId="166" fontId="3" fillId="0" borderId="0" xfId="1" applyNumberFormat="1" applyFont="1" applyFill="1"/>
    <xf numFmtId="43" fontId="0" fillId="0" borderId="0" xfId="1" applyFont="1" applyFill="1" applyAlignment="1">
      <alignment vertical="top"/>
    </xf>
    <xf numFmtId="166" fontId="3" fillId="0" borderId="3" xfId="1" applyNumberFormat="1" applyFont="1" applyFill="1" applyBorder="1"/>
    <xf numFmtId="166" fontId="3" fillId="0" borderId="4" xfId="1" applyNumberFormat="1" applyFont="1" applyFill="1" applyBorder="1"/>
    <xf numFmtId="166" fontId="0" fillId="0" borderId="0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6" xfId="2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43" fontId="3" fillId="0" borderId="1" xfId="1" applyFont="1" applyFill="1" applyBorder="1"/>
    <xf numFmtId="43" fontId="3" fillId="0" borderId="0" xfId="1" applyFont="1" applyFill="1"/>
    <xf numFmtId="43" fontId="0" fillId="0" borderId="0" xfId="1" applyFont="1" applyFill="1" applyAlignment="1">
      <alignment horizontal="center"/>
    </xf>
    <xf numFmtId="166" fontId="0" fillId="0" borderId="4" xfId="1" applyNumberFormat="1" applyFont="1" applyFill="1" applyBorder="1"/>
    <xf numFmtId="43" fontId="3" fillId="0" borderId="3" xfId="1" applyFont="1" applyFill="1" applyBorder="1"/>
    <xf numFmtId="166" fontId="0" fillId="0" borderId="0" xfId="10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0" xfId="10" applyFont="1" applyFill="1"/>
    <xf numFmtId="166" fontId="0" fillId="0" borderId="0" xfId="10" applyNumberFormat="1" applyFont="1" applyFill="1" applyAlignment="1">
      <alignment horizontal="right"/>
    </xf>
    <xf numFmtId="166" fontId="3" fillId="0" borderId="0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left" vertical="center" indent="2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center" vertical="center"/>
    </xf>
    <xf numFmtId="166" fontId="0" fillId="0" borderId="0" xfId="1" applyNumberFormat="1" applyFont="1" applyFill="1" applyBorder="1"/>
    <xf numFmtId="166" fontId="0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vertical="center"/>
    </xf>
    <xf numFmtId="166" fontId="0" fillId="0" borderId="3" xfId="2" applyNumberFormat="1" applyFont="1" applyFill="1" applyBorder="1" applyAlignment="1">
      <alignment horizontal="right" vertical="center"/>
    </xf>
    <xf numFmtId="166" fontId="0" fillId="0" borderId="3" xfId="1" applyNumberFormat="1" applyFont="1" applyFill="1" applyBorder="1" applyAlignment="1">
      <alignment horizontal="right" vertical="center"/>
    </xf>
    <xf numFmtId="166" fontId="0" fillId="0" borderId="0" xfId="2" applyNumberFormat="1" applyFont="1" applyFill="1" applyAlignment="1">
      <alignment horizontal="right" vertical="center"/>
    </xf>
    <xf numFmtId="43" fontId="0" fillId="0" borderId="0" xfId="2" applyFont="1" applyFill="1" applyAlignment="1">
      <alignment vertical="center"/>
    </xf>
    <xf numFmtId="169" fontId="0" fillId="0" borderId="0" xfId="2" applyNumberFormat="1" applyFont="1" applyFill="1" applyAlignment="1">
      <alignment vertical="center"/>
    </xf>
    <xf numFmtId="166" fontId="0" fillId="0" borderId="4" xfId="1" applyNumberFormat="1" applyFont="1" applyFill="1" applyBorder="1" applyAlignment="1">
      <alignment horizontal="right"/>
    </xf>
    <xf numFmtId="43" fontId="0" fillId="0" borderId="0" xfId="2" applyFont="1" applyFill="1"/>
    <xf numFmtId="166" fontId="0" fillId="0" borderId="4" xfId="1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center"/>
    </xf>
    <xf numFmtId="43" fontId="0" fillId="0" borderId="4" xfId="1" applyFont="1" applyFill="1" applyBorder="1" applyAlignment="1">
      <alignment horizontal="right"/>
    </xf>
    <xf numFmtId="43" fontId="0" fillId="0" borderId="4" xfId="2" applyFont="1" applyFill="1" applyBorder="1"/>
    <xf numFmtId="166" fontId="0" fillId="0" borderId="0" xfId="10" applyNumberFormat="1" applyFont="1" applyFill="1" applyAlignment="1">
      <alignment horizontal="center"/>
    </xf>
    <xf numFmtId="43" fontId="0" fillId="0" borderId="0" xfId="1" applyFont="1" applyFill="1" applyBorder="1"/>
    <xf numFmtId="166" fontId="0" fillId="0" borderId="0" xfId="2" applyNumberFormat="1" applyFont="1" applyFill="1" applyBorder="1"/>
    <xf numFmtId="43" fontId="0" fillId="0" borderId="0" xfId="2" applyFont="1" applyFill="1" applyBorder="1"/>
    <xf numFmtId="166" fontId="0" fillId="0" borderId="1" xfId="2" applyNumberFormat="1" applyFont="1" applyFill="1" applyBorder="1"/>
    <xf numFmtId="43" fontId="0" fillId="0" borderId="0" xfId="10" applyFont="1" applyFill="1" applyAlignment="1">
      <alignment horizontal="right"/>
    </xf>
    <xf numFmtId="43" fontId="0" fillId="0" borderId="0" xfId="10" applyFont="1" applyFill="1" applyBorder="1" applyAlignment="1">
      <alignment horizontal="right"/>
    </xf>
    <xf numFmtId="166" fontId="3" fillId="0" borderId="6" xfId="10" applyNumberFormat="1" applyFont="1" applyFill="1" applyBorder="1" applyAlignment="1">
      <alignment horizontal="right"/>
    </xf>
    <xf numFmtId="43" fontId="0" fillId="0" borderId="0" xfId="1" applyFont="1" applyFill="1"/>
    <xf numFmtId="166" fontId="3" fillId="0" borderId="2" xfId="1" applyNumberFormat="1" applyFont="1" applyFill="1" applyBorder="1"/>
    <xf numFmtId="43" fontId="3" fillId="0" borderId="2" xfId="1" applyFont="1" applyFill="1" applyBorder="1"/>
    <xf numFmtId="166" fontId="0" fillId="0" borderId="0" xfId="13" applyNumberFormat="1" applyFont="1" applyFill="1" applyBorder="1" applyAlignment="1">
      <alignment horizontal="right"/>
    </xf>
    <xf numFmtId="43" fontId="0" fillId="0" borderId="0" xfId="13" applyFont="1" applyFill="1"/>
    <xf numFmtId="166" fontId="4" fillId="0" borderId="0" xfId="13" applyNumberFormat="1" applyFont="1" applyFill="1" applyBorder="1" applyAlignment="1">
      <alignment horizontal="right"/>
    </xf>
    <xf numFmtId="166" fontId="4" fillId="0" borderId="0" xfId="10" applyNumberFormat="1" applyFont="1" applyFill="1" applyBorder="1" applyAlignment="1">
      <alignment horizontal="right"/>
    </xf>
    <xf numFmtId="43" fontId="4" fillId="0" borderId="0" xfId="10" applyFont="1" applyFill="1" applyBorder="1" applyAlignment="1">
      <alignment horizontal="right"/>
    </xf>
    <xf numFmtId="166" fontId="3" fillId="0" borderId="0" xfId="13" applyNumberFormat="1" applyFont="1" applyFill="1" applyBorder="1" applyAlignment="1">
      <alignment horizontal="right"/>
    </xf>
    <xf numFmtId="43" fontId="0" fillId="0" borderId="0" xfId="13" applyFont="1" applyFill="1" applyAlignment="1">
      <alignment horizontal="right"/>
    </xf>
    <xf numFmtId="166" fontId="0" fillId="0" borderId="0" xfId="13" applyNumberFormat="1" applyFont="1" applyFill="1" applyAlignment="1">
      <alignment horizontal="right"/>
    </xf>
    <xf numFmtId="43" fontId="0" fillId="0" borderId="0" xfId="13" applyFont="1" applyFill="1" applyBorder="1" applyAlignment="1">
      <alignment horizontal="right"/>
    </xf>
    <xf numFmtId="166" fontId="0" fillId="0" borderId="0" xfId="2" applyNumberFormat="1" applyFont="1" applyFill="1"/>
    <xf numFmtId="166" fontId="0" fillId="0" borderId="0" xfId="10" applyNumberFormat="1" applyFont="1" applyFill="1"/>
    <xf numFmtId="166" fontId="0" fillId="0" borderId="0" xfId="10" applyNumberFormat="1" applyFont="1" applyFill="1" applyBorder="1"/>
    <xf numFmtId="49" fontId="0" fillId="0" borderId="0" xfId="0" applyNumberFormat="1" applyAlignment="1">
      <alignment horizontal="left"/>
    </xf>
    <xf numFmtId="43" fontId="0" fillId="0" borderId="0" xfId="0" applyNumberFormat="1"/>
    <xf numFmtId="166" fontId="3" fillId="0" borderId="0" xfId="0" applyNumberFormat="1" applyFont="1" applyAlignment="1">
      <alignment horizontal="centerContinuous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170" fontId="0" fillId="0" borderId="0" xfId="0" quotePrefix="1" applyNumberFormat="1" applyAlignment="1">
      <alignment horizontal="center" vertical="center" wrapText="1"/>
    </xf>
    <xf numFmtId="166" fontId="0" fillId="0" borderId="0" xfId="0" quotePrefix="1" applyNumberFormat="1" applyAlignment="1">
      <alignment vertical="center"/>
    </xf>
    <xf numFmtId="0" fontId="0" fillId="0" borderId="0" xfId="0" applyAlignment="1">
      <alignment horizontal="center" vertical="center"/>
    </xf>
    <xf numFmtId="166" fontId="0" fillId="0" borderId="0" xfId="0" quotePrefix="1" applyNumberFormat="1"/>
    <xf numFmtId="166" fontId="0" fillId="0" borderId="0" xfId="0" applyNumberFormat="1" applyAlignment="1">
      <alignment horizontal="center" vertical="center"/>
    </xf>
    <xf numFmtId="170" fontId="0" fillId="0" borderId="0" xfId="0" quotePrefix="1" applyNumberFormat="1" applyAlignment="1">
      <alignment horizontal="center"/>
    </xf>
    <xf numFmtId="49" fontId="8" fillId="0" borderId="0" xfId="0" applyNumberFormat="1" applyFont="1"/>
    <xf numFmtId="49" fontId="0" fillId="0" borderId="0" xfId="0" applyNumberFormat="1"/>
    <xf numFmtId="166" fontId="0" fillId="0" borderId="0" xfId="0" applyNumberFormat="1" applyAlignment="1">
      <alignment horizontal="left"/>
    </xf>
    <xf numFmtId="166" fontId="3" fillId="0" borderId="1" xfId="0" applyNumberFormat="1" applyFont="1" applyBorder="1"/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43" fontId="0" fillId="0" borderId="0" xfId="0" applyNumberFormat="1" applyAlignment="1">
      <alignment vertical="top"/>
    </xf>
    <xf numFmtId="166" fontId="3" fillId="0" borderId="0" xfId="0" applyNumberFormat="1" applyFont="1"/>
    <xf numFmtId="0" fontId="0" fillId="0" borderId="0" xfId="0" applyAlignment="1">
      <alignment horizontal="left" wrapText="1"/>
    </xf>
    <xf numFmtId="166" fontId="3" fillId="0" borderId="3" xfId="0" applyNumberFormat="1" applyFont="1" applyBorder="1"/>
    <xf numFmtId="166" fontId="0" fillId="0" borderId="1" xfId="0" applyNumberFormat="1" applyBorder="1"/>
    <xf numFmtId="166" fontId="3" fillId="0" borderId="2" xfId="0" applyNumberFormat="1" applyFont="1" applyBorder="1"/>
    <xf numFmtId="165" fontId="0" fillId="0" borderId="0" xfId="0" applyNumberFormat="1"/>
    <xf numFmtId="166" fontId="7" fillId="0" borderId="0" xfId="0" applyNumberFormat="1" applyFont="1" applyAlignment="1">
      <alignment horizontal="center"/>
    </xf>
    <xf numFmtId="43" fontId="7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/>
    </xf>
    <xf numFmtId="49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2" fillId="0" borderId="0" xfId="6" applyNumberFormat="1" applyFont="1" applyAlignment="1">
      <alignment vertical="center"/>
    </xf>
    <xf numFmtId="49" fontId="3" fillId="0" borderId="0" xfId="6" applyNumberFormat="1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6" applyFont="1" applyAlignment="1">
      <alignment horizontal="center"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center"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164" fontId="0" fillId="0" borderId="0" xfId="6" applyNumberFormat="1" applyFont="1" applyAlignment="1">
      <alignment vertical="center"/>
    </xf>
    <xf numFmtId="0" fontId="0" fillId="0" borderId="0" xfId="6" applyFont="1" applyAlignment="1">
      <alignment horizontal="center" vertical="center"/>
    </xf>
    <xf numFmtId="49" fontId="0" fillId="0" borderId="0" xfId="6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67" fontId="8" fillId="0" borderId="0" xfId="6" applyNumberFormat="1" applyFont="1" applyAlignment="1">
      <alignment vertical="center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centerContinuous"/>
    </xf>
    <xf numFmtId="165" fontId="7" fillId="0" borderId="0" xfId="0" applyNumberFormat="1" applyFont="1" applyAlignment="1">
      <alignment horizontal="centerContinuous"/>
    </xf>
    <xf numFmtId="165" fontId="7" fillId="0" borderId="0" xfId="0" applyNumberFormat="1" applyFont="1"/>
    <xf numFmtId="166" fontId="0" fillId="0" borderId="4" xfId="0" applyNumberFormat="1" applyBorder="1"/>
    <xf numFmtId="166" fontId="3" fillId="0" borderId="0" xfId="0" applyNumberFormat="1" applyFont="1" applyAlignment="1">
      <alignment horizontal="center"/>
    </xf>
    <xf numFmtId="168" fontId="0" fillId="0" borderId="0" xfId="0" applyNumberFormat="1"/>
    <xf numFmtId="166" fontId="0" fillId="0" borderId="6" xfId="0" applyNumberFormat="1" applyBorder="1"/>
    <xf numFmtId="39" fontId="3" fillId="0" borderId="0" xfId="12" applyNumberFormat="1" applyFont="1"/>
    <xf numFmtId="166" fontId="7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7" fillId="0" borderId="0" xfId="6" applyFont="1" applyAlignment="1">
      <alignment horizontal="center" vertical="center"/>
    </xf>
    <xf numFmtId="0" fontId="0" fillId="0" borderId="0" xfId="6" applyFont="1" applyAlignment="1">
      <alignment horizontal="center" vertical="center"/>
    </xf>
  </cellXfs>
  <cellStyles count="14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00000000-0005-0000-0000-000003000000}"/>
    <cellStyle name="Comma 10 3" xfId="10" xr:uid="{00000000-0005-0000-0000-000004000000}"/>
    <cellStyle name="Comma 4" xfId="11" xr:uid="{00000000-0005-0000-0000-000005000000}"/>
    <cellStyle name="Normal" xfId="0" builtinId="0"/>
    <cellStyle name="Normal 2" xfId="4" xr:uid="{00000000-0005-0000-0000-000007000000}"/>
    <cellStyle name="Normal 2 2" xfId="12" xr:uid="{00000000-0005-0000-0000-000008000000}"/>
    <cellStyle name="Normal 20" xfId="9" xr:uid="{00000000-0005-0000-0000-000009000000}"/>
    <cellStyle name="Normal 28" xfId="5" xr:uid="{00000000-0005-0000-0000-00000A000000}"/>
    <cellStyle name="Normal 43" xfId="6" xr:uid="{00000000-0005-0000-0000-00000B000000}"/>
    <cellStyle name="เครื่องหมายจุลภาค 2" xfId="7" xr:uid="{00000000-0005-0000-0000-00000C000000}"/>
    <cellStyle name="ปกติ 2" xfId="8" xr:uid="{00000000-0005-0000-0000-00000D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3591;&#3610;%2060Q4\&#3591;&#3610;%20STEC%20Year2017%20for%20DIA\STEC%20a161a-12thai-1%20Rev%2020042017%20(1)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8\10003-&#3586;&#3657;&#3629;&#3617;&#3641;&#3621;&#3626;&#3635;&#3609;&#3633;&#3585;&#3591;&#3634;&#3609;&#3585;&#3619;&#3640;&#3591;&#3648;&#3607;&#3614;&#3617;&#3627;&#3634;&#3609;&#3588;&#3619;\Users\ntungkittisub\Desktop\STEC\Q3'2015\Roll%20FS\12112015\Q2'15\Excel_30092015_STEC_TH_e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5-6-7"/>
      <sheetName val="PL_8"/>
      <sheetName val="EQ_9_Conso_15"/>
      <sheetName val="EQ_10_Conso 16"/>
      <sheetName val="EQ_11_Separate"/>
      <sheetName val="EQ_12_Separate "/>
      <sheetName val="CF 13-14 "/>
      <sheetName val="PL_Q2'15"/>
    </sheetNames>
    <sheetDataSet>
      <sheetData sheetId="0"/>
      <sheetData sheetId="1">
        <row r="30">
          <cell r="D30">
            <v>51035921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2-3-4"/>
      <sheetName val="PL_5-6"/>
      <sheetName val="EQ_7_Conso"/>
      <sheetName val="EQ_8_Separate"/>
      <sheetName val="CF 9-10"/>
      <sheetName val="PL_Q1'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11">
          <cell r="D11">
            <v>255449</v>
          </cell>
          <cell r="F11">
            <v>255449</v>
          </cell>
        </row>
        <row r="12">
          <cell r="D12">
            <v>48264</v>
          </cell>
          <cell r="F12">
            <v>48264</v>
          </cell>
        </row>
        <row r="13">
          <cell r="D13">
            <v>15981</v>
          </cell>
          <cell r="F13">
            <v>15981</v>
          </cell>
        </row>
        <row r="17">
          <cell r="D17">
            <v>177444</v>
          </cell>
          <cell r="F17">
            <v>177444</v>
          </cell>
        </row>
        <row r="18">
          <cell r="D18">
            <v>41718</v>
          </cell>
          <cell r="F18">
            <v>41718</v>
          </cell>
        </row>
        <row r="19">
          <cell r="D19">
            <v>3317</v>
          </cell>
          <cell r="F19">
            <v>3317</v>
          </cell>
        </row>
        <row r="20">
          <cell r="D20">
            <v>29988</v>
          </cell>
          <cell r="F20">
            <v>29981</v>
          </cell>
        </row>
        <row r="21">
          <cell r="D21">
            <v>8240</v>
          </cell>
          <cell r="F21">
            <v>8240</v>
          </cell>
        </row>
        <row r="25">
          <cell r="D25">
            <v>-12581</v>
          </cell>
          <cell r="F25">
            <v>-12581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O122"/>
  <sheetViews>
    <sheetView tabSelected="1" view="pageBreakPreview" zoomScale="80" zoomScaleNormal="100" zoomScaleSheetLayoutView="80" workbookViewId="0">
      <selection activeCell="B41" sqref="B41"/>
    </sheetView>
  </sheetViews>
  <sheetFormatPr defaultColWidth="9.140625" defaultRowHeight="22.5" customHeight="1"/>
  <cols>
    <col min="1" max="1" width="2.42578125" customWidth="1"/>
    <col min="2" max="2" width="42.42578125" style="122" customWidth="1"/>
    <col min="3" max="3" width="10.7109375" style="8" customWidth="1"/>
    <col min="4" max="4" width="1.42578125" style="8" customWidth="1"/>
    <col min="5" max="5" width="15.85546875" style="22" customWidth="1"/>
    <col min="6" max="6" width="1.28515625" customWidth="1"/>
    <col min="7" max="7" width="14.7109375" style="123" customWidth="1"/>
    <col min="8" max="8" width="1.28515625" customWidth="1"/>
    <col min="9" max="9" width="14.7109375" style="22" customWidth="1"/>
    <col min="10" max="10" width="1.28515625" customWidth="1"/>
    <col min="11" max="11" width="14.7109375" style="123" customWidth="1"/>
    <col min="12" max="12" width="12.42578125" customWidth="1"/>
    <col min="13" max="13" width="17.7109375" style="123" customWidth="1"/>
    <col min="14" max="14" width="12" customWidth="1"/>
    <col min="15" max="15" width="16.5703125" style="107" customWidth="1"/>
  </cols>
  <sheetData>
    <row r="1" spans="1:12" ht="22.5" customHeight="1">
      <c r="A1" s="23" t="s">
        <v>211</v>
      </c>
    </row>
    <row r="2" spans="1:12" ht="22.5" customHeight="1">
      <c r="A2" s="7" t="s">
        <v>84</v>
      </c>
    </row>
    <row r="3" spans="1:12" ht="22.5" customHeight="1">
      <c r="A3" s="10" t="s">
        <v>255</v>
      </c>
    </row>
    <row r="4" spans="1:12" ht="22.5" customHeight="1">
      <c r="A4" s="10"/>
      <c r="E4" s="124" t="s">
        <v>250</v>
      </c>
      <c r="F4" s="125"/>
      <c r="G4" s="126"/>
      <c r="I4" s="124" t="s">
        <v>212</v>
      </c>
      <c r="J4" s="125"/>
      <c r="K4" s="126"/>
    </row>
    <row r="5" spans="1:12" ht="43.9" customHeight="1">
      <c r="A5" s="10"/>
      <c r="E5" s="127" t="s">
        <v>256</v>
      </c>
      <c r="F5" s="128"/>
      <c r="G5" s="127" t="s">
        <v>252</v>
      </c>
      <c r="H5" s="129"/>
      <c r="I5" s="127" t="s">
        <v>256</v>
      </c>
      <c r="J5" s="128"/>
      <c r="K5" s="127" t="s">
        <v>252</v>
      </c>
      <c r="L5" s="107"/>
    </row>
    <row r="6" spans="1:12" ht="21" customHeight="1">
      <c r="A6" s="10"/>
      <c r="E6" s="129" t="s">
        <v>241</v>
      </c>
      <c r="F6" s="130"/>
      <c r="G6" s="129" t="s">
        <v>243</v>
      </c>
      <c r="H6" s="125"/>
      <c r="I6" s="129" t="s">
        <v>241</v>
      </c>
      <c r="J6" s="130"/>
      <c r="K6" s="129" t="s">
        <v>243</v>
      </c>
    </row>
    <row r="7" spans="1:12" ht="21" customHeight="1">
      <c r="A7" s="10"/>
      <c r="E7" s="131" t="s">
        <v>242</v>
      </c>
      <c r="F7" s="130"/>
      <c r="G7" s="132"/>
      <c r="H7" s="125"/>
      <c r="I7" s="131" t="s">
        <v>242</v>
      </c>
      <c r="J7" s="130"/>
      <c r="K7" s="132"/>
    </row>
    <row r="8" spans="1:12" ht="22.5" customHeight="1">
      <c r="A8" s="7" t="s">
        <v>86</v>
      </c>
      <c r="C8" s="8" t="s">
        <v>85</v>
      </c>
      <c r="E8" s="189" t="s">
        <v>206</v>
      </c>
      <c r="F8" s="189"/>
      <c r="G8" s="189"/>
      <c r="H8" s="189"/>
      <c r="I8" s="189"/>
      <c r="J8" s="189"/>
      <c r="K8" s="189"/>
    </row>
    <row r="9" spans="1:12" ht="22.5" customHeight="1">
      <c r="A9" s="133" t="s">
        <v>87</v>
      </c>
      <c r="F9" s="22"/>
      <c r="G9" s="50"/>
      <c r="H9" s="22"/>
      <c r="J9" s="22"/>
      <c r="K9" s="50"/>
    </row>
    <row r="10" spans="1:12" ht="22.5" customHeight="1">
      <c r="A10" s="134" t="s">
        <v>75</v>
      </c>
      <c r="E10" s="22">
        <v>33064275</v>
      </c>
      <c r="F10" s="22"/>
      <c r="G10" s="22">
        <v>134854582</v>
      </c>
      <c r="H10" s="22"/>
      <c r="I10" s="22">
        <v>26104534</v>
      </c>
      <c r="J10" s="22"/>
      <c r="K10" s="22">
        <v>110727713</v>
      </c>
    </row>
    <row r="11" spans="1:12" ht="22.5" customHeight="1">
      <c r="A11" s="134" t="s">
        <v>76</v>
      </c>
      <c r="C11" s="8" t="s">
        <v>237</v>
      </c>
      <c r="E11" s="22">
        <v>359085332</v>
      </c>
      <c r="F11" s="22"/>
      <c r="G11" s="22">
        <v>405128511</v>
      </c>
      <c r="H11" s="22"/>
      <c r="I11" s="22">
        <v>362007097</v>
      </c>
      <c r="J11" s="22"/>
      <c r="K11" s="22">
        <v>423530354</v>
      </c>
    </row>
    <row r="12" spans="1:12" ht="22.5" customHeight="1">
      <c r="A12" s="134" t="s">
        <v>197</v>
      </c>
      <c r="C12" s="8" t="s">
        <v>68</v>
      </c>
      <c r="E12" s="22">
        <v>32368232</v>
      </c>
      <c r="F12" s="22"/>
      <c r="G12" s="22">
        <v>32237598</v>
      </c>
      <c r="H12" s="22"/>
      <c r="I12" s="22">
        <v>65162162</v>
      </c>
      <c r="J12" s="22"/>
      <c r="K12" s="22">
        <v>32287598</v>
      </c>
    </row>
    <row r="13" spans="1:12" ht="22.5" customHeight="1">
      <c r="A13" s="134" t="s">
        <v>198</v>
      </c>
      <c r="B13" s="13"/>
      <c r="C13" s="8">
        <v>7</v>
      </c>
      <c r="E13" s="22">
        <v>38830628</v>
      </c>
      <c r="F13" s="22"/>
      <c r="G13" s="22">
        <v>8933209</v>
      </c>
      <c r="H13" s="22"/>
      <c r="I13" s="22">
        <v>23484528</v>
      </c>
      <c r="J13" s="22"/>
      <c r="K13" s="22">
        <v>8933209</v>
      </c>
    </row>
    <row r="14" spans="1:12" ht="22.5" hidden="1" customHeight="1">
      <c r="A14" s="13" t="s">
        <v>78</v>
      </c>
      <c r="B14" s="13"/>
      <c r="F14" s="22"/>
      <c r="G14" s="22"/>
      <c r="H14" s="22"/>
      <c r="J14" s="22"/>
      <c r="K14" s="22"/>
    </row>
    <row r="15" spans="1:12" ht="22.5" hidden="1" customHeight="1">
      <c r="A15" s="13"/>
      <c r="B15" s="13" t="s">
        <v>79</v>
      </c>
      <c r="F15" s="22"/>
      <c r="G15" s="22"/>
      <c r="H15" s="22"/>
      <c r="J15" s="22"/>
      <c r="K15" s="22"/>
    </row>
    <row r="16" spans="1:12" ht="22.5" hidden="1" customHeight="1">
      <c r="A16" s="13" t="s">
        <v>80</v>
      </c>
      <c r="B16" s="13"/>
      <c r="F16" s="22"/>
      <c r="G16" s="22"/>
      <c r="H16" s="22"/>
      <c r="J16" s="22"/>
      <c r="K16" s="22"/>
    </row>
    <row r="17" spans="1:12" ht="22.5" hidden="1" customHeight="1">
      <c r="A17" s="13"/>
      <c r="B17" s="13" t="s">
        <v>81</v>
      </c>
      <c r="F17" s="22"/>
      <c r="G17" s="22"/>
      <c r="H17" s="22"/>
      <c r="J17" s="22"/>
      <c r="K17" s="22"/>
    </row>
    <row r="18" spans="1:12" ht="22.5" customHeight="1">
      <c r="A18" s="134" t="s">
        <v>82</v>
      </c>
      <c r="B18" s="13"/>
      <c r="C18" s="8">
        <v>8</v>
      </c>
      <c r="E18" s="22">
        <v>433554326</v>
      </c>
      <c r="F18" s="22"/>
      <c r="G18" s="22">
        <v>351907957</v>
      </c>
      <c r="H18" s="22"/>
      <c r="I18" s="22">
        <v>433282208</v>
      </c>
      <c r="J18" s="22"/>
      <c r="K18" s="22">
        <v>351907957</v>
      </c>
    </row>
    <row r="19" spans="1:12" ht="22.5" customHeight="1">
      <c r="A19" s="134" t="s">
        <v>83</v>
      </c>
      <c r="B19" s="13"/>
      <c r="E19" s="22">
        <v>42165321</v>
      </c>
      <c r="F19" s="22"/>
      <c r="G19" s="22">
        <v>16414782</v>
      </c>
      <c r="H19" s="22"/>
      <c r="I19" s="135">
        <v>22613956</v>
      </c>
      <c r="J19" s="22"/>
      <c r="K19" s="135">
        <v>15830788</v>
      </c>
    </row>
    <row r="20" spans="1:12" ht="22.5" customHeight="1">
      <c r="A20" s="10" t="s">
        <v>88</v>
      </c>
      <c r="B20" s="13"/>
      <c r="E20" s="136">
        <f>SUM(E10:E19)</f>
        <v>939068114</v>
      </c>
      <c r="F20" s="22"/>
      <c r="G20" s="136">
        <f>SUM(G10:G19)</f>
        <v>949476639</v>
      </c>
      <c r="H20" s="22"/>
      <c r="I20" s="136">
        <f>SUM(I10:I19)</f>
        <v>932654485</v>
      </c>
      <c r="J20" s="22"/>
      <c r="K20" s="136">
        <f>SUM(K10:K19)</f>
        <v>943217619</v>
      </c>
    </row>
    <row r="21" spans="1:12" ht="22.5" customHeight="1">
      <c r="A21" s="10"/>
      <c r="B21" s="13"/>
      <c r="F21" s="22"/>
      <c r="G21" s="50"/>
      <c r="H21" s="22"/>
      <c r="J21" s="22"/>
      <c r="K21" s="50"/>
      <c r="L21" s="50"/>
    </row>
    <row r="22" spans="1:12" ht="22.5" customHeight="1">
      <c r="A22" s="133" t="s">
        <v>89</v>
      </c>
      <c r="B22" s="13"/>
      <c r="F22" s="22"/>
      <c r="G22" s="50"/>
      <c r="H22" s="22"/>
      <c r="J22" s="22"/>
      <c r="K22" s="50"/>
      <c r="L22" s="50"/>
    </row>
    <row r="23" spans="1:12" ht="22.5" customHeight="1">
      <c r="A23" s="134" t="s">
        <v>213</v>
      </c>
      <c r="B23" s="13"/>
      <c r="C23" s="8">
        <v>9</v>
      </c>
      <c r="E23" s="22">
        <v>0</v>
      </c>
      <c r="F23" s="22"/>
      <c r="G23" s="22">
        <v>0</v>
      </c>
      <c r="H23" s="22"/>
      <c r="I23" s="22">
        <v>158997000</v>
      </c>
      <c r="J23" s="22"/>
      <c r="K23" s="22">
        <v>58997150</v>
      </c>
      <c r="L23" s="50"/>
    </row>
    <row r="24" spans="1:12" ht="22.5" customHeight="1">
      <c r="A24" s="134" t="s">
        <v>90</v>
      </c>
      <c r="B24" s="13"/>
      <c r="C24" s="8">
        <v>10</v>
      </c>
      <c r="E24" s="22">
        <v>64061660</v>
      </c>
      <c r="F24" s="22"/>
      <c r="G24" s="22">
        <v>64061660</v>
      </c>
      <c r="H24" s="22"/>
      <c r="I24" s="22">
        <v>64061660</v>
      </c>
      <c r="J24" s="22"/>
      <c r="K24" s="22">
        <v>64061660</v>
      </c>
      <c r="L24" s="50"/>
    </row>
    <row r="25" spans="1:12" ht="22.5" customHeight="1">
      <c r="A25" s="134" t="s">
        <v>91</v>
      </c>
      <c r="B25" s="13"/>
      <c r="C25" s="8">
        <v>11</v>
      </c>
      <c r="E25" s="22">
        <v>1789093924</v>
      </c>
      <c r="F25" s="22"/>
      <c r="G25" s="22">
        <v>1354919912</v>
      </c>
      <c r="H25" s="22"/>
      <c r="I25" s="22">
        <v>1330714478</v>
      </c>
      <c r="J25" s="22"/>
      <c r="K25" s="22">
        <v>1344857291</v>
      </c>
      <c r="L25" s="50"/>
    </row>
    <row r="26" spans="1:12" ht="22.5" customHeight="1">
      <c r="A26" s="134" t="s">
        <v>199</v>
      </c>
      <c r="B26" s="13"/>
      <c r="C26" s="8">
        <v>12</v>
      </c>
      <c r="E26" s="22">
        <v>68013938</v>
      </c>
      <c r="F26" s="22"/>
      <c r="G26" s="22">
        <v>92198258</v>
      </c>
      <c r="H26" s="22"/>
      <c r="I26" s="22">
        <v>68013938</v>
      </c>
      <c r="J26" s="22"/>
      <c r="K26" s="22">
        <v>92198258</v>
      </c>
      <c r="L26" s="50"/>
    </row>
    <row r="27" spans="1:12" ht="22.5" customHeight="1">
      <c r="A27" s="134" t="s">
        <v>92</v>
      </c>
      <c r="B27" s="13"/>
      <c r="E27" s="22">
        <v>5490475</v>
      </c>
      <c r="F27" s="22"/>
      <c r="G27" s="22">
        <v>4832156</v>
      </c>
      <c r="H27" s="22"/>
      <c r="I27" s="22">
        <v>5472800</v>
      </c>
      <c r="J27" s="22"/>
      <c r="K27" s="22">
        <v>4832156</v>
      </c>
    </row>
    <row r="28" spans="1:12" ht="22.5" customHeight="1">
      <c r="A28" s="134" t="s">
        <v>93</v>
      </c>
      <c r="B28" s="13"/>
      <c r="C28" s="8">
        <v>13</v>
      </c>
      <c r="E28" s="22">
        <v>26266399</v>
      </c>
      <c r="F28" s="22"/>
      <c r="G28" s="22">
        <v>20216011</v>
      </c>
      <c r="H28" s="22"/>
      <c r="I28" s="22">
        <v>26266399</v>
      </c>
      <c r="J28" s="22"/>
      <c r="K28" s="22">
        <v>20216011</v>
      </c>
      <c r="L28" s="51"/>
    </row>
    <row r="29" spans="1:12" ht="22.5" customHeight="1">
      <c r="A29" s="134" t="s">
        <v>94</v>
      </c>
      <c r="B29" s="13"/>
      <c r="E29" s="22">
        <v>57227680</v>
      </c>
      <c r="F29" s="22"/>
      <c r="G29" s="22">
        <v>92543051</v>
      </c>
      <c r="H29" s="22"/>
      <c r="I29" s="22">
        <v>36820841</v>
      </c>
      <c r="J29" s="22"/>
      <c r="K29" s="22">
        <v>46200635</v>
      </c>
      <c r="L29" s="51"/>
    </row>
    <row r="30" spans="1:12" ht="22.5" customHeight="1">
      <c r="A30" s="10" t="s">
        <v>95</v>
      </c>
      <c r="B30" s="13"/>
      <c r="E30" s="52">
        <f>SUM(E23:E29)</f>
        <v>2010154076</v>
      </c>
      <c r="F30" s="22"/>
      <c r="G30" s="52">
        <f>SUM(G23:G29)</f>
        <v>1628771048</v>
      </c>
      <c r="H30" s="22"/>
      <c r="I30" s="52">
        <f>SUM(I23:I29)</f>
        <v>1690347116</v>
      </c>
      <c r="J30" s="22"/>
      <c r="K30" s="52">
        <f>SUM(K23:K29)</f>
        <v>1631363161</v>
      </c>
      <c r="L30" s="51"/>
    </row>
    <row r="31" spans="1:12" ht="22.5" customHeight="1">
      <c r="A31" s="134"/>
      <c r="B31" s="13"/>
      <c r="F31" s="22"/>
      <c r="G31" s="50"/>
      <c r="H31" s="22"/>
      <c r="J31" s="22"/>
      <c r="K31" s="50"/>
      <c r="L31" s="51"/>
    </row>
    <row r="32" spans="1:12" ht="22.5" customHeight="1" thickBot="1">
      <c r="A32" s="10" t="s">
        <v>96</v>
      </c>
      <c r="B32" s="13"/>
      <c r="E32" s="108">
        <f>SUM(E20+E30)</f>
        <v>2949222190</v>
      </c>
      <c r="F32" s="22"/>
      <c r="G32" s="108">
        <f>SUM(G20+G30)</f>
        <v>2578247687</v>
      </c>
      <c r="H32" s="22"/>
      <c r="I32" s="108">
        <f>SUM(I20+I30)</f>
        <v>2623001601</v>
      </c>
      <c r="J32" s="22"/>
      <c r="K32" s="108">
        <f>SUM(K20+K30)</f>
        <v>2574580780</v>
      </c>
      <c r="L32" s="51"/>
    </row>
    <row r="33" spans="1:15" ht="12" customHeight="1" thickTop="1">
      <c r="A33" s="10"/>
      <c r="B33" s="13"/>
      <c r="E33" s="53"/>
      <c r="F33" s="22"/>
      <c r="G33" s="53"/>
      <c r="H33" s="22"/>
      <c r="I33" s="53"/>
      <c r="J33" s="22"/>
      <c r="K33" s="53"/>
      <c r="L33" s="51"/>
    </row>
    <row r="34" spans="1:15" ht="22.5" customHeight="1">
      <c r="A34" s="10"/>
      <c r="B34" s="13"/>
      <c r="E34" s="53"/>
      <c r="F34" s="22"/>
      <c r="G34" s="53"/>
      <c r="H34" s="22"/>
      <c r="I34" s="53"/>
      <c r="J34" s="22"/>
      <c r="K34" s="53"/>
      <c r="L34" s="51"/>
    </row>
    <row r="35" spans="1:15" ht="22.5" customHeight="1">
      <c r="A35" s="13" t="s">
        <v>207</v>
      </c>
      <c r="B35" s="13"/>
      <c r="E35" s="53"/>
      <c r="F35" s="22"/>
      <c r="G35" s="53"/>
      <c r="H35" s="22"/>
      <c r="I35" s="53"/>
      <c r="J35" s="22"/>
      <c r="K35" s="53"/>
      <c r="L35" s="51"/>
    </row>
    <row r="36" spans="1:15" ht="22.5" customHeight="1">
      <c r="A36" s="10"/>
      <c r="B36" s="13"/>
      <c r="E36" s="53"/>
      <c r="F36" s="22"/>
      <c r="G36" s="53"/>
      <c r="H36" s="22"/>
      <c r="I36" s="53"/>
      <c r="J36" s="22"/>
      <c r="K36" s="53"/>
      <c r="L36" s="51"/>
    </row>
    <row r="37" spans="1:15" ht="22.5" customHeight="1">
      <c r="A37" s="10"/>
      <c r="B37" s="13"/>
      <c r="F37" s="22"/>
      <c r="G37" s="53"/>
      <c r="H37" s="22"/>
      <c r="J37" s="22"/>
      <c r="K37" s="53"/>
      <c r="L37" s="51"/>
    </row>
    <row r="38" spans="1:15" ht="22.5" customHeight="1">
      <c r="A38" s="23" t="s">
        <v>211</v>
      </c>
      <c r="F38" s="22"/>
      <c r="G38" s="50"/>
      <c r="H38" s="22"/>
      <c r="J38" s="22"/>
      <c r="K38" s="50"/>
      <c r="L38" s="51"/>
    </row>
    <row r="39" spans="1:15" ht="21" customHeight="1">
      <c r="A39" s="7" t="s">
        <v>84</v>
      </c>
      <c r="F39" s="22"/>
      <c r="G39" s="22"/>
      <c r="H39" s="22"/>
      <c r="J39" s="22"/>
      <c r="K39" s="22"/>
      <c r="L39" s="51"/>
    </row>
    <row r="40" spans="1:15" ht="22.5" customHeight="1">
      <c r="A40" s="10" t="s">
        <v>255</v>
      </c>
      <c r="F40" s="22"/>
      <c r="G40" s="22"/>
      <c r="H40" s="22"/>
      <c r="J40" s="22"/>
      <c r="K40" s="22"/>
      <c r="L40" s="51"/>
    </row>
    <row r="41" spans="1:15" ht="22.5" customHeight="1">
      <c r="A41" s="7"/>
      <c r="B41" s="13"/>
      <c r="E41" s="124" t="s">
        <v>250</v>
      </c>
      <c r="F41" s="125"/>
      <c r="G41" s="126"/>
      <c r="I41" s="124" t="s">
        <v>212</v>
      </c>
      <c r="J41" s="125"/>
      <c r="K41" s="126"/>
      <c r="L41" s="51"/>
    </row>
    <row r="42" spans="1:15" ht="43.9" customHeight="1">
      <c r="A42" s="134"/>
      <c r="B42" s="13"/>
      <c r="E42" s="127" t="s">
        <v>256</v>
      </c>
      <c r="F42" s="128"/>
      <c r="G42" s="127" t="s">
        <v>252</v>
      </c>
      <c r="H42" s="129"/>
      <c r="I42" s="127" t="s">
        <v>256</v>
      </c>
      <c r="J42" s="128"/>
      <c r="K42" s="127" t="s">
        <v>252</v>
      </c>
      <c r="L42" s="51"/>
    </row>
    <row r="43" spans="1:15" ht="21" customHeight="1">
      <c r="A43" s="10"/>
      <c r="E43" s="129" t="s">
        <v>241</v>
      </c>
      <c r="F43" s="130"/>
      <c r="G43" s="129" t="s">
        <v>243</v>
      </c>
      <c r="H43" s="125"/>
      <c r="I43" s="129" t="s">
        <v>241</v>
      </c>
      <c r="J43" s="130"/>
      <c r="K43" s="129" t="s">
        <v>243</v>
      </c>
    </row>
    <row r="44" spans="1:15" ht="21" customHeight="1">
      <c r="A44" s="10"/>
      <c r="E44" s="131" t="s">
        <v>242</v>
      </c>
      <c r="F44" s="130"/>
      <c r="G44" s="132"/>
      <c r="H44" s="125"/>
      <c r="I44" s="131" t="s">
        <v>242</v>
      </c>
      <c r="J44" s="130"/>
      <c r="K44" s="132"/>
    </row>
    <row r="45" spans="1:15" ht="22.5" customHeight="1">
      <c r="A45" s="137" t="s">
        <v>106</v>
      </c>
      <c r="B45" s="138"/>
      <c r="C45" s="8" t="s">
        <v>85</v>
      </c>
      <c r="E45" s="189" t="s">
        <v>206</v>
      </c>
      <c r="F45" s="189"/>
      <c r="G45" s="189"/>
      <c r="H45" s="189"/>
      <c r="I45" s="189"/>
      <c r="J45" s="189"/>
      <c r="K45" s="189"/>
      <c r="L45" s="51"/>
    </row>
    <row r="46" spans="1:15" s="139" customFormat="1" ht="22.5" customHeight="1">
      <c r="A46" s="133" t="s">
        <v>107</v>
      </c>
      <c r="B46" s="13"/>
      <c r="C46" s="8"/>
      <c r="D46" s="8"/>
      <c r="E46" s="22"/>
      <c r="F46" s="22"/>
      <c r="G46" s="50"/>
      <c r="H46" s="22"/>
      <c r="I46" s="22"/>
      <c r="J46" s="22"/>
      <c r="K46" s="50"/>
      <c r="L46"/>
      <c r="M46" s="123"/>
      <c r="O46" s="54"/>
    </row>
    <row r="47" spans="1:15" ht="22.5" customHeight="1">
      <c r="A47" s="13" t="s">
        <v>97</v>
      </c>
      <c r="B47" s="13"/>
      <c r="F47" s="22"/>
      <c r="G47" s="50"/>
      <c r="H47" s="22"/>
      <c r="J47" s="22"/>
      <c r="K47" s="50"/>
    </row>
    <row r="48" spans="1:15" ht="21.75" customHeight="1">
      <c r="A48" s="13" t="s">
        <v>98</v>
      </c>
      <c r="B48" s="13" t="s">
        <v>99</v>
      </c>
      <c r="C48" s="8">
        <v>14</v>
      </c>
      <c r="E48" s="50">
        <v>761324548</v>
      </c>
      <c r="F48" s="22"/>
      <c r="G48" s="50">
        <v>492981349</v>
      </c>
      <c r="H48" s="22"/>
      <c r="I48" s="50">
        <v>531467070</v>
      </c>
      <c r="J48" s="22"/>
      <c r="K48" s="50">
        <v>492981349</v>
      </c>
    </row>
    <row r="49" spans="1:13" ht="22.5" customHeight="1">
      <c r="A49" s="134" t="s">
        <v>100</v>
      </c>
      <c r="B49" s="13"/>
      <c r="C49" s="8" t="s">
        <v>238</v>
      </c>
      <c r="E49" s="22">
        <v>278373028</v>
      </c>
      <c r="F49" s="22"/>
      <c r="G49" s="22">
        <v>281333490</v>
      </c>
      <c r="H49" s="22"/>
      <c r="I49" s="22">
        <v>276038899</v>
      </c>
      <c r="J49" s="22"/>
      <c r="K49" s="22">
        <v>281333490</v>
      </c>
    </row>
    <row r="50" spans="1:13" ht="22.5" customHeight="1">
      <c r="A50" s="134" t="s">
        <v>200</v>
      </c>
      <c r="B50" s="13"/>
      <c r="C50" s="8" t="s">
        <v>239</v>
      </c>
      <c r="E50" s="22">
        <v>91981160</v>
      </c>
      <c r="F50" s="22"/>
      <c r="G50" s="22">
        <v>37409827</v>
      </c>
      <c r="H50" s="22"/>
      <c r="I50" s="22">
        <v>60892380</v>
      </c>
      <c r="J50" s="22"/>
      <c r="K50" s="22">
        <v>36987397</v>
      </c>
    </row>
    <row r="51" spans="1:13" ht="22.5" customHeight="1">
      <c r="A51" s="13" t="s">
        <v>254</v>
      </c>
      <c r="B51" s="13"/>
      <c r="C51" s="8">
        <v>14</v>
      </c>
      <c r="E51" s="22">
        <v>89879286</v>
      </c>
      <c r="F51" s="22"/>
      <c r="G51" s="22">
        <v>87179815</v>
      </c>
      <c r="H51" s="22"/>
      <c r="I51" s="22">
        <v>89879286</v>
      </c>
      <c r="J51" s="22"/>
      <c r="K51" s="22">
        <v>87179815</v>
      </c>
    </row>
    <row r="52" spans="1:13" ht="22.5" customHeight="1">
      <c r="A52" s="13" t="s">
        <v>201</v>
      </c>
      <c r="B52" s="13"/>
      <c r="C52" s="8">
        <v>14</v>
      </c>
      <c r="E52" s="22">
        <v>17933644</v>
      </c>
      <c r="F52" s="22"/>
      <c r="G52" s="22">
        <v>24360132</v>
      </c>
      <c r="H52" s="22"/>
      <c r="I52" s="22">
        <v>17933644</v>
      </c>
      <c r="J52" s="22"/>
      <c r="K52" s="22">
        <v>24360132</v>
      </c>
      <c r="L52" s="139"/>
      <c r="M52" s="140"/>
    </row>
    <row r="53" spans="1:13" ht="22.5" customHeight="1">
      <c r="A53" s="13" t="s">
        <v>101</v>
      </c>
      <c r="B53" s="13"/>
      <c r="E53" s="22">
        <v>8841581</v>
      </c>
      <c r="F53" s="22"/>
      <c r="G53" s="22">
        <v>6059665</v>
      </c>
      <c r="H53" s="22"/>
      <c r="I53" s="22">
        <v>8801836</v>
      </c>
      <c r="J53" s="22"/>
      <c r="K53" s="22">
        <v>5343063</v>
      </c>
      <c r="L53" s="139"/>
      <c r="M53" s="140"/>
    </row>
    <row r="54" spans="1:13" ht="22.5" hidden="1" customHeight="1">
      <c r="A54" s="13" t="s">
        <v>102</v>
      </c>
      <c r="B54" s="13"/>
      <c r="F54" s="22"/>
      <c r="G54" s="22">
        <v>0</v>
      </c>
      <c r="H54" s="22"/>
      <c r="J54" s="22"/>
      <c r="K54" s="22">
        <v>0</v>
      </c>
      <c r="L54" s="139"/>
      <c r="M54" s="140"/>
    </row>
    <row r="55" spans="1:13" ht="22.5" customHeight="1">
      <c r="A55" s="13" t="s">
        <v>103</v>
      </c>
      <c r="B55" s="13"/>
      <c r="E55" s="22">
        <v>78536249</v>
      </c>
      <c r="F55" s="22"/>
      <c r="G55" s="22">
        <v>73804259</v>
      </c>
      <c r="H55" s="22"/>
      <c r="I55" s="22">
        <v>73481341</v>
      </c>
      <c r="J55" s="22"/>
      <c r="K55" s="22">
        <v>73804259</v>
      </c>
    </row>
    <row r="56" spans="1:13" ht="22.5" customHeight="1">
      <c r="A56" s="13" t="s">
        <v>104</v>
      </c>
      <c r="B56" s="13"/>
      <c r="E56" s="22">
        <v>9208402</v>
      </c>
      <c r="F56" s="22"/>
      <c r="G56" s="22">
        <v>10272069</v>
      </c>
      <c r="H56" s="22"/>
      <c r="I56" s="22">
        <v>8911214</v>
      </c>
      <c r="J56" s="22"/>
      <c r="K56" s="22">
        <v>11225240</v>
      </c>
    </row>
    <row r="57" spans="1:13" ht="22.5" customHeight="1">
      <c r="A57" s="10" t="s">
        <v>105</v>
      </c>
      <c r="B57" s="13"/>
      <c r="E57" s="136">
        <f>SUM(E48:E56)</f>
        <v>1336077898</v>
      </c>
      <c r="F57" s="141"/>
      <c r="G57" s="136">
        <f>SUM(G48:G56)</f>
        <v>1013400606</v>
      </c>
      <c r="H57" s="141"/>
      <c r="I57" s="136">
        <f>SUM(I48:I56)</f>
        <v>1067405670</v>
      </c>
      <c r="J57" s="141"/>
      <c r="K57" s="136">
        <f>SUM(K48:K56)</f>
        <v>1013214745</v>
      </c>
    </row>
    <row r="58" spans="1:13" ht="22.5" customHeight="1">
      <c r="A58" s="10"/>
      <c r="B58" s="13"/>
      <c r="F58" s="22"/>
      <c r="G58" s="53"/>
      <c r="H58" s="22"/>
      <c r="J58" s="22"/>
      <c r="K58" s="53"/>
    </row>
    <row r="59" spans="1:13" ht="22.5" customHeight="1">
      <c r="A59" s="12" t="s">
        <v>108</v>
      </c>
      <c r="B59" s="13"/>
      <c r="F59" s="22"/>
      <c r="G59" s="53"/>
      <c r="H59" s="22"/>
      <c r="J59" s="22"/>
      <c r="K59" s="53"/>
    </row>
    <row r="60" spans="1:13" ht="22.5" customHeight="1">
      <c r="A60" s="13" t="s">
        <v>109</v>
      </c>
      <c r="B60" s="13"/>
      <c r="C60" s="8">
        <v>14</v>
      </c>
      <c r="E60" s="22">
        <v>168149657</v>
      </c>
      <c r="F60" s="22"/>
      <c r="G60" s="22">
        <v>184550035</v>
      </c>
      <c r="H60" s="22"/>
      <c r="I60" s="22">
        <v>120630279</v>
      </c>
      <c r="J60" s="22"/>
      <c r="K60" s="22">
        <v>184550035</v>
      </c>
    </row>
    <row r="61" spans="1:13" ht="22.5" customHeight="1">
      <c r="A61" s="13" t="s">
        <v>202</v>
      </c>
      <c r="B61" s="13"/>
      <c r="C61" s="8">
        <v>14</v>
      </c>
      <c r="E61" s="22">
        <v>24071937</v>
      </c>
      <c r="F61" s="22"/>
      <c r="G61" s="22">
        <v>35553859</v>
      </c>
      <c r="H61" s="22"/>
      <c r="I61" s="22">
        <v>24071937</v>
      </c>
      <c r="J61" s="22"/>
      <c r="K61" s="22">
        <v>35553859</v>
      </c>
    </row>
    <row r="62" spans="1:13" ht="22.5" customHeight="1">
      <c r="A62" s="134" t="s">
        <v>110</v>
      </c>
      <c r="B62" s="13"/>
      <c r="C62" s="8">
        <v>17</v>
      </c>
      <c r="E62" s="22">
        <v>66398093</v>
      </c>
      <c r="F62" s="22"/>
      <c r="G62" s="22">
        <v>63165240</v>
      </c>
      <c r="H62" s="22"/>
      <c r="I62" s="22">
        <v>66398093</v>
      </c>
      <c r="J62" s="22"/>
      <c r="K62" s="22">
        <v>63165240</v>
      </c>
    </row>
    <row r="63" spans="1:13" ht="22.5" customHeight="1">
      <c r="A63" s="134" t="s">
        <v>111</v>
      </c>
      <c r="B63" s="13"/>
      <c r="E63" s="22">
        <v>8846950</v>
      </c>
      <c r="F63" s="22"/>
      <c r="G63" s="22">
        <v>11423702</v>
      </c>
      <c r="H63" s="22"/>
      <c r="I63" s="22">
        <v>6176368</v>
      </c>
      <c r="J63" s="22"/>
      <c r="K63" s="22">
        <v>11423702</v>
      </c>
    </row>
    <row r="64" spans="1:13" ht="22.5" customHeight="1">
      <c r="A64" s="6" t="s">
        <v>112</v>
      </c>
      <c r="B64" s="13"/>
      <c r="E64" s="52">
        <f>SUM(E60:E63)</f>
        <v>267466637</v>
      </c>
      <c r="F64" s="53"/>
      <c r="G64" s="52">
        <f>SUM(G60:G63)</f>
        <v>294692836</v>
      </c>
      <c r="H64" s="53"/>
      <c r="I64" s="52">
        <f>SUM(I60:I63)</f>
        <v>217276677</v>
      </c>
      <c r="J64" s="53"/>
      <c r="K64" s="52">
        <f>SUM(K60:K63)</f>
        <v>294692836</v>
      </c>
    </row>
    <row r="65" spans="1:11" ht="22.5" customHeight="1">
      <c r="A65" s="6"/>
      <c r="B65" s="13"/>
      <c r="F65" s="22"/>
      <c r="G65" s="55"/>
      <c r="H65" s="22"/>
      <c r="J65" s="22"/>
      <c r="K65" s="55"/>
    </row>
    <row r="66" spans="1:11" ht="22.5" customHeight="1">
      <c r="A66" s="11" t="s">
        <v>113</v>
      </c>
      <c r="B66" s="13"/>
      <c r="E66" s="56">
        <f>E57+E64</f>
        <v>1603544535</v>
      </c>
      <c r="F66" s="22"/>
      <c r="G66" s="56">
        <f>G57+G64</f>
        <v>1308093442</v>
      </c>
      <c r="H66" s="22"/>
      <c r="I66" s="56">
        <f>I57+I64</f>
        <v>1284682347</v>
      </c>
      <c r="J66" s="22"/>
      <c r="K66" s="56">
        <f>K57+K64</f>
        <v>1307907581</v>
      </c>
    </row>
    <row r="67" spans="1:11" ht="6" customHeight="1">
      <c r="A67" s="11"/>
      <c r="B67" s="13"/>
      <c r="E67" s="53"/>
      <c r="F67" s="22"/>
      <c r="G67" s="53"/>
      <c r="H67" s="22"/>
      <c r="I67" s="53"/>
      <c r="J67" s="22"/>
      <c r="K67" s="53"/>
    </row>
    <row r="68" spans="1:11" ht="22.5" customHeight="1">
      <c r="A68" s="11"/>
      <c r="B68" s="13"/>
      <c r="E68" s="53"/>
      <c r="F68" s="22"/>
      <c r="G68" s="53"/>
      <c r="H68" s="22"/>
      <c r="I68" s="53"/>
      <c r="J68" s="22"/>
      <c r="K68" s="53"/>
    </row>
    <row r="69" spans="1:11" ht="22.5" customHeight="1">
      <c r="A69" s="13" t="s">
        <v>207</v>
      </c>
      <c r="B69" s="13"/>
      <c r="F69" s="22"/>
      <c r="G69" s="50"/>
      <c r="H69" s="22"/>
      <c r="J69" s="22"/>
      <c r="K69" s="50"/>
    </row>
    <row r="70" spans="1:11" ht="22.5" customHeight="1">
      <c r="A70" s="23" t="s">
        <v>211</v>
      </c>
      <c r="B70" s="13"/>
      <c r="F70" s="22"/>
      <c r="G70" s="50"/>
      <c r="H70" s="22"/>
      <c r="J70" s="22"/>
      <c r="K70" s="50"/>
    </row>
    <row r="71" spans="1:11" ht="23.25" customHeight="1">
      <c r="A71" s="7" t="s">
        <v>84</v>
      </c>
      <c r="B71" s="13"/>
      <c r="F71" s="22"/>
      <c r="G71" s="50"/>
      <c r="H71" s="22"/>
      <c r="J71" s="22"/>
      <c r="K71" s="50"/>
    </row>
    <row r="72" spans="1:11" ht="23.25" customHeight="1">
      <c r="A72" s="10" t="s">
        <v>255</v>
      </c>
      <c r="B72" s="13"/>
      <c r="F72" s="22"/>
      <c r="G72" s="50"/>
      <c r="H72" s="22"/>
      <c r="J72" s="22"/>
      <c r="K72" s="50"/>
    </row>
    <row r="73" spans="1:11" ht="23.25" customHeight="1">
      <c r="A73" s="7"/>
      <c r="B73" s="13"/>
      <c r="E73" s="124" t="s">
        <v>250</v>
      </c>
      <c r="F73" s="125"/>
      <c r="G73" s="126"/>
      <c r="I73" s="124" t="s">
        <v>212</v>
      </c>
      <c r="J73" s="125"/>
      <c r="K73" s="126"/>
    </row>
    <row r="74" spans="1:11" ht="43.9" customHeight="1">
      <c r="A74" s="134"/>
      <c r="B74" s="13"/>
      <c r="E74" s="127" t="s">
        <v>256</v>
      </c>
      <c r="F74" s="128"/>
      <c r="G74" s="127" t="s">
        <v>252</v>
      </c>
      <c r="H74" s="129"/>
      <c r="I74" s="127" t="s">
        <v>256</v>
      </c>
      <c r="J74" s="128"/>
      <c r="K74" s="127" t="s">
        <v>252</v>
      </c>
    </row>
    <row r="75" spans="1:11" ht="21" customHeight="1">
      <c r="A75" s="10"/>
      <c r="E75" s="129" t="s">
        <v>241</v>
      </c>
      <c r="F75" s="130"/>
      <c r="G75" s="129" t="s">
        <v>243</v>
      </c>
      <c r="H75" s="125"/>
      <c r="I75" s="129" t="s">
        <v>241</v>
      </c>
      <c r="J75" s="130"/>
      <c r="K75" s="129" t="s">
        <v>243</v>
      </c>
    </row>
    <row r="76" spans="1:11" ht="21" customHeight="1">
      <c r="A76" s="10"/>
      <c r="E76" s="131" t="s">
        <v>242</v>
      </c>
      <c r="F76" s="130"/>
      <c r="G76" s="132"/>
      <c r="H76" s="125"/>
      <c r="I76" s="131" t="s">
        <v>242</v>
      </c>
      <c r="J76" s="130"/>
      <c r="K76" s="132"/>
    </row>
    <row r="77" spans="1:11" ht="23.25">
      <c r="A77" s="7" t="s">
        <v>106</v>
      </c>
      <c r="E77" s="189" t="s">
        <v>206</v>
      </c>
      <c r="F77" s="189"/>
      <c r="G77" s="189"/>
      <c r="H77" s="189"/>
      <c r="I77" s="189"/>
      <c r="J77" s="189"/>
      <c r="K77" s="189"/>
    </row>
    <row r="78" spans="1:11" ht="21.75">
      <c r="A78" s="133" t="s">
        <v>114</v>
      </c>
      <c r="B78" s="13"/>
      <c r="F78" s="22"/>
      <c r="G78" s="50"/>
      <c r="H78" s="22"/>
      <c r="J78" s="22"/>
      <c r="K78" s="50"/>
    </row>
    <row r="79" spans="1:11" ht="22.5" customHeight="1">
      <c r="A79" s="134" t="s">
        <v>115</v>
      </c>
      <c r="B79" s="13"/>
      <c r="F79" s="22"/>
      <c r="G79" s="50"/>
      <c r="H79" s="22"/>
      <c r="J79" s="22"/>
      <c r="K79" s="50"/>
    </row>
    <row r="80" spans="1:11" ht="22.5" customHeight="1">
      <c r="A80" s="134"/>
      <c r="B80" s="13" t="s">
        <v>203</v>
      </c>
      <c r="F80" s="22"/>
      <c r="G80" s="50"/>
      <c r="H80" s="22"/>
      <c r="J80" s="22"/>
      <c r="K80" s="50"/>
    </row>
    <row r="81" spans="1:11" ht="22.5" customHeight="1" thickBot="1">
      <c r="A81" s="134"/>
      <c r="B81" s="142" t="s">
        <v>205</v>
      </c>
      <c r="E81" s="58">
        <v>725000000</v>
      </c>
      <c r="F81" s="22"/>
      <c r="G81" s="58">
        <v>725000000</v>
      </c>
      <c r="H81" s="22"/>
      <c r="I81" s="58">
        <v>725000000</v>
      </c>
      <c r="J81" s="22"/>
      <c r="K81" s="58">
        <v>725000000</v>
      </c>
    </row>
    <row r="82" spans="1:11" ht="23.25" customHeight="1" thickTop="1">
      <c r="A82" s="134" t="s">
        <v>196</v>
      </c>
      <c r="B82" s="13"/>
      <c r="E82" s="57"/>
      <c r="F82" s="22"/>
      <c r="G82" s="57"/>
      <c r="H82" s="22"/>
      <c r="I82" s="57"/>
      <c r="J82" s="22"/>
      <c r="K82" s="57"/>
    </row>
    <row r="83" spans="1:11" ht="23.25" customHeight="1">
      <c r="A83" s="134"/>
      <c r="B83" s="13" t="s">
        <v>204</v>
      </c>
      <c r="E83" s="57"/>
      <c r="F83" s="22"/>
      <c r="G83" s="57"/>
      <c r="H83" s="22"/>
      <c r="I83" s="57"/>
      <c r="J83" s="22"/>
      <c r="K83" s="57"/>
    </row>
    <row r="84" spans="1:11" ht="23.25" customHeight="1">
      <c r="A84" s="134"/>
      <c r="B84" s="142" t="s">
        <v>224</v>
      </c>
      <c r="E84" s="57">
        <f>EQ_Conso!D26</f>
        <v>725000000</v>
      </c>
      <c r="F84" s="22"/>
      <c r="G84" s="57">
        <f>EQ_Conso!D21</f>
        <v>725000000</v>
      </c>
      <c r="H84" s="22"/>
      <c r="I84" s="57">
        <f>EQ_Separate!D21</f>
        <v>725000000</v>
      </c>
      <c r="J84" s="22"/>
      <c r="K84" s="57">
        <f>EQ_Separate!D18</f>
        <v>725000000</v>
      </c>
    </row>
    <row r="85" spans="1:11" ht="23.25" customHeight="1">
      <c r="A85" s="134" t="s">
        <v>223</v>
      </c>
      <c r="B85" s="13"/>
      <c r="E85" s="57">
        <f>EQ_Conso!F26</f>
        <v>345715911</v>
      </c>
      <c r="F85" s="22"/>
      <c r="G85" s="57">
        <f>EQ_Conso!F21</f>
        <v>345715911</v>
      </c>
      <c r="H85" s="22"/>
      <c r="I85" s="57">
        <f>EQ_Separate!F21</f>
        <v>345715911</v>
      </c>
      <c r="J85" s="22"/>
      <c r="K85" s="57">
        <f>EQ_Separate!F18</f>
        <v>345715911</v>
      </c>
    </row>
    <row r="86" spans="1:11" ht="23.25" customHeight="1">
      <c r="A86" s="134" t="s">
        <v>116</v>
      </c>
      <c r="B86" s="13"/>
      <c r="E86" s="59">
        <f>EQ_Conso!H26</f>
        <v>3356964</v>
      </c>
      <c r="F86" s="22"/>
      <c r="G86" s="59">
        <f>EQ_Conso!H21</f>
        <v>3356964</v>
      </c>
      <c r="H86" s="22"/>
      <c r="I86" s="59">
        <f>EQ_Separate!H21</f>
        <v>3356964</v>
      </c>
      <c r="J86" s="22"/>
      <c r="K86" s="59">
        <f>EQ_Separate!H18</f>
        <v>3356964</v>
      </c>
    </row>
    <row r="87" spans="1:11" ht="23.25" customHeight="1">
      <c r="A87" s="134" t="s">
        <v>117</v>
      </c>
      <c r="B87" s="13"/>
      <c r="E87" s="60"/>
      <c r="F87" s="22"/>
      <c r="G87" s="60"/>
      <c r="H87" s="22"/>
      <c r="I87" s="60"/>
      <c r="J87" s="22"/>
      <c r="K87" s="60"/>
    </row>
    <row r="88" spans="1:11" ht="23.25" customHeight="1">
      <c r="A88" s="122"/>
      <c r="B88" s="13" t="s">
        <v>118</v>
      </c>
      <c r="E88" s="60"/>
      <c r="F88" s="22"/>
      <c r="G88" s="60"/>
      <c r="H88" s="22"/>
      <c r="I88" s="60"/>
      <c r="J88" s="22"/>
      <c r="K88" s="60"/>
    </row>
    <row r="89" spans="1:11" ht="23.25" customHeight="1">
      <c r="A89" s="122"/>
      <c r="B89" s="13" t="s">
        <v>119</v>
      </c>
      <c r="E89" s="67">
        <f>EQ_Conso!J26</f>
        <v>61743283</v>
      </c>
      <c r="F89" s="22"/>
      <c r="G89" s="67">
        <f>EQ_Conso!J21</f>
        <v>61743283</v>
      </c>
      <c r="H89" s="22"/>
      <c r="I89" s="67">
        <f>EQ_Separate!J21</f>
        <v>61743283</v>
      </c>
      <c r="J89" s="22"/>
      <c r="K89" s="67">
        <f>EQ_Separate!J18</f>
        <v>61743283</v>
      </c>
    </row>
    <row r="90" spans="1:11" ht="23.25" customHeight="1">
      <c r="A90" s="122"/>
      <c r="B90" s="13" t="s">
        <v>120</v>
      </c>
      <c r="E90" s="22">
        <f>EQ_Conso!L26</f>
        <v>209488754</v>
      </c>
      <c r="F90" s="22"/>
      <c r="G90" s="22">
        <f>EQ_Conso!L21</f>
        <v>134128724</v>
      </c>
      <c r="H90" s="22"/>
      <c r="I90" s="22">
        <f>EQ_Separate!L21</f>
        <v>202503096</v>
      </c>
      <c r="J90" s="22"/>
      <c r="K90" s="22">
        <f>EQ_Separate!L18</f>
        <v>130857041</v>
      </c>
    </row>
    <row r="91" spans="1:11" ht="23.25" customHeight="1">
      <c r="A91" s="6" t="s">
        <v>214</v>
      </c>
      <c r="B91" s="13"/>
      <c r="E91" s="143">
        <f>SUM(E84:E90)</f>
        <v>1345304912</v>
      </c>
      <c r="F91" s="22"/>
      <c r="G91" s="143">
        <f>SUM(G84:G90)</f>
        <v>1269944882</v>
      </c>
      <c r="H91" s="22"/>
      <c r="I91" s="143">
        <f>SUM(I84:I90)</f>
        <v>1338319254</v>
      </c>
      <c r="J91" s="22"/>
      <c r="K91" s="143">
        <f>SUM(K84:K90)</f>
        <v>1266673199</v>
      </c>
    </row>
    <row r="92" spans="1:11" ht="23.25" customHeight="1">
      <c r="A92" s="13" t="s">
        <v>215</v>
      </c>
      <c r="B92" s="13"/>
      <c r="E92" s="22">
        <f>EQ_Conso!P26</f>
        <v>372743</v>
      </c>
      <c r="F92" s="22"/>
      <c r="G92" s="22">
        <f>EQ_Conso!P21</f>
        <v>209363</v>
      </c>
      <c r="H92" s="22"/>
      <c r="I92" s="22">
        <v>0</v>
      </c>
      <c r="J92" s="22"/>
      <c r="K92" s="22">
        <v>0</v>
      </c>
    </row>
    <row r="93" spans="1:11" ht="23.25" customHeight="1">
      <c r="A93" s="11" t="s">
        <v>121</v>
      </c>
      <c r="B93" s="13"/>
      <c r="E93" s="144">
        <f>SUM(E91:E92)</f>
        <v>1345677655</v>
      </c>
      <c r="F93" s="22"/>
      <c r="G93" s="144">
        <f>SUM(G91:G92)</f>
        <v>1270154245</v>
      </c>
      <c r="H93" s="22"/>
      <c r="I93" s="144">
        <f>SUM(I91:I92)</f>
        <v>1338319254</v>
      </c>
      <c r="J93" s="22"/>
      <c r="K93" s="144">
        <f>SUM(K91:K92)</f>
        <v>1266673199</v>
      </c>
    </row>
    <row r="94" spans="1:11" ht="23.25" customHeight="1">
      <c r="A94" s="11"/>
      <c r="B94" s="13"/>
      <c r="F94" s="22"/>
      <c r="G94" s="85"/>
      <c r="H94" s="22"/>
      <c r="J94" s="22"/>
      <c r="K94" s="85"/>
    </row>
    <row r="95" spans="1:11" ht="23.25" customHeight="1" thickBot="1">
      <c r="A95" s="10" t="s">
        <v>122</v>
      </c>
      <c r="B95" s="13"/>
      <c r="E95" s="145">
        <f>E93+E66</f>
        <v>2949222190</v>
      </c>
      <c r="F95" s="22"/>
      <c r="G95" s="145">
        <f>G93+G66</f>
        <v>2578247687</v>
      </c>
      <c r="H95" s="22"/>
      <c r="I95" s="145">
        <f>I93+I66</f>
        <v>2623001601</v>
      </c>
      <c r="J95" s="22"/>
      <c r="K95" s="145">
        <f>K93+K66</f>
        <v>2574580780</v>
      </c>
    </row>
    <row r="96" spans="1:11" ht="4.5" customHeight="1" thickTop="1">
      <c r="A96" s="10"/>
      <c r="B96" s="13"/>
      <c r="E96" s="141"/>
      <c r="F96" s="22"/>
      <c r="G96" s="141"/>
      <c r="H96" s="22"/>
      <c r="I96" s="141"/>
      <c r="J96" s="22"/>
      <c r="K96" s="141"/>
    </row>
    <row r="97" spans="1:12" ht="22.5" customHeight="1">
      <c r="A97" s="10"/>
      <c r="B97" s="13"/>
      <c r="E97" s="141"/>
      <c r="F97" s="22"/>
      <c r="G97" s="141"/>
      <c r="H97" s="22"/>
      <c r="I97" s="141"/>
      <c r="J97" s="22"/>
      <c r="K97" s="141"/>
    </row>
    <row r="98" spans="1:12" ht="22.5" customHeight="1">
      <c r="A98" s="10"/>
      <c r="B98" s="13"/>
      <c r="E98" s="141"/>
      <c r="F98" s="22"/>
      <c r="G98" s="141"/>
      <c r="H98" s="22"/>
      <c r="I98" s="141"/>
      <c r="J98" s="22"/>
      <c r="K98" s="141"/>
    </row>
    <row r="99" spans="1:12" ht="22.5" customHeight="1">
      <c r="A99" s="13" t="s">
        <v>207</v>
      </c>
      <c r="B99" s="13"/>
      <c r="E99" s="141"/>
      <c r="F99" s="22"/>
      <c r="G99" s="141"/>
      <c r="H99" s="22"/>
      <c r="I99" s="141"/>
      <c r="J99" s="22"/>
      <c r="K99" s="141"/>
    </row>
    <row r="100" spans="1:12" ht="22.5" customHeight="1">
      <c r="A100" s="10"/>
      <c r="B100" s="13"/>
      <c r="E100" s="141"/>
      <c r="F100" s="22"/>
      <c r="G100" s="141"/>
      <c r="H100" s="22"/>
      <c r="I100" s="141"/>
      <c r="J100" s="22"/>
      <c r="K100" s="141"/>
    </row>
    <row r="101" spans="1:12" ht="22.5" customHeight="1">
      <c r="A101" s="10"/>
      <c r="B101" s="13"/>
      <c r="E101" s="141"/>
      <c r="F101" s="22"/>
      <c r="G101" s="141"/>
      <c r="H101" s="22"/>
      <c r="I101" s="141"/>
      <c r="J101" s="22"/>
      <c r="K101" s="141"/>
    </row>
    <row r="102" spans="1:12" ht="22.5" customHeight="1">
      <c r="A102" s="10"/>
      <c r="B102" s="13"/>
      <c r="E102" s="141"/>
      <c r="F102" s="22"/>
      <c r="G102" s="141"/>
      <c r="H102" s="22"/>
      <c r="I102" s="141"/>
      <c r="J102" s="22"/>
      <c r="K102" s="141"/>
    </row>
    <row r="103" spans="1:12" ht="22.5" customHeight="1">
      <c r="A103" s="10"/>
      <c r="B103" s="13"/>
      <c r="E103" s="141"/>
      <c r="F103" s="22"/>
      <c r="G103" s="141"/>
      <c r="H103" s="22"/>
      <c r="I103" s="141"/>
      <c r="J103" s="22"/>
      <c r="K103" s="141"/>
    </row>
    <row r="104" spans="1:12" ht="22.5" customHeight="1">
      <c r="A104" s="10"/>
      <c r="B104" s="13"/>
      <c r="E104" s="141"/>
      <c r="F104" s="22"/>
      <c r="G104" s="141"/>
      <c r="H104" s="22"/>
      <c r="I104" s="141"/>
      <c r="J104" s="22"/>
      <c r="K104" s="141"/>
      <c r="L104" s="22"/>
    </row>
    <row r="105" spans="1:12" ht="22.5" customHeight="1">
      <c r="A105" s="10"/>
      <c r="B105" s="13"/>
      <c r="E105" s="141"/>
      <c r="F105" s="22"/>
      <c r="G105" s="141"/>
      <c r="H105" s="22"/>
      <c r="I105" s="141"/>
      <c r="J105" s="22"/>
      <c r="K105" s="141"/>
      <c r="L105" s="22"/>
    </row>
    <row r="106" spans="1:12" ht="22.5" customHeight="1">
      <c r="A106" s="10"/>
      <c r="B106" s="13"/>
      <c r="E106" s="141"/>
      <c r="F106" s="22"/>
      <c r="G106" s="141"/>
      <c r="H106" s="22"/>
      <c r="I106" s="141"/>
      <c r="J106" s="22"/>
      <c r="K106" s="141"/>
    </row>
    <row r="107" spans="1:12" ht="22.5" customHeight="1">
      <c r="A107" s="10"/>
      <c r="B107" s="13"/>
      <c r="E107" s="141"/>
      <c r="F107" s="22"/>
      <c r="G107" s="141"/>
      <c r="H107" s="22"/>
      <c r="I107" s="141"/>
      <c r="J107" s="22"/>
      <c r="K107" s="141"/>
    </row>
    <row r="108" spans="1:12" ht="22.5" customHeight="1">
      <c r="A108" s="10"/>
      <c r="B108" s="13"/>
      <c r="F108" s="22"/>
      <c r="G108" s="141"/>
      <c r="H108" s="22"/>
      <c r="J108" s="22"/>
      <c r="K108" s="141"/>
    </row>
    <row r="109" spans="1:12" ht="22.5" customHeight="1">
      <c r="E109" s="60">
        <f>E32-E95</f>
        <v>0</v>
      </c>
      <c r="F109" s="60"/>
      <c r="G109" s="61">
        <f>G32-G95</f>
        <v>0</v>
      </c>
      <c r="H109" s="60"/>
      <c r="I109" s="60">
        <f>I32-I95</f>
        <v>0</v>
      </c>
      <c r="J109" s="60"/>
      <c r="K109" s="61">
        <f>K32-K95</f>
        <v>0</v>
      </c>
      <c r="L109" s="146"/>
    </row>
    <row r="110" spans="1:12" ht="21.75" customHeight="1">
      <c r="E110" s="147">
        <f>E95-E32</f>
        <v>0</v>
      </c>
      <c r="F110" s="147"/>
      <c r="G110" s="148">
        <f>G95-G32</f>
        <v>0</v>
      </c>
      <c r="H110" s="147"/>
      <c r="I110" s="147">
        <f>I95-I32</f>
        <v>0</v>
      </c>
      <c r="J110" s="147"/>
      <c r="K110" s="148">
        <f>K95-K32</f>
        <v>0</v>
      </c>
      <c r="L110" s="146"/>
    </row>
    <row r="111" spans="1:12" ht="21" customHeight="1">
      <c r="L111" s="146"/>
    </row>
    <row r="112" spans="1:12" ht="22.5" customHeight="1">
      <c r="L112" s="146"/>
    </row>
    <row r="113" spans="12:12" ht="22.5" customHeight="1">
      <c r="L113" s="146"/>
    </row>
    <row r="114" spans="12:12" ht="22.5" customHeight="1">
      <c r="L114" s="146"/>
    </row>
    <row r="115" spans="12:12" ht="22.5" customHeight="1">
      <c r="L115" s="146"/>
    </row>
    <row r="116" spans="12:12" ht="22.5" customHeight="1">
      <c r="L116" s="146"/>
    </row>
    <row r="117" spans="12:12" ht="22.5" customHeight="1">
      <c r="L117" s="146"/>
    </row>
    <row r="118" spans="12:12" ht="22.5" customHeight="1">
      <c r="L118" s="146"/>
    </row>
    <row r="119" spans="12:12" ht="22.5" customHeight="1">
      <c r="L119" s="146"/>
    </row>
    <row r="120" spans="12:12" ht="22.5" customHeight="1">
      <c r="L120" s="146"/>
    </row>
    <row r="121" spans="12:12" ht="22.5" customHeight="1">
      <c r="L121" s="146"/>
    </row>
    <row r="122" spans="12:12" ht="22.5" customHeight="1">
      <c r="L122" s="146"/>
    </row>
  </sheetData>
  <mergeCells count="3">
    <mergeCell ref="E77:K77"/>
    <mergeCell ref="E8:K8"/>
    <mergeCell ref="E45:K45"/>
  </mergeCells>
  <phoneticPr fontId="6" type="noConversion"/>
  <printOptions horizontalCentered="1"/>
  <pageMargins left="0.70866141732283505" right="0.511811023622047" top="0.57244094488189001" bottom="0.41181102362204702" header="0.511811023622047" footer="0.511811023622047"/>
  <pageSetup paperSize="9" scale="85" firstPageNumber="3" fitToHeight="0" orientation="portrait" useFirstPageNumber="1" r:id="rId1"/>
  <headerFooter>
    <oddFooter xml:space="preserve">&amp;C&amp;P&amp;R&amp;"Angsana New,Italic"
</oddFooter>
  </headerFooter>
  <rowBreaks count="2" manualBreakCount="2">
    <brk id="37" max="8" man="1"/>
    <brk id="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42"/>
  <sheetViews>
    <sheetView view="pageBreakPreview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2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2.8554687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6" s="3" customFormat="1" ht="23.25" customHeight="1">
      <c r="A1" s="23" t="s">
        <v>0</v>
      </c>
      <c r="B1" s="7"/>
      <c r="C1" s="2"/>
    </row>
    <row r="2" spans="1:16" s="3" customFormat="1" ht="23.25" customHeight="1">
      <c r="A2" s="7" t="s">
        <v>21</v>
      </c>
      <c r="B2" s="7"/>
      <c r="C2" s="2"/>
    </row>
    <row r="3" spans="1:16" customFormat="1" ht="11.25" customHeight="1">
      <c r="A3" s="10"/>
      <c r="B3" s="10"/>
      <c r="C3" s="6"/>
    </row>
    <row r="4" spans="1:16" customFormat="1" ht="21" customHeight="1">
      <c r="A4" s="10"/>
      <c r="B4" s="10"/>
      <c r="C4" s="6"/>
      <c r="D4" s="190" t="s">
        <v>1</v>
      </c>
      <c r="E4" s="190"/>
      <c r="F4" s="190"/>
      <c r="G4" s="190"/>
      <c r="H4" s="190"/>
      <c r="I4" s="190"/>
      <c r="J4" s="190"/>
      <c r="K4" s="190"/>
      <c r="L4" s="190"/>
    </row>
    <row r="5" spans="1:16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6" ht="21" customHeight="1">
      <c r="D6" s="4" t="s">
        <v>5</v>
      </c>
      <c r="E6" s="5"/>
      <c r="F6" s="9" t="s">
        <v>61</v>
      </c>
      <c r="G6" s="5"/>
      <c r="H6" s="191" t="s">
        <v>6</v>
      </c>
      <c r="I6" s="191"/>
      <c r="J6" s="191"/>
      <c r="K6" s="5"/>
      <c r="L6" s="9" t="s">
        <v>23</v>
      </c>
      <c r="M6" s="5"/>
      <c r="N6" s="4" t="s">
        <v>24</v>
      </c>
      <c r="O6" s="4"/>
      <c r="P6" s="4"/>
    </row>
    <row r="7" spans="1:16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6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6" ht="21" customHeight="1">
      <c r="A9" s="6"/>
      <c r="B9" s="6"/>
      <c r="C9" s="6"/>
      <c r="D9" s="192" t="s">
        <v>4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</row>
    <row r="10" spans="1:16" ht="21" customHeight="1">
      <c r="A10" s="6" t="s">
        <v>43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6" ht="21" customHeight="1">
      <c r="A11" s="11" t="s">
        <v>63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6" ht="21" customHeight="1">
      <c r="A12" s="11" t="s">
        <v>64</v>
      </c>
      <c r="B12" s="11"/>
      <c r="C12"/>
      <c r="D12" s="36">
        <v>521500000</v>
      </c>
      <c r="E12" s="36"/>
      <c r="F12" s="36">
        <v>0</v>
      </c>
      <c r="G12" s="36"/>
      <c r="H12" s="36">
        <v>34631344.640000001</v>
      </c>
      <c r="I12" s="36"/>
      <c r="J12" s="36">
        <v>5160780.3599999994</v>
      </c>
      <c r="K12" s="36"/>
      <c r="L12" s="36">
        <f>SUM(D12:J12)</f>
        <v>561292125</v>
      </c>
      <c r="M12" s="36"/>
      <c r="N12" s="37">
        <v>40</v>
      </c>
      <c r="O12" s="36"/>
      <c r="P12" s="37">
        <f>SUM(L12,N12)</f>
        <v>561292165</v>
      </c>
    </row>
    <row r="13" spans="1:16" ht="21" customHeight="1">
      <c r="A13" s="33" t="s">
        <v>58</v>
      </c>
      <c r="B13" s="17"/>
      <c r="C13" s="6"/>
      <c r="D13" s="38">
        <v>0</v>
      </c>
      <c r="E13" s="38"/>
      <c r="F13" s="38">
        <v>3356964</v>
      </c>
      <c r="G13"/>
      <c r="H13" s="38">
        <v>0</v>
      </c>
      <c r="I13" s="36"/>
      <c r="J13" s="38">
        <f>-F13</f>
        <v>-3356964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6" ht="21" customHeight="1">
      <c r="A14" s="11" t="s">
        <v>62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1803816.3599999994</v>
      </c>
      <c r="K14" s="36"/>
      <c r="L14" s="41">
        <f>SUM(L12:L13)</f>
        <v>561292125</v>
      </c>
      <c r="M14" s="36"/>
      <c r="N14" s="41">
        <f>SUM(N12:N13)</f>
        <v>40</v>
      </c>
      <c r="O14" s="36"/>
      <c r="P14" s="41">
        <f>SUM(P12:P13)</f>
        <v>561292165</v>
      </c>
    </row>
    <row r="15" spans="1:16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6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>
        <f>[1]PL_8!D30</f>
        <v>51035921</v>
      </c>
      <c r="K24" s="36"/>
      <c r="L24" s="39">
        <f>SUM(D24:J24)</f>
        <v>51035921</v>
      </c>
      <c r="M24" s="36"/>
      <c r="N24" s="39">
        <v>0</v>
      </c>
      <c r="O24" s="36"/>
      <c r="P24" s="39">
        <f>SUM(L24:N24)</f>
        <v>51035921</v>
      </c>
    </row>
    <row r="25" spans="1:16" ht="21" hidden="1" customHeight="1">
      <c r="A25" s="13" t="s">
        <v>40</v>
      </c>
      <c r="B25" s="8"/>
      <c r="C25" s="21"/>
      <c r="D25" s="38">
        <v>0</v>
      </c>
      <c r="E25" s="38"/>
      <c r="F25" s="38">
        <v>0</v>
      </c>
      <c r="G25" s="38"/>
      <c r="H25" s="38">
        <v>0</v>
      </c>
      <c r="I25" s="43"/>
      <c r="J25" s="38">
        <v>0</v>
      </c>
      <c r="K25" s="38"/>
      <c r="L25" s="38">
        <f>SUM(D25:J25)</f>
        <v>0</v>
      </c>
      <c r="M25" s="38"/>
      <c r="N25" s="38">
        <v>0</v>
      </c>
      <c r="O25" s="38"/>
      <c r="P25" s="38">
        <f>SUM(L25:N25)</f>
        <v>0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>
        <f>SUM(H24:H25)</f>
        <v>0</v>
      </c>
      <c r="I26" s="36"/>
      <c r="J26" s="41">
        <f>SUM(J24:J25)</f>
        <v>51035921</v>
      </c>
      <c r="K26" s="36"/>
      <c r="L26" s="41">
        <f>SUM(L24:L25)</f>
        <v>51035921</v>
      </c>
      <c r="M26" s="36"/>
      <c r="N26" s="41">
        <f>SUM(N24:N25)</f>
        <v>0</v>
      </c>
      <c r="O26" s="36"/>
      <c r="P26" s="41">
        <f>SUM(L26,N26)</f>
        <v>51035921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45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>
        <f>H14+H19+H26+H28+H21</f>
        <v>34631344.640000001</v>
      </c>
      <c r="I30" s="43"/>
      <c r="J30" s="47">
        <f>J14+J19+J26+J28+J21</f>
        <v>52839737.359999999</v>
      </c>
      <c r="K30" s="43"/>
      <c r="L30" s="47">
        <f>L14+L19+L26+L28+L21</f>
        <v>612328046</v>
      </c>
      <c r="M30" s="43"/>
      <c r="N30" s="47">
        <f>N14+N19+N26+N28+N21</f>
        <v>40</v>
      </c>
      <c r="O30" s="43"/>
      <c r="P30" s="47">
        <f>P14+P19+P26+P28+P21</f>
        <v>612328086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0866141732283472" right="0.70866141732283472" top="0.47244094488188981" bottom="0.51181102362204722" header="0.51181102362204722" footer="0.51181102362204722"/>
  <pageSetup paperSize="9" scale="90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42"/>
  <sheetViews>
    <sheetView view="pageBreakPreview" topLeftCell="A6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1.5703125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3.14062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7" s="3" customFormat="1" ht="23.25" customHeight="1">
      <c r="A1" s="23" t="s">
        <v>0</v>
      </c>
      <c r="B1" s="7"/>
      <c r="C1" s="2"/>
    </row>
    <row r="2" spans="1:17" s="3" customFormat="1" ht="23.25" customHeight="1">
      <c r="A2" s="7" t="s">
        <v>21</v>
      </c>
      <c r="B2" s="7"/>
      <c r="C2" s="2"/>
    </row>
    <row r="3" spans="1:17" customFormat="1" ht="11.25" customHeight="1">
      <c r="A3" s="10"/>
      <c r="B3" s="10"/>
      <c r="C3" s="6"/>
    </row>
    <row r="4" spans="1:17" customFormat="1" ht="21" customHeight="1">
      <c r="A4" s="10"/>
      <c r="B4" s="10"/>
      <c r="C4" s="6"/>
      <c r="D4" s="190" t="s">
        <v>1</v>
      </c>
      <c r="E4" s="190"/>
      <c r="F4" s="190"/>
      <c r="G4" s="190"/>
      <c r="H4" s="190"/>
      <c r="I4" s="190"/>
      <c r="J4" s="190"/>
      <c r="K4" s="190"/>
      <c r="L4" s="190"/>
    </row>
    <row r="5" spans="1:17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7" ht="21" customHeight="1">
      <c r="D6" s="4" t="s">
        <v>5</v>
      </c>
      <c r="E6" s="5"/>
      <c r="F6" s="9" t="s">
        <v>61</v>
      </c>
      <c r="G6" s="5"/>
      <c r="H6" s="191" t="s">
        <v>6</v>
      </c>
      <c r="I6" s="191"/>
      <c r="J6" s="191"/>
      <c r="K6" s="5"/>
      <c r="L6" s="9" t="s">
        <v>23</v>
      </c>
      <c r="M6" s="5"/>
      <c r="N6" s="4" t="s">
        <v>24</v>
      </c>
      <c r="O6" s="4"/>
      <c r="P6" s="4"/>
    </row>
    <row r="7" spans="1:17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7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7" ht="21" customHeight="1">
      <c r="A9" s="6"/>
      <c r="B9" s="6"/>
      <c r="C9" s="6"/>
      <c r="D9" s="192" t="s">
        <v>4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</row>
    <row r="10" spans="1:17" ht="21" customHeight="1">
      <c r="A10" s="6" t="s">
        <v>65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7" ht="21" customHeight="1">
      <c r="A11" s="11" t="s">
        <v>69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7" ht="21" customHeight="1">
      <c r="A12" s="11" t="s">
        <v>64</v>
      </c>
      <c r="B12" s="11"/>
      <c r="C12"/>
      <c r="D12" s="36">
        <f>'EQ_9_Conso 16'!D30</f>
        <v>521500000</v>
      </c>
      <c r="E12" s="36"/>
      <c r="F12" s="36">
        <f>'EQ_9_Conso 16'!F30</f>
        <v>3356964</v>
      </c>
      <c r="G12" s="36"/>
      <c r="H12" s="36">
        <f>'EQ_9_Conso 16'!H30</f>
        <v>34631344.640000001</v>
      </c>
      <c r="I12" s="36"/>
      <c r="J12" s="36">
        <f>'EQ_9_Conso 16'!J30</f>
        <v>52839737.359999999</v>
      </c>
      <c r="K12" s="36"/>
      <c r="L12" s="36">
        <f>'EQ_9_Conso 16'!L30</f>
        <v>612328046</v>
      </c>
      <c r="M12" s="36"/>
      <c r="N12" s="37">
        <f>'EQ_9_Conso 16'!N30</f>
        <v>40</v>
      </c>
      <c r="O12" s="36"/>
      <c r="P12" s="37">
        <f>SUM(L12,N12)</f>
        <v>612328086</v>
      </c>
      <c r="Q12" s="49"/>
    </row>
    <row r="13" spans="1:17" ht="21" customHeight="1">
      <c r="A13" s="33" t="s">
        <v>58</v>
      </c>
      <c r="B13" s="17"/>
      <c r="C13" s="6"/>
      <c r="D13" s="38">
        <v>0</v>
      </c>
      <c r="E13" s="38"/>
      <c r="F13" s="38">
        <v>0</v>
      </c>
      <c r="G13"/>
      <c r="H13" s="38">
        <v>0</v>
      </c>
      <c r="I13" s="36"/>
      <c r="J13" s="38">
        <f>-F13</f>
        <v>0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7" ht="21" customHeight="1">
      <c r="A14" s="11" t="s">
        <v>66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52839737.359999999</v>
      </c>
      <c r="K14" s="36"/>
      <c r="L14" s="41">
        <f>SUM(L12:L13)</f>
        <v>612328046</v>
      </c>
      <c r="M14" s="36"/>
      <c r="N14" s="41">
        <f>SUM(N12:N13)</f>
        <v>40</v>
      </c>
      <c r="O14" s="36"/>
      <c r="P14" s="41">
        <f>SUM(P12:P13)</f>
        <v>612328086</v>
      </c>
    </row>
    <row r="15" spans="1:17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7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 t="e">
        <f>#REF!</f>
        <v>#REF!</v>
      </c>
      <c r="K24" s="36"/>
      <c r="L24" s="39" t="e">
        <f>SUM(D24:J24)</f>
        <v>#REF!</v>
      </c>
      <c r="M24" s="36"/>
      <c r="N24" s="39">
        <v>-40</v>
      </c>
      <c r="O24" s="36"/>
      <c r="P24" s="39" t="e">
        <f>SUM(L24:N24)</f>
        <v>#REF!</v>
      </c>
    </row>
    <row r="25" spans="1:16" ht="21" customHeight="1">
      <c r="A25" s="13" t="s">
        <v>70</v>
      </c>
      <c r="B25" s="8"/>
      <c r="C25" s="21"/>
      <c r="D25" s="38">
        <v>0</v>
      </c>
      <c r="E25" s="38"/>
      <c r="F25" s="38">
        <v>0</v>
      </c>
      <c r="G25" s="38"/>
      <c r="H25" s="38" t="e">
        <f>#REF!</f>
        <v>#REF!</v>
      </c>
      <c r="I25" s="43"/>
      <c r="J25" s="38" t="e">
        <f>#REF!</f>
        <v>#REF!</v>
      </c>
      <c r="K25" s="38"/>
      <c r="L25" s="38" t="e">
        <f>SUM(D25:J25)</f>
        <v>#REF!</v>
      </c>
      <c r="M25" s="38"/>
      <c r="N25" s="38">
        <v>0</v>
      </c>
      <c r="O25" s="38"/>
      <c r="P25" s="38" t="e">
        <f>SUM(L25:N25)</f>
        <v>#REF!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 t="e">
        <f>SUM(H24:H25)</f>
        <v>#REF!</v>
      </c>
      <c r="I26" s="36"/>
      <c r="J26" s="41" t="e">
        <f>SUM(J24:J25)</f>
        <v>#REF!</v>
      </c>
      <c r="K26" s="36"/>
      <c r="L26" s="41" t="e">
        <f>SUM(L24:L25)</f>
        <v>#REF!</v>
      </c>
      <c r="M26" s="36"/>
      <c r="N26" s="41">
        <f>SUM(N24:N25)</f>
        <v>-40</v>
      </c>
      <c r="O26" s="36"/>
      <c r="P26" s="41" t="e">
        <f>SUM(L26,N26)</f>
        <v>#REF!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67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 t="e">
        <f>H14+H19+H26+H28+H21</f>
        <v>#REF!</v>
      </c>
      <c r="I30" s="43"/>
      <c r="J30" s="47" t="e">
        <f>J14+J19+J26+J28+J21</f>
        <v>#REF!</v>
      </c>
      <c r="K30" s="43"/>
      <c r="L30" s="47" t="e">
        <f>L14+L19+L26+L28+L21</f>
        <v>#REF!</v>
      </c>
      <c r="M30" s="43"/>
      <c r="N30" s="47">
        <f>N14+N19+N26+N28+N21</f>
        <v>0</v>
      </c>
      <c r="O30" s="43"/>
      <c r="P30" s="47" t="e">
        <f>P14+P19+P26+P28+P21</f>
        <v>#REF!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" right="0.7" top="0.48" bottom="0.5" header="0.5" footer="0.5"/>
  <pageSetup paperSize="9" scale="90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D42"/>
  <sheetViews>
    <sheetView showGridLines="0" view="pageBreakPreview" topLeftCell="A24" zoomScale="85" zoomScaleNormal="85" zoomScaleSheetLayoutView="85" zoomScalePageLayoutView="40" workbookViewId="0">
      <selection activeCell="H48" sqref="H48"/>
    </sheetView>
  </sheetViews>
  <sheetFormatPr defaultColWidth="9.140625" defaultRowHeight="21.75"/>
  <cols>
    <col min="1" max="1" width="44.140625" customWidth="1"/>
    <col min="2" max="2" width="6.85546875" customWidth="1"/>
    <col min="3" max="3" width="0.85546875" customWidth="1"/>
    <col min="4" max="4" width="17.7109375" customWidth="1"/>
    <col min="5" max="5" width="0.7109375" customWidth="1"/>
    <col min="6" max="6" width="17.7109375" customWidth="1"/>
    <col min="7" max="7" width="1" customWidth="1"/>
    <col min="8" max="8" width="17.7109375" customWidth="1"/>
    <col min="9" max="9" width="1.140625" customWidth="1"/>
    <col min="10" max="10" width="17.7109375" customWidth="1"/>
    <col min="11" max="11" width="5.28515625" hidden="1" customWidth="1"/>
    <col min="12" max="12" width="9.140625" hidden="1" customWidth="1"/>
    <col min="13" max="13" width="25.85546875" hidden="1" customWidth="1"/>
    <col min="14" max="14" width="16" style="107" hidden="1" customWidth="1"/>
    <col min="15" max="16" width="9.140625" style="107" hidden="1" customWidth="1"/>
    <col min="17" max="17" width="16" style="107" hidden="1" customWidth="1"/>
    <col min="18" max="19" width="0" hidden="1" customWidth="1"/>
    <col min="21" max="21" width="17" style="50" hidden="1" customWidth="1"/>
    <col min="22" max="22" width="14.5703125" hidden="1" customWidth="1"/>
    <col min="23" max="23" width="19.28515625" hidden="1" customWidth="1"/>
    <col min="24" max="24" width="19" hidden="1" customWidth="1"/>
    <col min="25" max="25" width="12.42578125" hidden="1" customWidth="1"/>
    <col min="26" max="26" width="11.140625" hidden="1" customWidth="1"/>
    <col min="27" max="27" width="0" hidden="1" customWidth="1"/>
    <col min="28" max="28" width="14.28515625" customWidth="1"/>
    <col min="30" max="30" width="11.5703125" bestFit="1" customWidth="1"/>
  </cols>
  <sheetData>
    <row r="1" spans="1:28" ht="23.25">
      <c r="A1" s="23" t="s">
        <v>211</v>
      </c>
      <c r="B1" s="8"/>
      <c r="C1" s="8"/>
      <c r="D1" s="8"/>
      <c r="E1" s="8"/>
      <c r="F1" s="8"/>
      <c r="G1" s="8"/>
      <c r="H1" s="24"/>
      <c r="W1" s="24"/>
    </row>
    <row r="2" spans="1:28" ht="23.25">
      <c r="A2" s="23" t="s">
        <v>193</v>
      </c>
      <c r="B2" s="9"/>
      <c r="C2" s="9"/>
      <c r="D2" s="9"/>
      <c r="E2" s="9"/>
      <c r="F2" s="9"/>
      <c r="G2" s="9"/>
      <c r="H2" s="185"/>
      <c r="J2" s="50"/>
      <c r="W2" s="21"/>
    </row>
    <row r="3" spans="1:28" ht="23.25">
      <c r="A3" s="23" t="s">
        <v>263</v>
      </c>
      <c r="B3" s="9"/>
      <c r="C3" s="9"/>
      <c r="D3" s="9"/>
      <c r="E3" s="9"/>
      <c r="F3" s="9"/>
      <c r="G3" s="9"/>
      <c r="H3" s="66"/>
      <c r="J3" s="22"/>
      <c r="W3" s="21"/>
    </row>
    <row r="4" spans="1:28" ht="23.25">
      <c r="A4" s="23" t="s">
        <v>234</v>
      </c>
      <c r="B4" s="9"/>
      <c r="C4" s="9"/>
      <c r="D4" s="9"/>
      <c r="E4" s="9"/>
      <c r="F4" s="9"/>
      <c r="G4" s="9"/>
      <c r="H4" s="66"/>
      <c r="J4" s="22"/>
      <c r="W4" s="21"/>
    </row>
    <row r="5" spans="1:28" ht="23.25">
      <c r="A5" s="23"/>
      <c r="B5" s="9"/>
      <c r="C5" s="9"/>
      <c r="D5" s="124" t="s">
        <v>250</v>
      </c>
      <c r="E5" s="125"/>
      <c r="F5" s="126"/>
      <c r="G5" s="9"/>
      <c r="H5" s="124" t="s">
        <v>212</v>
      </c>
      <c r="I5" s="125"/>
      <c r="J5" s="126"/>
      <c r="W5" s="21"/>
    </row>
    <row r="6" spans="1:28" ht="23.25">
      <c r="A6" s="23"/>
      <c r="B6" s="9"/>
      <c r="C6" s="9"/>
      <c r="D6" s="193" t="s">
        <v>264</v>
      </c>
      <c r="E6" s="193"/>
      <c r="F6" s="193"/>
      <c r="G6" s="9"/>
      <c r="H6" s="193" t="s">
        <v>264</v>
      </c>
      <c r="I6" s="193"/>
      <c r="J6" s="193"/>
      <c r="W6" s="21"/>
    </row>
    <row r="7" spans="1:28">
      <c r="A7" s="13"/>
      <c r="B7" s="8" t="s">
        <v>85</v>
      </c>
      <c r="C7" s="8"/>
      <c r="D7" s="9">
        <v>2023</v>
      </c>
      <c r="F7" s="9">
        <v>2022</v>
      </c>
      <c r="G7" s="8"/>
      <c r="H7" s="9">
        <v>2023</v>
      </c>
      <c r="J7" s="9">
        <v>2022</v>
      </c>
      <c r="K7" s="8"/>
      <c r="U7" s="9" t="s">
        <v>73</v>
      </c>
      <c r="V7" s="9" t="s">
        <v>74</v>
      </c>
      <c r="W7" s="9" t="s">
        <v>71</v>
      </c>
      <c r="X7" s="9" t="s">
        <v>72</v>
      </c>
    </row>
    <row r="8" spans="1:28">
      <c r="A8" s="12" t="s">
        <v>124</v>
      </c>
      <c r="B8" s="8"/>
      <c r="C8" s="8"/>
      <c r="D8" s="194" t="s">
        <v>123</v>
      </c>
      <c r="E8" s="194"/>
      <c r="F8" s="194"/>
      <c r="G8" s="194"/>
      <c r="H8" s="194"/>
      <c r="I8" s="194"/>
      <c r="J8" s="194"/>
      <c r="K8" s="194"/>
    </row>
    <row r="9" spans="1:28">
      <c r="A9" s="13" t="s">
        <v>125</v>
      </c>
      <c r="B9" s="8">
        <v>19</v>
      </c>
      <c r="C9" s="8"/>
      <c r="D9" s="67">
        <v>456965092</v>
      </c>
      <c r="E9" s="8"/>
      <c r="F9" s="67">
        <v>425629243</v>
      </c>
      <c r="G9" s="8"/>
      <c r="H9" s="67">
        <v>462227939</v>
      </c>
      <c r="I9" s="107"/>
      <c r="J9" s="67">
        <v>422388277</v>
      </c>
      <c r="U9" s="50">
        <f>H9-W9</f>
        <v>-218183605</v>
      </c>
      <c r="V9" s="22">
        <f>J9-X9</f>
        <v>-86933046</v>
      </c>
      <c r="W9" s="70">
        <v>680411544</v>
      </c>
      <c r="X9" s="70">
        <v>509321323</v>
      </c>
      <c r="Y9" s="50">
        <v>1116442</v>
      </c>
      <c r="Z9" s="50">
        <v>801881</v>
      </c>
    </row>
    <row r="10" spans="1:28">
      <c r="A10" s="13" t="s">
        <v>126</v>
      </c>
      <c r="B10" s="8">
        <v>19</v>
      </c>
      <c r="C10" s="8"/>
      <c r="D10" s="67">
        <v>33526617</v>
      </c>
      <c r="E10" s="8"/>
      <c r="F10" s="67">
        <v>13388671</v>
      </c>
      <c r="G10" s="8"/>
      <c r="H10" s="67">
        <v>23183488</v>
      </c>
      <c r="I10" s="107"/>
      <c r="J10" s="67">
        <v>13388671</v>
      </c>
      <c r="U10" s="50">
        <f t="shared" ref="U10:U11" si="0">H10-W10</f>
        <v>-105416901</v>
      </c>
      <c r="V10" s="22">
        <f t="shared" ref="V10:V23" si="1">J10-X10</f>
        <v>-210794121</v>
      </c>
      <c r="W10" s="70">
        <v>128600389</v>
      </c>
      <c r="X10" s="70">
        <v>224182792</v>
      </c>
      <c r="Y10" s="50">
        <v>146731</v>
      </c>
      <c r="Z10" s="50">
        <v>310949</v>
      </c>
      <c r="AB10" s="22"/>
    </row>
    <row r="11" spans="1:28">
      <c r="A11" t="s">
        <v>127</v>
      </c>
      <c r="B11" s="8">
        <v>18</v>
      </c>
      <c r="C11" s="8"/>
      <c r="D11" s="67">
        <v>2743514</v>
      </c>
      <c r="E11" s="8"/>
      <c r="F11" s="67">
        <v>2480979</v>
      </c>
      <c r="G11" s="8"/>
      <c r="H11" s="67">
        <v>2888709</v>
      </c>
      <c r="I11" s="111"/>
      <c r="J11" s="67">
        <v>2480979</v>
      </c>
      <c r="U11" s="50">
        <f t="shared" si="0"/>
        <v>-8486540</v>
      </c>
      <c r="V11" s="22">
        <f t="shared" si="1"/>
        <v>-7691395</v>
      </c>
      <c r="W11" s="70">
        <v>11375249</v>
      </c>
      <c r="X11" s="70">
        <v>10172374</v>
      </c>
      <c r="Y11" s="50">
        <v>13976</v>
      </c>
      <c r="Z11" s="50">
        <v>20411</v>
      </c>
    </row>
    <row r="12" spans="1:28">
      <c r="A12" s="11" t="s">
        <v>128</v>
      </c>
      <c r="B12" s="25"/>
      <c r="C12" s="8"/>
      <c r="D12" s="52">
        <f>SUM(D9:D11)</f>
        <v>493235223</v>
      </c>
      <c r="E12" s="8"/>
      <c r="F12" s="52">
        <f>SUM(F9:F11)</f>
        <v>441498893</v>
      </c>
      <c r="G12" s="53"/>
      <c r="H12" s="52">
        <f>SUM(H9:H11)</f>
        <v>488300136</v>
      </c>
      <c r="I12" s="107"/>
      <c r="J12" s="52">
        <f>SUM(J9:J11)</f>
        <v>438257927</v>
      </c>
      <c r="U12" s="68">
        <f t="shared" ref="U12:Z12" si="2">SUM(U9:U11)</f>
        <v>-332087046</v>
      </c>
      <c r="V12" s="68">
        <f t="shared" si="2"/>
        <v>-305418562</v>
      </c>
      <c r="W12" s="68">
        <f t="shared" si="2"/>
        <v>820387182</v>
      </c>
      <c r="X12" s="68">
        <f t="shared" si="2"/>
        <v>743676489</v>
      </c>
      <c r="Y12" s="52">
        <f t="shared" si="2"/>
        <v>1277149</v>
      </c>
      <c r="Z12" s="52">
        <f t="shared" si="2"/>
        <v>1133241</v>
      </c>
    </row>
    <row r="13" spans="1:28">
      <c r="A13" s="11"/>
      <c r="B13" s="8"/>
      <c r="C13" s="8"/>
      <c r="D13" s="8"/>
      <c r="E13" s="8"/>
      <c r="F13" s="8"/>
      <c r="G13" s="8"/>
      <c r="H13" s="69"/>
      <c r="I13" s="107"/>
      <c r="J13" s="69"/>
      <c r="V13" s="22"/>
      <c r="W13" s="69"/>
      <c r="X13" s="69"/>
    </row>
    <row r="14" spans="1:28">
      <c r="A14" s="12" t="s">
        <v>129</v>
      </c>
      <c r="B14" s="8"/>
      <c r="C14" s="8"/>
      <c r="D14" s="8"/>
      <c r="E14" s="8"/>
      <c r="F14" s="8"/>
      <c r="G14" s="8"/>
      <c r="H14" s="69"/>
      <c r="I14" s="107"/>
      <c r="J14" s="69"/>
      <c r="V14" s="22"/>
      <c r="W14" s="69"/>
      <c r="X14" s="69"/>
    </row>
    <row r="15" spans="1:28">
      <c r="A15" s="13" t="s">
        <v>130</v>
      </c>
      <c r="B15" s="8">
        <v>19</v>
      </c>
      <c r="C15" s="8"/>
      <c r="D15" s="67">
        <v>361542185</v>
      </c>
      <c r="E15" s="8"/>
      <c r="F15" s="67">
        <v>371056720</v>
      </c>
      <c r="G15" s="8"/>
      <c r="H15" s="67">
        <v>371052604</v>
      </c>
      <c r="I15" s="107"/>
      <c r="J15" s="67">
        <v>370211854</v>
      </c>
      <c r="U15" s="50">
        <f t="shared" ref="U15:U18" si="3">H15-W15</f>
        <v>-183051346</v>
      </c>
      <c r="V15" s="22">
        <f t="shared" si="1"/>
        <v>-33532531</v>
      </c>
      <c r="W15" s="70">
        <v>554103950</v>
      </c>
      <c r="X15" s="70">
        <v>403744385</v>
      </c>
      <c r="Y15" s="186">
        <v>895416</v>
      </c>
      <c r="Z15" s="186">
        <v>631070</v>
      </c>
    </row>
    <row r="16" spans="1:28">
      <c r="A16" s="13" t="s">
        <v>131</v>
      </c>
      <c r="B16" s="8">
        <v>19</v>
      </c>
      <c r="C16" s="8"/>
      <c r="D16" s="67">
        <v>34051862</v>
      </c>
      <c r="E16" s="8"/>
      <c r="F16" s="67">
        <v>12814201</v>
      </c>
      <c r="G16" s="8"/>
      <c r="H16" s="67">
        <v>21283448</v>
      </c>
      <c r="I16" s="107"/>
      <c r="J16" s="67">
        <v>12814201</v>
      </c>
      <c r="U16" s="50">
        <f t="shared" si="3"/>
        <v>-103301629</v>
      </c>
      <c r="V16" s="22">
        <f t="shared" si="1"/>
        <v>-196067862</v>
      </c>
      <c r="W16" s="70">
        <v>124585077</v>
      </c>
      <c r="X16" s="70">
        <v>208882063</v>
      </c>
      <c r="Y16" s="186">
        <v>147288</v>
      </c>
      <c r="Z16" s="186">
        <v>297681</v>
      </c>
    </row>
    <row r="17" spans="1:30">
      <c r="A17" s="13" t="s">
        <v>233</v>
      </c>
      <c r="B17" s="8"/>
      <c r="C17" s="8"/>
      <c r="D17" s="67">
        <v>6015368</v>
      </c>
      <c r="E17" s="8"/>
      <c r="F17" s="67">
        <v>5891831</v>
      </c>
      <c r="G17" s="8"/>
      <c r="H17" s="67">
        <v>5970474</v>
      </c>
      <c r="I17" s="107"/>
      <c r="J17" s="67">
        <v>5891830</v>
      </c>
      <c r="U17" s="50">
        <f t="shared" si="3"/>
        <v>-3000658</v>
      </c>
      <c r="V17" s="22">
        <f t="shared" si="1"/>
        <v>-2136864</v>
      </c>
      <c r="W17" s="70">
        <v>8971132</v>
      </c>
      <c r="X17" s="70">
        <v>8028694</v>
      </c>
      <c r="Y17" s="186">
        <v>14794</v>
      </c>
      <c r="Z17" s="186">
        <v>11794</v>
      </c>
    </row>
    <row r="18" spans="1:30">
      <c r="A18" s="13" t="s">
        <v>132</v>
      </c>
      <c r="B18" s="8"/>
      <c r="C18" s="8"/>
      <c r="D18" s="67">
        <v>43955703</v>
      </c>
      <c r="E18" s="8"/>
      <c r="F18" s="67">
        <v>35470753</v>
      </c>
      <c r="G18" s="8"/>
      <c r="H18" s="67">
        <v>43056892</v>
      </c>
      <c r="I18" s="107"/>
      <c r="J18" s="67">
        <v>35741912</v>
      </c>
      <c r="U18" s="50">
        <f t="shared" si="3"/>
        <v>-29375892</v>
      </c>
      <c r="V18" s="22" t="e">
        <f>J18-X18-#REF!</f>
        <v>#REF!</v>
      </c>
      <c r="W18" s="70">
        <v>72432784</v>
      </c>
      <c r="X18" s="70">
        <v>88402174</v>
      </c>
      <c r="Y18" s="186">
        <v>110179</v>
      </c>
      <c r="Z18" s="186">
        <v>129199</v>
      </c>
    </row>
    <row r="19" spans="1:30">
      <c r="A19" s="13" t="s">
        <v>133</v>
      </c>
      <c r="B19" s="8">
        <v>21</v>
      </c>
      <c r="C19" s="8"/>
      <c r="D19" s="95">
        <v>7276424</v>
      </c>
      <c r="E19" s="8"/>
      <c r="F19" s="95">
        <v>5297432</v>
      </c>
      <c r="G19" s="8"/>
      <c r="H19" s="95">
        <v>7265481</v>
      </c>
      <c r="I19" s="107"/>
      <c r="J19" s="95">
        <v>5226423</v>
      </c>
      <c r="U19" s="71">
        <f>H19-W19</f>
        <v>-11852487</v>
      </c>
      <c r="V19" s="184">
        <f>J19-X19</f>
        <v>-14500618</v>
      </c>
      <c r="W19" s="96">
        <v>19117968</v>
      </c>
      <c r="X19" s="96">
        <v>19727041</v>
      </c>
      <c r="Y19" s="22">
        <v>29638</v>
      </c>
      <c r="Z19" s="22">
        <v>30227</v>
      </c>
    </row>
    <row r="20" spans="1:30">
      <c r="A20" s="11" t="s">
        <v>134</v>
      </c>
      <c r="B20" s="8"/>
      <c r="C20" s="8"/>
      <c r="D20" s="52">
        <f>SUM(D15:D19)</f>
        <v>452841542</v>
      </c>
      <c r="E20" s="8"/>
      <c r="F20" s="52">
        <f>SUM(F15:F19)</f>
        <v>430530937</v>
      </c>
      <c r="G20" s="8"/>
      <c r="H20" s="52">
        <f>SUM(H15:H19)</f>
        <v>448628899</v>
      </c>
      <c r="I20" s="107"/>
      <c r="J20" s="52">
        <f>SUM(J15:J19)</f>
        <v>429886220</v>
      </c>
      <c r="U20" s="68">
        <f t="shared" ref="U20:Z20" si="4">SUM(U15:U18)</f>
        <v>-318729525</v>
      </c>
      <c r="V20" s="68" t="e">
        <f t="shared" si="4"/>
        <v>#REF!</v>
      </c>
      <c r="W20" s="68">
        <f t="shared" si="4"/>
        <v>760092943</v>
      </c>
      <c r="X20" s="68">
        <f t="shared" si="4"/>
        <v>709057316</v>
      </c>
      <c r="Y20" s="52">
        <f t="shared" si="4"/>
        <v>1167677</v>
      </c>
      <c r="Z20" s="52">
        <f t="shared" si="4"/>
        <v>1069744</v>
      </c>
    </row>
    <row r="21" spans="1:30">
      <c r="A21" s="13"/>
      <c r="B21" s="8"/>
      <c r="C21" s="8"/>
      <c r="D21" s="8"/>
      <c r="E21" s="8"/>
      <c r="F21" s="8"/>
      <c r="G21" s="8"/>
      <c r="H21" s="50"/>
      <c r="I21" s="107"/>
      <c r="J21" s="107"/>
      <c r="V21" s="22"/>
      <c r="W21" s="107"/>
      <c r="X21" s="107"/>
    </row>
    <row r="22" spans="1:30">
      <c r="A22" s="11" t="s">
        <v>135</v>
      </c>
      <c r="B22" s="8"/>
      <c r="C22" s="8"/>
      <c r="D22" s="53">
        <f>D12-D20</f>
        <v>40393681</v>
      </c>
      <c r="E22" s="8"/>
      <c r="F22" s="53">
        <f>F12-F20</f>
        <v>10967956</v>
      </c>
      <c r="G22" s="8"/>
      <c r="H22" s="53">
        <f>H12-H20</f>
        <v>39671237</v>
      </c>
      <c r="I22" s="107"/>
      <c r="J22" s="53">
        <f>J12-J20</f>
        <v>8371707</v>
      </c>
      <c r="U22" s="69" t="e">
        <f>#REF!-U19</f>
        <v>#REF!</v>
      </c>
      <c r="V22" s="69" t="e">
        <f>#REF!-V19</f>
        <v>#REF!</v>
      </c>
      <c r="W22" s="69" t="e">
        <f>#REF!-W19</f>
        <v>#REF!</v>
      </c>
      <c r="X22" s="69" t="e">
        <f>#REF!-X19</f>
        <v>#REF!</v>
      </c>
      <c r="Y22" s="55" t="e">
        <f>#REF!-Y19</f>
        <v>#REF!</v>
      </c>
      <c r="Z22" s="55" t="e">
        <f>#REF!-Z19</f>
        <v>#REF!</v>
      </c>
    </row>
    <row r="23" spans="1:30">
      <c r="A23" s="13" t="s">
        <v>136</v>
      </c>
      <c r="B23" s="8">
        <v>22</v>
      </c>
      <c r="C23" s="8"/>
      <c r="D23" s="95">
        <v>-9866597</v>
      </c>
      <c r="E23" s="8"/>
      <c r="F23" s="95">
        <v>-1818092</v>
      </c>
      <c r="G23" s="8"/>
      <c r="H23" s="93">
        <v>-9680081</v>
      </c>
      <c r="I23" s="107"/>
      <c r="J23" s="95">
        <v>-1561482</v>
      </c>
      <c r="U23" s="50">
        <f t="shared" ref="U23" si="5">H23-W23</f>
        <v>-3963654</v>
      </c>
      <c r="V23" s="22">
        <f t="shared" si="1"/>
        <v>400379</v>
      </c>
      <c r="W23" s="97">
        <v>-5716427</v>
      </c>
      <c r="X23" s="97">
        <v>-1961861</v>
      </c>
      <c r="Y23" s="93">
        <v>-13525</v>
      </c>
      <c r="Z23" s="93">
        <v>-6625</v>
      </c>
    </row>
    <row r="24" spans="1:30">
      <c r="A24" s="11" t="s">
        <v>235</v>
      </c>
      <c r="B24" s="8"/>
      <c r="C24" s="8"/>
      <c r="D24" s="55">
        <f>D22+D23</f>
        <v>30527084</v>
      </c>
      <c r="E24" s="8"/>
      <c r="F24" s="55">
        <f>F22+F23</f>
        <v>9149864</v>
      </c>
      <c r="G24" s="8"/>
      <c r="H24" s="55">
        <f>SUM(H22:H23)</f>
        <v>29991156</v>
      </c>
      <c r="I24" s="69"/>
      <c r="J24" s="55">
        <f>SUM(J22:J23)</f>
        <v>6810225</v>
      </c>
      <c r="U24" s="72" t="e">
        <f t="shared" ref="U24:V24" si="6">SUM(U22:U23)</f>
        <v>#REF!</v>
      </c>
      <c r="V24" s="72" t="e">
        <f t="shared" si="6"/>
        <v>#REF!</v>
      </c>
      <c r="W24" s="72" t="e">
        <f>SUM(W22:W23)</f>
        <v>#REF!</v>
      </c>
      <c r="X24" s="72" t="e">
        <f>SUM(X22:X23)</f>
        <v>#REF!</v>
      </c>
      <c r="Y24" s="55" t="e">
        <f t="shared" ref="Y24:Z24" si="7">SUM(Y22:Y23)</f>
        <v>#REF!</v>
      </c>
      <c r="Z24" s="55" t="e">
        <f t="shared" si="7"/>
        <v>#REF!</v>
      </c>
    </row>
    <row r="25" spans="1:30">
      <c r="A25" s="11" t="s">
        <v>137</v>
      </c>
      <c r="D25" s="101"/>
      <c r="F25" s="101"/>
      <c r="H25" s="101"/>
      <c r="I25" s="123"/>
      <c r="J25" s="102"/>
      <c r="U25" s="98">
        <v>0</v>
      </c>
      <c r="V25" s="98">
        <v>0</v>
      </c>
      <c r="W25" s="98">
        <v>0</v>
      </c>
      <c r="X25" s="98">
        <v>0</v>
      </c>
      <c r="Y25" s="22"/>
      <c r="Z25" s="22"/>
    </row>
    <row r="26" spans="1:30" hidden="1">
      <c r="A26" s="13" t="s">
        <v>138</v>
      </c>
      <c r="D26" s="119"/>
      <c r="F26" s="119"/>
      <c r="H26" s="119"/>
      <c r="I26" s="123"/>
      <c r="J26" s="94"/>
      <c r="U26" s="94"/>
      <c r="V26" s="94"/>
      <c r="W26" s="94"/>
      <c r="X26" s="94"/>
      <c r="Y26" s="22"/>
      <c r="Z26" s="22"/>
    </row>
    <row r="27" spans="1:30" hidden="1">
      <c r="A27" s="13" t="s">
        <v>139</v>
      </c>
      <c r="D27" s="119"/>
      <c r="F27" s="119"/>
      <c r="H27" s="119"/>
      <c r="I27" s="123"/>
      <c r="J27" s="94"/>
      <c r="U27" s="94"/>
      <c r="V27" s="94"/>
      <c r="W27" s="94"/>
      <c r="X27" s="94"/>
      <c r="Y27" s="22"/>
      <c r="Z27" s="22"/>
    </row>
    <row r="28" spans="1:30" hidden="1">
      <c r="A28" s="13" t="s">
        <v>140</v>
      </c>
      <c r="B28" s="8"/>
      <c r="D28" s="120">
        <v>0</v>
      </c>
      <c r="F28" s="120">
        <v>0</v>
      </c>
      <c r="H28" s="120">
        <v>0</v>
      </c>
      <c r="I28" s="123"/>
      <c r="J28" s="120">
        <v>0</v>
      </c>
      <c r="U28" s="94"/>
      <c r="V28" s="94"/>
      <c r="W28" s="94"/>
      <c r="X28" s="94"/>
      <c r="Y28" s="22"/>
      <c r="Z28" s="22"/>
    </row>
    <row r="29" spans="1:30" hidden="1">
      <c r="A29" s="13" t="s">
        <v>141</v>
      </c>
      <c r="B29" s="8"/>
      <c r="D29" s="120">
        <v>0</v>
      </c>
      <c r="F29" s="120">
        <v>0</v>
      </c>
      <c r="H29" s="121">
        <v>0</v>
      </c>
      <c r="I29" s="123"/>
      <c r="J29" s="121">
        <v>0</v>
      </c>
      <c r="U29" s="94"/>
      <c r="V29" s="94"/>
      <c r="W29" s="94"/>
      <c r="X29" s="94"/>
      <c r="Y29" s="22"/>
      <c r="Z29" s="22"/>
    </row>
    <row r="30" spans="1:30">
      <c r="A30" s="11" t="s">
        <v>244</v>
      </c>
      <c r="D30" s="103">
        <f>SUM(D26:D29)</f>
        <v>0</v>
      </c>
      <c r="F30" s="103">
        <f>SUM(F26:F29)</f>
        <v>0</v>
      </c>
      <c r="H30" s="103">
        <f>SUM(H26:H29)</f>
        <v>0</v>
      </c>
      <c r="I30" s="123"/>
      <c r="J30" s="103">
        <f>SUM(J26:J29)</f>
        <v>0</v>
      </c>
      <c r="U30" s="94"/>
      <c r="V30" s="94"/>
      <c r="W30" s="94"/>
      <c r="X30" s="94"/>
      <c r="Y30" s="22"/>
      <c r="Z30" s="22"/>
    </row>
    <row r="31" spans="1:30" ht="22.5" thickBot="1">
      <c r="A31" s="11" t="s">
        <v>245</v>
      </c>
      <c r="D31" s="108">
        <f>SUM(D24,D30)</f>
        <v>30527084</v>
      </c>
      <c r="F31" s="108">
        <f>SUM(F24,F30)</f>
        <v>9149864</v>
      </c>
      <c r="H31" s="108">
        <f>SUM(H24,H30)</f>
        <v>29991156</v>
      </c>
      <c r="I31" s="123"/>
      <c r="J31" s="108">
        <f>SUM(J24,J30)</f>
        <v>6810225</v>
      </c>
      <c r="U31" s="109" t="e">
        <f t="shared" ref="U31:V31" si="8">U24+U25</f>
        <v>#REF!</v>
      </c>
      <c r="V31" s="109" t="e">
        <f t="shared" si="8"/>
        <v>#REF!</v>
      </c>
      <c r="W31" s="109" t="e">
        <f>W24+W25</f>
        <v>#REF!</v>
      </c>
      <c r="X31" s="109" t="e">
        <f>X24+X25</f>
        <v>#REF!</v>
      </c>
      <c r="Y31" s="108" t="e">
        <f t="shared" ref="Y31:Z31" si="9">Y24+Y25</f>
        <v>#REF!</v>
      </c>
      <c r="Z31" s="108" t="e">
        <f t="shared" si="9"/>
        <v>#REF!</v>
      </c>
      <c r="AD31" s="107"/>
    </row>
    <row r="32" spans="1:30" ht="22.5" thickTop="1">
      <c r="H32" s="123"/>
      <c r="I32" s="123"/>
      <c r="J32" s="123"/>
      <c r="W32" s="123"/>
      <c r="X32" s="123"/>
    </row>
    <row r="33" spans="1:21" ht="22.5" customHeight="1">
      <c r="A33" s="6" t="s">
        <v>225</v>
      </c>
      <c r="U33"/>
    </row>
    <row r="34" spans="1:21" ht="22.5" customHeight="1">
      <c r="A34" t="s">
        <v>226</v>
      </c>
      <c r="D34" s="22">
        <f>D31-D35</f>
        <v>30477547</v>
      </c>
      <c r="F34" s="22">
        <f>F31-F35</f>
        <v>9087857</v>
      </c>
      <c r="H34" s="22">
        <f>H31</f>
        <v>29991156</v>
      </c>
      <c r="J34" s="22">
        <f>J31</f>
        <v>6810225</v>
      </c>
      <c r="U34"/>
    </row>
    <row r="35" spans="1:21" ht="22.5" customHeight="1">
      <c r="A35" t="s">
        <v>227</v>
      </c>
      <c r="D35" s="22">
        <v>49537</v>
      </c>
      <c r="F35" s="50">
        <v>62007</v>
      </c>
      <c r="G35" s="107"/>
      <c r="H35" s="107">
        <v>0</v>
      </c>
      <c r="I35" s="107"/>
      <c r="J35" s="107">
        <v>0</v>
      </c>
      <c r="U35"/>
    </row>
    <row r="36" spans="1:21" ht="22.15" customHeight="1" thickBot="1">
      <c r="D36" s="187">
        <f>SUM(D34:D35)</f>
        <v>30527084</v>
      </c>
      <c r="F36" s="187">
        <f>SUM(F34:F35)</f>
        <v>9149864</v>
      </c>
      <c r="H36" s="187">
        <f>SUM(H34:H35)</f>
        <v>29991156</v>
      </c>
      <c r="J36" s="187">
        <f>SUM(J34:J35)</f>
        <v>6810225</v>
      </c>
      <c r="U36"/>
    </row>
    <row r="37" spans="1:21" ht="22.5" customHeight="1" thickTop="1">
      <c r="D37" s="22"/>
      <c r="F37" s="22"/>
      <c r="H37" s="22"/>
      <c r="J37" s="22"/>
      <c r="U37"/>
    </row>
    <row r="38" spans="1:21" ht="22.5" customHeight="1">
      <c r="A38" s="188" t="s">
        <v>229</v>
      </c>
      <c r="D38" s="22"/>
      <c r="F38" s="22"/>
      <c r="H38" s="22"/>
      <c r="J38" s="22"/>
      <c r="U38"/>
    </row>
    <row r="39" spans="1:21">
      <c r="A39" s="13" t="s">
        <v>142</v>
      </c>
      <c r="B39" s="8">
        <v>23</v>
      </c>
      <c r="D39" s="100">
        <f>D34/D40</f>
        <v>4.2037995862068966E-2</v>
      </c>
      <c r="E39" s="100" t="e">
        <f t="shared" ref="E39" si="10">E34/E40</f>
        <v>#DIV/0!</v>
      </c>
      <c r="F39" s="100">
        <f>F34/F40</f>
        <v>1.2534975172413794E-2</v>
      </c>
      <c r="H39" s="100">
        <f>H34/H40</f>
        <v>4.1367111724137928E-2</v>
      </c>
      <c r="J39" s="100">
        <f>J34/J40</f>
        <v>9.393413793103449E-3</v>
      </c>
      <c r="N39"/>
      <c r="O39"/>
      <c r="P39"/>
      <c r="Q39"/>
      <c r="U39"/>
    </row>
    <row r="40" spans="1:21">
      <c r="A40" s="13" t="s">
        <v>230</v>
      </c>
      <c r="B40" s="8"/>
      <c r="D40" s="22">
        <v>725000000</v>
      </c>
      <c r="F40" s="50">
        <v>725000000</v>
      </c>
      <c r="H40" s="22">
        <v>725000000</v>
      </c>
      <c r="J40" s="50">
        <v>725000000</v>
      </c>
      <c r="N40"/>
      <c r="O40"/>
      <c r="P40"/>
      <c r="Q40"/>
      <c r="U40"/>
    </row>
    <row r="42" spans="1:21">
      <c r="A42" s="13" t="s">
        <v>207</v>
      </c>
      <c r="H42" s="50"/>
      <c r="J42" s="50"/>
    </row>
  </sheetData>
  <mergeCells count="3">
    <mergeCell ref="D6:F6"/>
    <mergeCell ref="H6:J6"/>
    <mergeCell ref="D8:K8"/>
  </mergeCells>
  <printOptions horizontalCentered="1"/>
  <pageMargins left="0.70740157480315002" right="0.401181102362205" top="0.57244094488189001" bottom="0.39181102362204701" header="0.511811023622047" footer="0.511811023622047"/>
  <pageSetup paperSize="9" scale="83" firstPageNumber="6" orientation="portrait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D42"/>
  <sheetViews>
    <sheetView showGridLines="0" view="pageBreakPreview" topLeftCell="A16" zoomScale="80" zoomScaleNormal="100" zoomScaleSheetLayoutView="80" zoomScalePageLayoutView="40" workbookViewId="0">
      <selection activeCell="J40" sqref="J40"/>
    </sheetView>
  </sheetViews>
  <sheetFormatPr defaultColWidth="9.140625" defaultRowHeight="21.75"/>
  <cols>
    <col min="1" max="1" width="44.140625" customWidth="1"/>
    <col min="2" max="2" width="6.85546875" customWidth="1"/>
    <col min="3" max="3" width="0.85546875" customWidth="1"/>
    <col min="4" max="4" width="17.7109375" customWidth="1"/>
    <col min="5" max="5" width="0.7109375" customWidth="1"/>
    <col min="6" max="6" width="18.140625" customWidth="1"/>
    <col min="7" max="7" width="1" customWidth="1"/>
    <col min="8" max="8" width="17.7109375" customWidth="1"/>
    <col min="9" max="9" width="1.140625" customWidth="1"/>
    <col min="10" max="10" width="18.7109375" customWidth="1"/>
    <col min="11" max="11" width="5.28515625" hidden="1" customWidth="1"/>
    <col min="12" max="12" width="9.140625" hidden="1" customWidth="1"/>
    <col min="13" max="13" width="25.85546875" hidden="1" customWidth="1"/>
    <col min="14" max="14" width="16" style="107" hidden="1" customWidth="1"/>
    <col min="15" max="16" width="9.140625" style="107" hidden="1" customWidth="1"/>
    <col min="17" max="17" width="16" style="107" hidden="1" customWidth="1"/>
    <col min="18" max="19" width="0" hidden="1" customWidth="1"/>
    <col min="21" max="21" width="17" style="50" hidden="1" customWidth="1"/>
    <col min="22" max="22" width="14.5703125" hidden="1" customWidth="1"/>
    <col min="23" max="23" width="19.28515625" hidden="1" customWidth="1"/>
    <col min="24" max="24" width="19" hidden="1" customWidth="1"/>
    <col min="25" max="25" width="12.42578125" hidden="1" customWidth="1"/>
    <col min="26" max="26" width="11.140625" hidden="1" customWidth="1"/>
    <col min="27" max="27" width="0" hidden="1" customWidth="1"/>
    <col min="28" max="28" width="14.28515625" customWidth="1"/>
    <col min="30" max="30" width="11.5703125" bestFit="1" customWidth="1"/>
  </cols>
  <sheetData>
    <row r="1" spans="1:28" ht="23.25">
      <c r="A1" s="23" t="s">
        <v>211</v>
      </c>
      <c r="B1" s="8"/>
      <c r="C1" s="8"/>
      <c r="D1" s="8"/>
      <c r="E1" s="8"/>
      <c r="F1" s="8"/>
      <c r="G1" s="8"/>
      <c r="H1" s="24"/>
      <c r="W1" s="24"/>
    </row>
    <row r="2" spans="1:28" ht="23.25">
      <c r="A2" s="23" t="s">
        <v>193</v>
      </c>
      <c r="B2" s="9"/>
      <c r="C2" s="9"/>
      <c r="D2" s="9"/>
      <c r="E2" s="9"/>
      <c r="F2" s="9"/>
      <c r="G2" s="9"/>
      <c r="H2" s="185"/>
      <c r="J2" s="50"/>
      <c r="W2" s="21"/>
    </row>
    <row r="3" spans="1:28" ht="23.25">
      <c r="A3" s="23" t="s">
        <v>257</v>
      </c>
      <c r="B3" s="9"/>
      <c r="C3" s="9"/>
      <c r="D3" s="9"/>
      <c r="E3" s="9"/>
      <c r="F3" s="9"/>
      <c r="G3" s="9"/>
      <c r="H3" s="66"/>
      <c r="J3" s="22"/>
      <c r="W3" s="21"/>
    </row>
    <row r="4" spans="1:28" ht="23.25">
      <c r="A4" s="23" t="s">
        <v>234</v>
      </c>
      <c r="B4" s="9"/>
      <c r="C4" s="9"/>
      <c r="D4" s="9"/>
      <c r="E4" s="9"/>
      <c r="F4" s="9"/>
      <c r="G4" s="9"/>
      <c r="H4" s="66"/>
      <c r="J4" s="22"/>
      <c r="W4" s="21"/>
    </row>
    <row r="5" spans="1:28" ht="23.25">
      <c r="A5" s="23"/>
      <c r="B5" s="9"/>
      <c r="C5" s="9"/>
      <c r="D5" s="124" t="s">
        <v>250</v>
      </c>
      <c r="E5" s="125"/>
      <c r="F5" s="126"/>
      <c r="G5" s="9"/>
      <c r="H5" s="124" t="s">
        <v>212</v>
      </c>
      <c r="I5" s="125"/>
      <c r="J5" s="126"/>
      <c r="W5" s="21"/>
    </row>
    <row r="6" spans="1:28" ht="23.25">
      <c r="A6" s="23"/>
      <c r="B6" s="9"/>
      <c r="C6" s="9"/>
      <c r="D6" s="193" t="s">
        <v>258</v>
      </c>
      <c r="E6" s="193"/>
      <c r="F6" s="193"/>
      <c r="G6" s="9"/>
      <c r="H6" s="193" t="s">
        <v>258</v>
      </c>
      <c r="I6" s="193"/>
      <c r="J6" s="193"/>
      <c r="W6" s="21"/>
    </row>
    <row r="7" spans="1:28">
      <c r="A7" s="13"/>
      <c r="B7" s="8" t="s">
        <v>85</v>
      </c>
      <c r="C7" s="8"/>
      <c r="D7" s="9">
        <v>2023</v>
      </c>
      <c r="F7" s="9">
        <v>2022</v>
      </c>
      <c r="G7" s="8"/>
      <c r="H7" s="9">
        <v>2023</v>
      </c>
      <c r="J7" s="9">
        <v>2022</v>
      </c>
      <c r="K7" s="8"/>
      <c r="U7" s="9" t="s">
        <v>73</v>
      </c>
      <c r="V7" s="9" t="s">
        <v>74</v>
      </c>
      <c r="W7" s="9" t="s">
        <v>71</v>
      </c>
      <c r="X7" s="9" t="s">
        <v>72</v>
      </c>
    </row>
    <row r="8" spans="1:28">
      <c r="A8" s="12" t="s">
        <v>124</v>
      </c>
      <c r="B8" s="8"/>
      <c r="C8" s="8"/>
      <c r="D8" s="194" t="s">
        <v>123</v>
      </c>
      <c r="E8" s="194"/>
      <c r="F8" s="194"/>
      <c r="G8" s="194"/>
      <c r="H8" s="194"/>
      <c r="I8" s="194"/>
      <c r="J8" s="194"/>
      <c r="K8" s="194"/>
    </row>
    <row r="9" spans="1:28">
      <c r="A9" s="13" t="s">
        <v>125</v>
      </c>
      <c r="B9" s="8">
        <v>19</v>
      </c>
      <c r="C9" s="8"/>
      <c r="D9" s="67">
        <v>1327226007</v>
      </c>
      <c r="E9" s="8"/>
      <c r="F9" s="67">
        <v>1535726351</v>
      </c>
      <c r="G9" s="8"/>
      <c r="H9" s="67">
        <v>1331131657</v>
      </c>
      <c r="I9" s="107"/>
      <c r="J9" s="67">
        <v>1523980095</v>
      </c>
      <c r="U9" s="50">
        <f>H9-W9</f>
        <v>650720113</v>
      </c>
      <c r="V9" s="22">
        <f>J9-X9</f>
        <v>1014658772</v>
      </c>
      <c r="W9" s="70">
        <v>680411544</v>
      </c>
      <c r="X9" s="70">
        <v>509321323</v>
      </c>
      <c r="Y9" s="50">
        <v>1116442</v>
      </c>
      <c r="Z9" s="50">
        <v>801881</v>
      </c>
    </row>
    <row r="10" spans="1:28">
      <c r="A10" s="13" t="s">
        <v>126</v>
      </c>
      <c r="B10" s="8">
        <v>19</v>
      </c>
      <c r="C10" s="8"/>
      <c r="D10" s="67">
        <v>108864306</v>
      </c>
      <c r="E10" s="8"/>
      <c r="F10" s="67">
        <v>85285899</v>
      </c>
      <c r="G10" s="8"/>
      <c r="H10" s="67">
        <v>87362006</v>
      </c>
      <c r="I10" s="107"/>
      <c r="J10" s="67">
        <v>85285899</v>
      </c>
      <c r="U10" s="50">
        <f t="shared" ref="U10:U11" si="0">H10-W10</f>
        <v>-41238383</v>
      </c>
      <c r="V10" s="22">
        <f t="shared" ref="V10:V23" si="1">J10-X10</f>
        <v>-138896893</v>
      </c>
      <c r="W10" s="70">
        <v>128600389</v>
      </c>
      <c r="X10" s="70">
        <v>224182792</v>
      </c>
      <c r="Y10" s="50">
        <v>146731</v>
      </c>
      <c r="Z10" s="50">
        <v>310949</v>
      </c>
      <c r="AB10" s="22"/>
    </row>
    <row r="11" spans="1:28">
      <c r="A11" t="s">
        <v>127</v>
      </c>
      <c r="B11" s="8">
        <v>18</v>
      </c>
      <c r="C11" s="8"/>
      <c r="D11" s="67">
        <v>29157847</v>
      </c>
      <c r="E11" s="8"/>
      <c r="F11" s="67">
        <v>5896650</v>
      </c>
      <c r="G11" s="8"/>
      <c r="H11" s="67">
        <v>29334005</v>
      </c>
      <c r="I11" s="111"/>
      <c r="J11" s="67">
        <v>5896626</v>
      </c>
      <c r="U11" s="50">
        <f t="shared" si="0"/>
        <v>17958756</v>
      </c>
      <c r="V11" s="22">
        <f t="shared" si="1"/>
        <v>-4275748</v>
      </c>
      <c r="W11" s="70">
        <v>11375249</v>
      </c>
      <c r="X11" s="70">
        <v>10172374</v>
      </c>
      <c r="Y11" s="50">
        <v>13976</v>
      </c>
      <c r="Z11" s="50">
        <v>20411</v>
      </c>
    </row>
    <row r="12" spans="1:28">
      <c r="A12" s="11" t="s">
        <v>128</v>
      </c>
      <c r="B12" s="25"/>
      <c r="C12" s="8"/>
      <c r="D12" s="52">
        <f>SUM(D9:D11)</f>
        <v>1465248160</v>
      </c>
      <c r="E12" s="8"/>
      <c r="F12" s="52">
        <f>SUM(F9:F11)</f>
        <v>1626908900</v>
      </c>
      <c r="G12" s="53"/>
      <c r="H12" s="52">
        <f>SUM(H9:H11)</f>
        <v>1447827668</v>
      </c>
      <c r="I12" s="107"/>
      <c r="J12" s="52">
        <f>SUM(J9:J11)</f>
        <v>1615162620</v>
      </c>
      <c r="U12" s="68">
        <f t="shared" ref="U12:Z12" si="2">SUM(U9:U11)</f>
        <v>627440486</v>
      </c>
      <c r="V12" s="68">
        <f t="shared" si="2"/>
        <v>871486131</v>
      </c>
      <c r="W12" s="68">
        <f t="shared" si="2"/>
        <v>820387182</v>
      </c>
      <c r="X12" s="68">
        <f t="shared" si="2"/>
        <v>743676489</v>
      </c>
      <c r="Y12" s="52">
        <f t="shared" si="2"/>
        <v>1277149</v>
      </c>
      <c r="Z12" s="52">
        <f t="shared" si="2"/>
        <v>1133241</v>
      </c>
    </row>
    <row r="13" spans="1:28">
      <c r="A13" s="11"/>
      <c r="B13" s="8"/>
      <c r="C13" s="8"/>
      <c r="D13" s="8"/>
      <c r="E13" s="8"/>
      <c r="F13" s="8"/>
      <c r="G13" s="8"/>
      <c r="H13" s="69"/>
      <c r="I13" s="107"/>
      <c r="J13" s="69"/>
      <c r="V13" s="22"/>
      <c r="W13" s="69"/>
      <c r="X13" s="69"/>
    </row>
    <row r="14" spans="1:28">
      <c r="A14" s="12" t="s">
        <v>129</v>
      </c>
      <c r="B14" s="8"/>
      <c r="C14" s="8"/>
      <c r="D14" s="8"/>
      <c r="E14" s="8"/>
      <c r="F14" s="8"/>
      <c r="G14" s="8"/>
      <c r="H14" s="69"/>
      <c r="I14" s="107"/>
      <c r="J14" s="69"/>
      <c r="V14" s="22"/>
      <c r="W14" s="69"/>
      <c r="X14" s="69"/>
    </row>
    <row r="15" spans="1:28">
      <c r="A15" s="13" t="s">
        <v>130</v>
      </c>
      <c r="B15" s="8">
        <v>19</v>
      </c>
      <c r="C15" s="8"/>
      <c r="D15" s="67">
        <v>1080247839</v>
      </c>
      <c r="E15" s="8"/>
      <c r="F15" s="67">
        <v>1307097488</v>
      </c>
      <c r="G15" s="8"/>
      <c r="H15" s="67">
        <v>1088243514</v>
      </c>
      <c r="I15" s="107"/>
      <c r="J15" s="67">
        <v>1300195122</v>
      </c>
      <c r="U15" s="50">
        <f t="shared" ref="U15:U18" si="3">H15-W15</f>
        <v>534139564</v>
      </c>
      <c r="V15" s="22">
        <f t="shared" si="1"/>
        <v>896450737</v>
      </c>
      <c r="W15" s="70">
        <v>554103950</v>
      </c>
      <c r="X15" s="70">
        <v>403744385</v>
      </c>
      <c r="Y15" s="186">
        <v>895416</v>
      </c>
      <c r="Z15" s="186">
        <v>631070</v>
      </c>
    </row>
    <row r="16" spans="1:28">
      <c r="A16" s="13" t="s">
        <v>131</v>
      </c>
      <c r="B16" s="8">
        <v>19</v>
      </c>
      <c r="C16" s="8"/>
      <c r="D16" s="67">
        <v>98667588</v>
      </c>
      <c r="E16" s="8"/>
      <c r="F16" s="67">
        <v>80948286</v>
      </c>
      <c r="G16" s="8"/>
      <c r="H16" s="67">
        <v>79281430</v>
      </c>
      <c r="I16" s="107"/>
      <c r="J16" s="67">
        <v>80948286</v>
      </c>
      <c r="U16" s="50">
        <f t="shared" si="3"/>
        <v>-45303647</v>
      </c>
      <c r="V16" s="22">
        <f t="shared" si="1"/>
        <v>-127933777</v>
      </c>
      <c r="W16" s="70">
        <v>124585077</v>
      </c>
      <c r="X16" s="70">
        <v>208882063</v>
      </c>
      <c r="Y16" s="186">
        <v>147288</v>
      </c>
      <c r="Z16" s="186">
        <v>297681</v>
      </c>
    </row>
    <row r="17" spans="1:30">
      <c r="A17" s="13" t="s">
        <v>233</v>
      </c>
      <c r="B17" s="8"/>
      <c r="C17" s="8"/>
      <c r="D17" s="67">
        <v>17781521</v>
      </c>
      <c r="E17" s="8"/>
      <c r="F17" s="67">
        <v>18110333</v>
      </c>
      <c r="G17" s="8"/>
      <c r="H17" s="67">
        <v>17705297</v>
      </c>
      <c r="I17" s="107"/>
      <c r="J17" s="67">
        <v>18109933</v>
      </c>
      <c r="U17" s="50">
        <f t="shared" si="3"/>
        <v>8734165</v>
      </c>
      <c r="V17" s="22">
        <f t="shared" si="1"/>
        <v>10081239</v>
      </c>
      <c r="W17" s="70">
        <v>8971132</v>
      </c>
      <c r="X17" s="70">
        <v>8028694</v>
      </c>
      <c r="Y17" s="186">
        <v>14794</v>
      </c>
      <c r="Z17" s="186">
        <v>11794</v>
      </c>
    </row>
    <row r="18" spans="1:30">
      <c r="A18" s="13" t="s">
        <v>132</v>
      </c>
      <c r="B18" s="8"/>
      <c r="C18" s="8"/>
      <c r="D18" s="67">
        <v>132945363</v>
      </c>
      <c r="E18" s="8"/>
      <c r="F18" s="67">
        <v>110134971</v>
      </c>
      <c r="G18" s="8"/>
      <c r="H18" s="67">
        <v>131751630</v>
      </c>
      <c r="I18" s="107"/>
      <c r="J18" s="67">
        <v>110081393</v>
      </c>
      <c r="U18" s="50">
        <f t="shared" si="3"/>
        <v>59318846</v>
      </c>
      <c r="V18" s="22" t="e">
        <f>J18-X18-#REF!</f>
        <v>#REF!</v>
      </c>
      <c r="W18" s="70">
        <v>72432784</v>
      </c>
      <c r="X18" s="70">
        <v>88402174</v>
      </c>
      <c r="Y18" s="186">
        <v>110179</v>
      </c>
      <c r="Z18" s="186">
        <v>129199</v>
      </c>
    </row>
    <row r="19" spans="1:30">
      <c r="A19" s="13" t="s">
        <v>133</v>
      </c>
      <c r="B19" s="8">
        <v>21</v>
      </c>
      <c r="C19" s="8"/>
      <c r="D19" s="95">
        <v>20798497</v>
      </c>
      <c r="E19" s="8"/>
      <c r="F19" s="95">
        <v>13784175</v>
      </c>
      <c r="G19" s="8"/>
      <c r="H19" s="95">
        <v>20691551</v>
      </c>
      <c r="I19" s="107"/>
      <c r="J19" s="95">
        <v>13671246</v>
      </c>
      <c r="U19" s="71">
        <f>H19-W19</f>
        <v>1573583</v>
      </c>
      <c r="V19" s="184">
        <f>J19-X19</f>
        <v>-6055795</v>
      </c>
      <c r="W19" s="96">
        <v>19117968</v>
      </c>
      <c r="X19" s="96">
        <v>19727041</v>
      </c>
      <c r="Y19" s="22">
        <v>29638</v>
      </c>
      <c r="Z19" s="22">
        <v>30227</v>
      </c>
    </row>
    <row r="20" spans="1:30">
      <c r="A20" s="11" t="s">
        <v>134</v>
      </c>
      <c r="B20" s="8"/>
      <c r="C20" s="8"/>
      <c r="D20" s="52">
        <f>SUM(D15:D19)</f>
        <v>1350440808</v>
      </c>
      <c r="E20" s="8"/>
      <c r="F20" s="52">
        <f>SUM(F15:F19)</f>
        <v>1530075253</v>
      </c>
      <c r="G20" s="8"/>
      <c r="H20" s="52">
        <f>SUM(H15:H19)</f>
        <v>1337673422</v>
      </c>
      <c r="I20" s="107"/>
      <c r="J20" s="52">
        <f>SUM(J15:J19)</f>
        <v>1523005980</v>
      </c>
      <c r="U20" s="68">
        <f t="shared" ref="U20:Z20" si="4">SUM(U15:U18)</f>
        <v>556888928</v>
      </c>
      <c r="V20" s="68" t="e">
        <f t="shared" si="4"/>
        <v>#REF!</v>
      </c>
      <c r="W20" s="68">
        <f t="shared" si="4"/>
        <v>760092943</v>
      </c>
      <c r="X20" s="68">
        <f t="shared" si="4"/>
        <v>709057316</v>
      </c>
      <c r="Y20" s="52">
        <f t="shared" si="4"/>
        <v>1167677</v>
      </c>
      <c r="Z20" s="52">
        <f t="shared" si="4"/>
        <v>1069744</v>
      </c>
    </row>
    <row r="21" spans="1:30">
      <c r="A21" s="13"/>
      <c r="B21" s="8"/>
      <c r="C21" s="8"/>
      <c r="D21" s="8"/>
      <c r="E21" s="8"/>
      <c r="F21" s="8"/>
      <c r="G21" s="8"/>
      <c r="H21" s="50"/>
      <c r="I21" s="107"/>
      <c r="J21" s="107"/>
      <c r="V21" s="22"/>
      <c r="W21" s="107"/>
      <c r="X21" s="107"/>
    </row>
    <row r="22" spans="1:30">
      <c r="A22" s="11" t="s">
        <v>135</v>
      </c>
      <c r="B22" s="8"/>
      <c r="C22" s="8"/>
      <c r="D22" s="53">
        <f>D12-D20</f>
        <v>114807352</v>
      </c>
      <c r="E22" s="8"/>
      <c r="F22" s="53">
        <f>F12-F20</f>
        <v>96833647</v>
      </c>
      <c r="G22" s="8"/>
      <c r="H22" s="53">
        <f>H12-H20</f>
        <v>110154246</v>
      </c>
      <c r="I22" s="107"/>
      <c r="J22" s="53">
        <f>J12-J20</f>
        <v>92156640</v>
      </c>
      <c r="U22" s="69" t="e">
        <f>#REF!-U19</f>
        <v>#REF!</v>
      </c>
      <c r="V22" s="69" t="e">
        <f>#REF!-V19</f>
        <v>#REF!</v>
      </c>
      <c r="W22" s="69" t="e">
        <f>#REF!-W19</f>
        <v>#REF!</v>
      </c>
      <c r="X22" s="69" t="e">
        <f>#REF!-X19</f>
        <v>#REF!</v>
      </c>
      <c r="Y22" s="55" t="e">
        <f>#REF!-Y19</f>
        <v>#REF!</v>
      </c>
      <c r="Z22" s="55" t="e">
        <f>#REF!-Z19</f>
        <v>#REF!</v>
      </c>
    </row>
    <row r="23" spans="1:30">
      <c r="A23" s="13" t="s">
        <v>136</v>
      </c>
      <c r="B23" s="8">
        <v>22</v>
      </c>
      <c r="C23" s="8"/>
      <c r="D23" s="95">
        <v>-20434405</v>
      </c>
      <c r="E23" s="8"/>
      <c r="F23" s="95">
        <v>-17323460</v>
      </c>
      <c r="G23" s="8"/>
      <c r="H23" s="93">
        <v>-19658204</v>
      </c>
      <c r="I23" s="107"/>
      <c r="J23" s="95">
        <v>-16810162</v>
      </c>
      <c r="U23" s="50">
        <f t="shared" ref="U23" si="5">H23-W23</f>
        <v>-13941777</v>
      </c>
      <c r="V23" s="22">
        <f t="shared" si="1"/>
        <v>-14848301</v>
      </c>
      <c r="W23" s="97">
        <v>-5716427</v>
      </c>
      <c r="X23" s="97">
        <v>-1961861</v>
      </c>
      <c r="Y23" s="93">
        <v>-13525</v>
      </c>
      <c r="Z23" s="93">
        <v>-6625</v>
      </c>
    </row>
    <row r="24" spans="1:30">
      <c r="A24" s="11" t="s">
        <v>235</v>
      </c>
      <c r="B24" s="8"/>
      <c r="C24" s="8"/>
      <c r="D24" s="55">
        <f>D22+D23</f>
        <v>94372947</v>
      </c>
      <c r="E24" s="8"/>
      <c r="F24" s="55">
        <f>F22+F23</f>
        <v>79510187</v>
      </c>
      <c r="G24" s="8"/>
      <c r="H24" s="55">
        <f>SUM(H22:H23)</f>
        <v>90496042</v>
      </c>
      <c r="I24" s="69"/>
      <c r="J24" s="55">
        <f>SUM(J22:J23)</f>
        <v>75346478</v>
      </c>
      <c r="U24" s="72" t="e">
        <f t="shared" ref="U24:V24" si="6">SUM(U22:U23)</f>
        <v>#REF!</v>
      </c>
      <c r="V24" s="72" t="e">
        <f t="shared" si="6"/>
        <v>#REF!</v>
      </c>
      <c r="W24" s="72" t="e">
        <f>SUM(W22:W23)</f>
        <v>#REF!</v>
      </c>
      <c r="X24" s="72" t="e">
        <f>SUM(X22:X23)</f>
        <v>#REF!</v>
      </c>
      <c r="Y24" s="55" t="e">
        <f t="shared" ref="Y24:Z24" si="7">SUM(Y22:Y23)</f>
        <v>#REF!</v>
      </c>
      <c r="Z24" s="55" t="e">
        <f t="shared" si="7"/>
        <v>#REF!</v>
      </c>
    </row>
    <row r="25" spans="1:30">
      <c r="A25" s="11" t="s">
        <v>137</v>
      </c>
      <c r="D25" s="101"/>
      <c r="F25" s="101"/>
      <c r="H25" s="101"/>
      <c r="I25" s="123"/>
      <c r="J25" s="102"/>
      <c r="U25" s="98">
        <v>0</v>
      </c>
      <c r="V25" s="98">
        <v>0</v>
      </c>
      <c r="W25" s="98">
        <v>0</v>
      </c>
      <c r="X25" s="98">
        <v>0</v>
      </c>
      <c r="Y25" s="22"/>
      <c r="Z25" s="22"/>
    </row>
    <row r="26" spans="1:30" hidden="1">
      <c r="A26" s="13" t="s">
        <v>138</v>
      </c>
      <c r="D26" s="119"/>
      <c r="F26" s="119"/>
      <c r="H26" s="119"/>
      <c r="I26" s="123"/>
      <c r="J26" s="94"/>
      <c r="U26" s="94"/>
      <c r="V26" s="94"/>
      <c r="W26" s="94"/>
      <c r="X26" s="94"/>
      <c r="Y26" s="22"/>
      <c r="Z26" s="22"/>
    </row>
    <row r="27" spans="1:30" hidden="1">
      <c r="A27" s="13" t="s">
        <v>139</v>
      </c>
      <c r="D27" s="119"/>
      <c r="F27" s="119"/>
      <c r="H27" s="119"/>
      <c r="I27" s="123"/>
      <c r="J27" s="94"/>
      <c r="U27" s="94"/>
      <c r="V27" s="94"/>
      <c r="W27" s="94"/>
      <c r="X27" s="94"/>
      <c r="Y27" s="22"/>
      <c r="Z27" s="22"/>
    </row>
    <row r="28" spans="1:30" hidden="1">
      <c r="A28" s="13" t="s">
        <v>140</v>
      </c>
      <c r="B28" s="8"/>
      <c r="D28" s="120">
        <v>0</v>
      </c>
      <c r="F28" s="120">
        <v>0</v>
      </c>
      <c r="H28" s="120">
        <v>0</v>
      </c>
      <c r="I28" s="123"/>
      <c r="J28" s="120">
        <v>0</v>
      </c>
      <c r="U28" s="94"/>
      <c r="V28" s="94"/>
      <c r="W28" s="94"/>
      <c r="X28" s="94"/>
      <c r="Y28" s="22"/>
      <c r="Z28" s="22"/>
    </row>
    <row r="29" spans="1:30" hidden="1">
      <c r="A29" s="13" t="s">
        <v>141</v>
      </c>
      <c r="B29" s="8"/>
      <c r="D29" s="120">
        <v>0</v>
      </c>
      <c r="F29" s="120">
        <v>0</v>
      </c>
      <c r="H29" s="121">
        <v>0</v>
      </c>
      <c r="I29" s="123"/>
      <c r="J29" s="121">
        <v>0</v>
      </c>
      <c r="U29" s="94"/>
      <c r="V29" s="94"/>
      <c r="W29" s="94"/>
      <c r="X29" s="94"/>
      <c r="Y29" s="22"/>
      <c r="Z29" s="22"/>
    </row>
    <row r="30" spans="1:30">
      <c r="A30" s="11" t="s">
        <v>244</v>
      </c>
      <c r="D30" s="103">
        <f>SUM(D26:D29)</f>
        <v>0</v>
      </c>
      <c r="F30" s="103">
        <f>SUM(F26:F29)</f>
        <v>0</v>
      </c>
      <c r="H30" s="103">
        <f>SUM(H26:H29)</f>
        <v>0</v>
      </c>
      <c r="I30" s="123"/>
      <c r="J30" s="103">
        <f>SUM(J26:J29)</f>
        <v>0</v>
      </c>
      <c r="U30" s="94"/>
      <c r="V30" s="94"/>
      <c r="W30" s="94"/>
      <c r="X30" s="94"/>
      <c r="Y30" s="22"/>
      <c r="Z30" s="22"/>
    </row>
    <row r="31" spans="1:30" ht="22.5" thickBot="1">
      <c r="A31" s="11" t="s">
        <v>245</v>
      </c>
      <c r="D31" s="108">
        <f>SUM(D24,D30)</f>
        <v>94372947</v>
      </c>
      <c r="F31" s="108">
        <f>SUM(F24,F30)</f>
        <v>79510187</v>
      </c>
      <c r="H31" s="108">
        <f>SUM(H24,H30)</f>
        <v>90496042</v>
      </c>
      <c r="I31" s="123"/>
      <c r="J31" s="108">
        <f>SUM(J24,J30)</f>
        <v>75346478</v>
      </c>
      <c r="U31" s="109" t="e">
        <f t="shared" ref="U31:V31" si="8">U24+U25</f>
        <v>#REF!</v>
      </c>
      <c r="V31" s="109" t="e">
        <f t="shared" si="8"/>
        <v>#REF!</v>
      </c>
      <c r="W31" s="109" t="e">
        <f>W24+W25</f>
        <v>#REF!</v>
      </c>
      <c r="X31" s="109" t="e">
        <f>X24+X25</f>
        <v>#REF!</v>
      </c>
      <c r="Y31" s="108" t="e">
        <f t="shared" ref="Y31:Z31" si="9">Y24+Y25</f>
        <v>#REF!</v>
      </c>
      <c r="Z31" s="108" t="e">
        <f t="shared" si="9"/>
        <v>#REF!</v>
      </c>
      <c r="AD31" s="107"/>
    </row>
    <row r="32" spans="1:30" ht="22.5" thickTop="1">
      <c r="H32" s="123"/>
      <c r="I32" s="123"/>
      <c r="J32" s="123"/>
      <c r="W32" s="123"/>
      <c r="X32" s="123"/>
    </row>
    <row r="33" spans="1:21" ht="22.5" customHeight="1">
      <c r="A33" s="6" t="s">
        <v>225</v>
      </c>
      <c r="U33"/>
    </row>
    <row r="34" spans="1:21" ht="22.5" customHeight="1">
      <c r="A34" t="s">
        <v>226</v>
      </c>
      <c r="D34" s="22">
        <f>D31-D35</f>
        <v>94210017</v>
      </c>
      <c r="F34" s="22">
        <f>F31-F35</f>
        <v>79384038</v>
      </c>
      <c r="H34" s="22">
        <f>H31</f>
        <v>90496042</v>
      </c>
      <c r="J34" s="22">
        <f>J31</f>
        <v>75346478</v>
      </c>
      <c r="U34"/>
    </row>
    <row r="35" spans="1:21" ht="22.5" customHeight="1">
      <c r="A35" t="s">
        <v>227</v>
      </c>
      <c r="D35" s="22">
        <v>162930</v>
      </c>
      <c r="F35" s="50">
        <v>126149</v>
      </c>
      <c r="G35" s="107"/>
      <c r="H35" s="107">
        <v>0</v>
      </c>
      <c r="I35" s="107"/>
      <c r="J35" s="107">
        <v>0</v>
      </c>
      <c r="U35"/>
    </row>
    <row r="36" spans="1:21" ht="22.15" customHeight="1" thickBot="1">
      <c r="D36" s="187">
        <f>SUM(D34:D35)</f>
        <v>94372947</v>
      </c>
      <c r="F36" s="187">
        <f>SUM(F34:F35)</f>
        <v>79510187</v>
      </c>
      <c r="H36" s="187">
        <f>SUM(H34:H35)</f>
        <v>90496042</v>
      </c>
      <c r="J36" s="187">
        <f>SUM(J34:J35)</f>
        <v>75346478</v>
      </c>
      <c r="U36"/>
    </row>
    <row r="37" spans="1:21" ht="22.5" customHeight="1" thickTop="1">
      <c r="D37" s="22"/>
      <c r="F37" s="22"/>
      <c r="H37" s="22"/>
      <c r="J37" s="22"/>
      <c r="U37"/>
    </row>
    <row r="38" spans="1:21" ht="22.5" customHeight="1">
      <c r="A38" s="188" t="s">
        <v>229</v>
      </c>
      <c r="D38" s="22"/>
      <c r="F38" s="22"/>
      <c r="H38" s="22"/>
      <c r="J38" s="22"/>
      <c r="U38"/>
    </row>
    <row r="39" spans="1:21">
      <c r="A39" s="13" t="s">
        <v>142</v>
      </c>
      <c r="B39" s="8">
        <v>23</v>
      </c>
      <c r="D39" s="100">
        <f>D34/D40</f>
        <v>0.12994485103448275</v>
      </c>
      <c r="E39" s="100" t="e">
        <f t="shared" ref="E39" si="10">E34/E40</f>
        <v>#DIV/0!</v>
      </c>
      <c r="F39" s="100">
        <f>F34/F40</f>
        <v>0.10949522482758621</v>
      </c>
      <c r="H39" s="100">
        <f>H34/H40</f>
        <v>0.12482212689655173</v>
      </c>
      <c r="J39" s="100">
        <f>J34/J40</f>
        <v>0.10392617655172413</v>
      </c>
      <c r="N39"/>
      <c r="O39"/>
      <c r="P39"/>
      <c r="Q39"/>
      <c r="U39"/>
    </row>
    <row r="40" spans="1:21">
      <c r="A40" s="13" t="s">
        <v>230</v>
      </c>
      <c r="B40" s="8"/>
      <c r="D40" s="22">
        <v>725000000</v>
      </c>
      <c r="F40" s="50">
        <v>725000000</v>
      </c>
      <c r="H40" s="22">
        <v>725000000</v>
      </c>
      <c r="J40" s="50">
        <v>725000000</v>
      </c>
      <c r="N40"/>
      <c r="O40"/>
      <c r="P40"/>
      <c r="Q40"/>
      <c r="U40"/>
    </row>
    <row r="42" spans="1:21">
      <c r="A42" s="13" t="s">
        <v>207</v>
      </c>
      <c r="H42" s="50"/>
      <c r="J42" s="50"/>
    </row>
  </sheetData>
  <mergeCells count="3">
    <mergeCell ref="D8:K8"/>
    <mergeCell ref="D6:F6"/>
    <mergeCell ref="H6:J6"/>
  </mergeCells>
  <printOptions horizontalCentered="1"/>
  <pageMargins left="0.70740157480315002" right="0.401181102362205" top="0.57244094488189001" bottom="0.40181102362204701" header="0.511811023622047" footer="0.511811023622047"/>
  <pageSetup paperSize="9" scale="82" firstPageNumber="7" orientation="portrait" useFirstPageNumber="1" r:id="rId1"/>
  <headerFooter>
    <oddFooter>&amp;C&amp;P</oddFooter>
  </headerFooter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31"/>
  <sheetViews>
    <sheetView view="pageBreakPreview" zoomScale="90" zoomScaleNormal="85" zoomScaleSheetLayoutView="90" workbookViewId="0">
      <selection activeCell="D19" sqref="D19"/>
    </sheetView>
  </sheetViews>
  <sheetFormatPr defaultColWidth="9" defaultRowHeight="21.75"/>
  <cols>
    <col min="1" max="1" width="37.42578125" customWidth="1"/>
    <col min="2" max="2" width="6.140625" customWidth="1"/>
    <col min="3" max="3" width="1.5703125" customWidth="1"/>
    <col min="4" max="4" width="15" customWidth="1"/>
    <col min="5" max="5" width="1.5703125" customWidth="1"/>
    <col min="6" max="6" width="15" customWidth="1"/>
    <col min="7" max="7" width="1.5703125" customWidth="1"/>
    <col min="8" max="8" width="15" customWidth="1"/>
    <col min="9" max="9" width="1.5703125" customWidth="1"/>
    <col min="10" max="10" width="15" customWidth="1"/>
    <col min="11" max="11" width="1.5703125" customWidth="1"/>
    <col min="12" max="12" width="15" customWidth="1"/>
    <col min="13" max="13" width="1.5703125" customWidth="1"/>
    <col min="14" max="14" width="15" customWidth="1"/>
    <col min="15" max="15" width="1.5703125" customWidth="1"/>
    <col min="16" max="16" width="15" customWidth="1"/>
    <col min="17" max="17" width="1.5703125" customWidth="1"/>
    <col min="18" max="18" width="16.7109375" customWidth="1"/>
    <col min="20" max="20" width="16" style="78" bestFit="1" customWidth="1"/>
    <col min="22" max="22" width="9.85546875" bestFit="1" customWidth="1"/>
  </cols>
  <sheetData>
    <row r="1" spans="1:20" ht="23.25">
      <c r="A1" s="23" t="s">
        <v>211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T1"/>
    </row>
    <row r="2" spans="1:20" ht="23.25">
      <c r="A2" s="7" t="s">
        <v>153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T2"/>
    </row>
    <row r="3" spans="1:20" ht="23.25">
      <c r="A3" s="23" t="s">
        <v>257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T3"/>
    </row>
    <row r="4" spans="1:20" ht="23.25">
      <c r="A4" s="23" t="s">
        <v>234</v>
      </c>
      <c r="B4" s="7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T4"/>
    </row>
    <row r="5" spans="1:20" ht="23.25">
      <c r="A5" s="7"/>
      <c r="B5" s="10"/>
      <c r="C5" s="6"/>
      <c r="D5" s="181" t="s">
        <v>250</v>
      </c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T5"/>
    </row>
    <row r="6" spans="1:20">
      <c r="A6" s="10"/>
      <c r="D6" s="9" t="s">
        <v>143</v>
      </c>
      <c r="E6" s="178"/>
      <c r="F6" s="9"/>
      <c r="G6" s="178"/>
      <c r="H6" s="9"/>
      <c r="I6" s="178"/>
      <c r="J6" s="195" t="s">
        <v>117</v>
      </c>
      <c r="K6" s="195"/>
      <c r="L6" s="195"/>
      <c r="M6" s="9"/>
      <c r="N6" s="9" t="s">
        <v>216</v>
      </c>
      <c r="O6" s="9"/>
      <c r="P6" s="9"/>
      <c r="Q6" s="178"/>
      <c r="R6" s="9" t="s">
        <v>144</v>
      </c>
      <c r="T6"/>
    </row>
    <row r="7" spans="1:20">
      <c r="D7" s="9" t="s">
        <v>145</v>
      </c>
      <c r="E7" s="178"/>
      <c r="F7" s="9" t="s">
        <v>221</v>
      </c>
      <c r="G7" s="178"/>
      <c r="H7" s="9" t="s">
        <v>146</v>
      </c>
      <c r="I7" s="178"/>
      <c r="J7" s="9" t="s">
        <v>147</v>
      </c>
      <c r="K7" s="178"/>
      <c r="L7" s="178"/>
      <c r="M7" s="178"/>
      <c r="N7" s="9" t="s">
        <v>217</v>
      </c>
      <c r="O7" s="178"/>
      <c r="P7" s="9" t="s">
        <v>219</v>
      </c>
      <c r="Q7" s="178"/>
      <c r="R7" s="9" t="s">
        <v>148</v>
      </c>
      <c r="T7"/>
    </row>
    <row r="8" spans="1:20">
      <c r="B8" s="8"/>
      <c r="D8" s="179" t="s">
        <v>149</v>
      </c>
      <c r="E8" s="178"/>
      <c r="F8" s="179" t="s">
        <v>222</v>
      </c>
      <c r="G8" s="178"/>
      <c r="H8" s="179" t="s">
        <v>150</v>
      </c>
      <c r="I8" s="178"/>
      <c r="J8" s="179" t="s">
        <v>151</v>
      </c>
      <c r="K8" s="178"/>
      <c r="L8" s="179" t="s">
        <v>120</v>
      </c>
      <c r="M8" s="9"/>
      <c r="N8" s="179" t="s">
        <v>218</v>
      </c>
      <c r="O8" s="9"/>
      <c r="P8" s="179" t="s">
        <v>220</v>
      </c>
      <c r="Q8" s="178"/>
      <c r="R8" s="179" t="s">
        <v>152</v>
      </c>
      <c r="T8"/>
    </row>
    <row r="9" spans="1:20">
      <c r="B9" s="8"/>
      <c r="C9" s="6"/>
      <c r="D9" s="182" t="s">
        <v>123</v>
      </c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T9"/>
    </row>
    <row r="10" spans="1:20">
      <c r="A10" s="6"/>
      <c r="B10" s="6"/>
      <c r="C10" s="6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T10"/>
    </row>
    <row r="11" spans="1:20">
      <c r="A11" s="6" t="s">
        <v>262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T11"/>
    </row>
    <row r="12" spans="1:20">
      <c r="A12" s="11" t="s">
        <v>236</v>
      </c>
      <c r="B12" s="8"/>
      <c r="C12" s="9"/>
      <c r="D12" s="115">
        <v>725000000</v>
      </c>
      <c r="E12" s="116"/>
      <c r="F12" s="115">
        <v>345715911</v>
      </c>
      <c r="G12" s="116"/>
      <c r="H12" s="115">
        <v>3356964</v>
      </c>
      <c r="I12" s="116"/>
      <c r="J12" s="115">
        <v>56885783</v>
      </c>
      <c r="K12" s="117"/>
      <c r="L12" s="115">
        <v>74665836</v>
      </c>
      <c r="M12" s="81"/>
      <c r="N12" s="115">
        <f>SUM(D12:L12)</f>
        <v>1205624494</v>
      </c>
      <c r="O12" s="81"/>
      <c r="P12" s="115">
        <v>-1812</v>
      </c>
      <c r="Q12" s="81"/>
      <c r="R12" s="80">
        <f>SUM(N12:P12)</f>
        <v>1205622682</v>
      </c>
      <c r="T12"/>
    </row>
    <row r="13" spans="1:20" hidden="1">
      <c r="A13" s="180" t="s">
        <v>115</v>
      </c>
      <c r="B13" s="8"/>
      <c r="C13" s="9"/>
      <c r="D13" s="112">
        <v>0</v>
      </c>
      <c r="E13" s="105"/>
      <c r="F13" s="113">
        <v>0</v>
      </c>
      <c r="G13" s="105"/>
      <c r="H13" s="113">
        <v>0</v>
      </c>
      <c r="I13" s="114"/>
      <c r="J13" s="113">
        <v>0</v>
      </c>
      <c r="K13" s="113"/>
      <c r="L13" s="113">
        <v>0</v>
      </c>
      <c r="M13" s="81"/>
      <c r="N13" s="113">
        <f t="shared" ref="N13:N14" si="0">SUM(D13:L13)</f>
        <v>0</v>
      </c>
      <c r="O13" s="81"/>
      <c r="P13" s="80"/>
      <c r="Q13" s="81"/>
      <c r="R13" s="22">
        <f t="shared" ref="R13:R17" si="1">SUM(N13,P13)</f>
        <v>0</v>
      </c>
      <c r="T13"/>
    </row>
    <row r="14" spans="1:20">
      <c r="A14" s="180" t="s">
        <v>235</v>
      </c>
      <c r="B14" s="8"/>
      <c r="C14" s="9"/>
      <c r="D14" s="81">
        <v>0</v>
      </c>
      <c r="E14" s="104"/>
      <c r="F14" s="81">
        <v>0</v>
      </c>
      <c r="G14" s="104"/>
      <c r="H14" s="81">
        <v>0</v>
      </c>
      <c r="I14" s="104"/>
      <c r="J14" s="81">
        <v>0</v>
      </c>
      <c r="K14" s="79"/>
      <c r="L14" s="81">
        <f>'PL 9M'!F34</f>
        <v>79384038</v>
      </c>
      <c r="M14" s="79"/>
      <c r="N14" s="113">
        <f t="shared" si="0"/>
        <v>79384038</v>
      </c>
      <c r="O14" s="79"/>
      <c r="P14" s="79">
        <f>'PL 9M'!F35</f>
        <v>126149</v>
      </c>
      <c r="Q14" s="79"/>
      <c r="R14" s="22">
        <f t="shared" si="1"/>
        <v>79510187</v>
      </c>
      <c r="T14"/>
    </row>
    <row r="15" spans="1:20">
      <c r="A15" s="180" t="s">
        <v>249</v>
      </c>
      <c r="B15" s="8">
        <v>24</v>
      </c>
      <c r="C15" s="9"/>
      <c r="D15" s="81">
        <v>0</v>
      </c>
      <c r="E15" s="104"/>
      <c r="F15" s="81">
        <v>0</v>
      </c>
      <c r="G15" s="104"/>
      <c r="H15" s="81">
        <v>0</v>
      </c>
      <c r="I15" s="104"/>
      <c r="J15" s="81">
        <v>0</v>
      </c>
      <c r="K15" s="79"/>
      <c r="L15" s="110">
        <v>-36247170</v>
      </c>
      <c r="M15" s="79"/>
      <c r="N15" s="113">
        <f>SUM(D15:L15)</f>
        <v>-36247170</v>
      </c>
      <c r="O15" s="79"/>
      <c r="P15" s="79">
        <v>0</v>
      </c>
      <c r="Q15" s="79"/>
      <c r="R15" s="22">
        <f t="shared" si="1"/>
        <v>-36247170</v>
      </c>
      <c r="T15"/>
    </row>
    <row r="16" spans="1:20">
      <c r="A16" s="180" t="s">
        <v>231</v>
      </c>
      <c r="B16" s="8"/>
      <c r="C16" s="9"/>
      <c r="D16" s="81"/>
      <c r="E16" s="104"/>
      <c r="F16" s="81"/>
      <c r="G16" s="104"/>
      <c r="H16" s="81"/>
      <c r="I16" s="104"/>
      <c r="J16" s="81"/>
      <c r="K16" s="79"/>
      <c r="L16" s="110"/>
      <c r="M16" s="79"/>
      <c r="N16" s="113"/>
      <c r="O16" s="79"/>
      <c r="P16" s="79"/>
      <c r="Q16" s="79"/>
      <c r="R16" s="22"/>
      <c r="T16"/>
    </row>
    <row r="17" spans="1:20">
      <c r="A17" s="180" t="s">
        <v>232</v>
      </c>
      <c r="B17" s="8"/>
      <c r="C17" s="9"/>
      <c r="D17" s="81">
        <v>0</v>
      </c>
      <c r="E17" s="104"/>
      <c r="F17" s="81">
        <v>0</v>
      </c>
      <c r="G17" s="104"/>
      <c r="H17" s="81">
        <v>0</v>
      </c>
      <c r="I17" s="104"/>
      <c r="J17" s="81">
        <v>0</v>
      </c>
      <c r="K17" s="79"/>
      <c r="L17" s="110">
        <v>0</v>
      </c>
      <c r="M17" s="79"/>
      <c r="N17" s="113">
        <f>SUM(D17:L17)</f>
        <v>0</v>
      </c>
      <c r="O17" s="79"/>
      <c r="P17" s="79">
        <v>150</v>
      </c>
      <c r="Q17" s="79"/>
      <c r="R17" s="22">
        <f t="shared" si="1"/>
        <v>150</v>
      </c>
      <c r="T17"/>
    </row>
    <row r="18" spans="1:20" ht="22.5" thickBot="1">
      <c r="A18" s="11" t="s">
        <v>260</v>
      </c>
      <c r="B18" s="8"/>
      <c r="C18" s="9"/>
      <c r="D18" s="106">
        <f>SUM(D12:D17)</f>
        <v>725000000</v>
      </c>
      <c r="E18" s="81"/>
      <c r="F18" s="106">
        <f>SUM(F12:F17)</f>
        <v>345715911</v>
      </c>
      <c r="G18" s="81"/>
      <c r="H18" s="106">
        <f>SUM(H12:H17)</f>
        <v>3356964</v>
      </c>
      <c r="I18" s="81"/>
      <c r="J18" s="106">
        <f>SUM(J12:J17)</f>
        <v>56885783</v>
      </c>
      <c r="K18" s="81"/>
      <c r="L18" s="106">
        <f>SUM(L12:L17)</f>
        <v>117802704</v>
      </c>
      <c r="M18" s="81"/>
      <c r="N18" s="106">
        <f>SUM(N12:N17)</f>
        <v>1248761362</v>
      </c>
      <c r="O18" s="81"/>
      <c r="P18" s="106">
        <f>SUM(P12:P17)</f>
        <v>124487</v>
      </c>
      <c r="Q18" s="81"/>
      <c r="R18" s="106">
        <f>SUM(R12:R17)</f>
        <v>1248885849</v>
      </c>
      <c r="T18"/>
    </row>
    <row r="19" spans="1:20" ht="22.5" thickTop="1">
      <c r="A19" s="11"/>
      <c r="B19" s="8"/>
      <c r="C19" s="9"/>
      <c r="D19" s="80"/>
      <c r="E19" s="79"/>
      <c r="F19" s="79"/>
      <c r="G19" s="79"/>
      <c r="H19" s="80"/>
      <c r="I19" s="79"/>
      <c r="J19" s="80"/>
      <c r="K19" s="79"/>
      <c r="L19" s="80"/>
      <c r="M19" s="79"/>
      <c r="N19" s="80"/>
      <c r="T19"/>
    </row>
    <row r="20" spans="1:20">
      <c r="A20" s="6" t="s">
        <v>257</v>
      </c>
      <c r="B20" s="6"/>
      <c r="C20" s="6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T20"/>
    </row>
    <row r="21" spans="1:20">
      <c r="A21" s="11" t="s">
        <v>253</v>
      </c>
      <c r="B21" s="8"/>
      <c r="C21" s="9"/>
      <c r="D21" s="115">
        <v>725000000</v>
      </c>
      <c r="E21" s="118"/>
      <c r="F21" s="115">
        <v>345715911</v>
      </c>
      <c r="G21" s="118"/>
      <c r="H21" s="115">
        <v>3356964</v>
      </c>
      <c r="I21" s="118"/>
      <c r="J21" s="115">
        <v>61743283</v>
      </c>
      <c r="K21" s="110"/>
      <c r="L21" s="115">
        <v>134128724</v>
      </c>
      <c r="M21" s="81"/>
      <c r="N21" s="115">
        <f>SUM(D21:L21)</f>
        <v>1269944882</v>
      </c>
      <c r="O21" s="81"/>
      <c r="P21" s="80">
        <v>209363</v>
      </c>
      <c r="Q21" s="81"/>
      <c r="R21" s="80">
        <f>SUM(N21:P21)</f>
        <v>1270154245</v>
      </c>
      <c r="T21"/>
    </row>
    <row r="22" spans="1:20">
      <c r="A22" s="180" t="s">
        <v>235</v>
      </c>
      <c r="B22" s="8"/>
      <c r="C22" s="9"/>
      <c r="D22" s="81">
        <v>0</v>
      </c>
      <c r="E22" s="104"/>
      <c r="F22" s="81">
        <v>0</v>
      </c>
      <c r="G22" s="104"/>
      <c r="H22" s="81">
        <v>0</v>
      </c>
      <c r="I22" s="104"/>
      <c r="J22" s="81">
        <v>0</v>
      </c>
      <c r="K22" s="79"/>
      <c r="L22" s="81">
        <f>'PL 9M'!D34</f>
        <v>94210017</v>
      </c>
      <c r="M22" s="79"/>
      <c r="N22" s="80">
        <f t="shared" ref="N22:N25" si="2">SUM(D22:L22)</f>
        <v>94210017</v>
      </c>
      <c r="O22" s="79"/>
      <c r="P22" s="79">
        <f>'PL 9M'!D35</f>
        <v>162930</v>
      </c>
      <c r="Q22" s="79"/>
      <c r="R22" s="22">
        <f>SUM(N22,P22)</f>
        <v>94372947</v>
      </c>
      <c r="T22" s="22"/>
    </row>
    <row r="23" spans="1:20">
      <c r="A23" s="180" t="s">
        <v>249</v>
      </c>
      <c r="B23" s="8">
        <v>24</v>
      </c>
      <c r="C23" s="9"/>
      <c r="D23" s="81">
        <v>0</v>
      </c>
      <c r="E23" s="104"/>
      <c r="F23" s="81">
        <v>0</v>
      </c>
      <c r="G23" s="104"/>
      <c r="H23" s="81">
        <v>0</v>
      </c>
      <c r="I23" s="104"/>
      <c r="J23" s="81">
        <v>0</v>
      </c>
      <c r="K23" s="79"/>
      <c r="L23" s="81">
        <v>-18849987</v>
      </c>
      <c r="M23" s="79"/>
      <c r="N23" s="80">
        <f t="shared" si="2"/>
        <v>-18849987</v>
      </c>
      <c r="O23" s="79"/>
      <c r="P23" s="79">
        <v>0</v>
      </c>
      <c r="Q23" s="79"/>
      <c r="R23" s="22">
        <f>SUM(N23,P23)</f>
        <v>-18849987</v>
      </c>
      <c r="T23" s="22"/>
    </row>
    <row r="24" spans="1:20">
      <c r="A24" s="180" t="s">
        <v>231</v>
      </c>
      <c r="B24" s="8"/>
      <c r="C24" s="9"/>
      <c r="D24" s="81"/>
      <c r="E24" s="104"/>
      <c r="F24" s="81"/>
      <c r="G24" s="104"/>
      <c r="H24" s="81"/>
      <c r="I24" s="104"/>
      <c r="J24" s="81"/>
      <c r="K24" s="79"/>
      <c r="L24" s="81"/>
      <c r="M24" s="79"/>
      <c r="N24" s="80"/>
      <c r="O24" s="79"/>
      <c r="P24" s="79"/>
      <c r="Q24" s="79"/>
      <c r="R24" s="22"/>
      <c r="T24"/>
    </row>
    <row r="25" spans="1:20">
      <c r="A25" s="180" t="s">
        <v>232</v>
      </c>
      <c r="B25" s="8"/>
      <c r="C25" s="9"/>
      <c r="D25" s="81">
        <v>0</v>
      </c>
      <c r="E25" s="104"/>
      <c r="F25" s="81">
        <v>0</v>
      </c>
      <c r="G25" s="104"/>
      <c r="H25" s="81">
        <v>0</v>
      </c>
      <c r="I25" s="104"/>
      <c r="J25" s="81">
        <v>0</v>
      </c>
      <c r="K25" s="79"/>
      <c r="L25" s="81">
        <f>-J25</f>
        <v>0</v>
      </c>
      <c r="M25" s="79"/>
      <c r="N25" s="80">
        <f t="shared" si="2"/>
        <v>0</v>
      </c>
      <c r="O25" s="79"/>
      <c r="P25" s="79">
        <v>450</v>
      </c>
      <c r="Q25" s="79"/>
      <c r="R25" s="184">
        <f t="shared" ref="R25" si="3">SUM(N25,P25)</f>
        <v>450</v>
      </c>
      <c r="T25"/>
    </row>
    <row r="26" spans="1:20" ht="22.5" thickBot="1">
      <c r="A26" s="11" t="s">
        <v>261</v>
      </c>
      <c r="B26" s="8"/>
      <c r="C26" s="9"/>
      <c r="D26" s="106">
        <f>SUM(D21:D25)</f>
        <v>725000000</v>
      </c>
      <c r="E26" s="81"/>
      <c r="F26" s="106">
        <f>SUM(F21:F25)</f>
        <v>345715911</v>
      </c>
      <c r="G26" s="81"/>
      <c r="H26" s="106">
        <f>SUM(H21:H25)</f>
        <v>3356964</v>
      </c>
      <c r="I26" s="81"/>
      <c r="J26" s="106">
        <f>SUM(J21:J25)</f>
        <v>61743283</v>
      </c>
      <c r="K26" s="81"/>
      <c r="L26" s="106">
        <f>SUM(L21:L25)</f>
        <v>209488754</v>
      </c>
      <c r="M26" s="81"/>
      <c r="N26" s="106">
        <f>SUM(N21:N25)</f>
        <v>1345304912</v>
      </c>
      <c r="O26" s="81"/>
      <c r="P26" s="106">
        <f>SUM(P21:P25)</f>
        <v>372743</v>
      </c>
      <c r="Q26" s="81"/>
      <c r="R26" s="106">
        <f>SUM(R21:R25)</f>
        <v>1345677655</v>
      </c>
      <c r="T26" s="107"/>
    </row>
    <row r="27" spans="1:20" ht="22.5" thickTop="1">
      <c r="P27" s="78"/>
      <c r="T27" s="22"/>
    </row>
    <row r="28" spans="1:20">
      <c r="A28" t="str">
        <f>+'PL 9M'!A42</f>
        <v>The accompanying notes are an integral part of interim financial statements.</v>
      </c>
    </row>
    <row r="31" spans="1:20">
      <c r="L31" s="22">
        <f>L26-BS!E90</f>
        <v>0</v>
      </c>
      <c r="M31" s="22"/>
      <c r="N31" s="22"/>
      <c r="O31" s="22"/>
      <c r="R31" s="22">
        <f>R26-BS!E93</f>
        <v>0</v>
      </c>
    </row>
  </sheetData>
  <mergeCells count="1">
    <mergeCell ref="J6:L6"/>
  </mergeCells>
  <printOptions horizontalCentered="1"/>
  <pageMargins left="0.90551181102362199" right="0.78740157480314998" top="0.47244094488188998" bottom="0.511811023622047" header="0.511811023622047" footer="0.511811023622047"/>
  <pageSetup paperSize="9" scale="80" firstPageNumber="8" orientation="landscape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50"/>
  </sheetPr>
  <dimension ref="A1:P26"/>
  <sheetViews>
    <sheetView view="pageBreakPreview" zoomScale="90" zoomScaleNormal="85" zoomScaleSheetLayoutView="90" workbookViewId="0">
      <selection activeCell="A18" sqref="A18"/>
    </sheetView>
  </sheetViews>
  <sheetFormatPr defaultColWidth="9" defaultRowHeight="21.75"/>
  <cols>
    <col min="1" max="1" width="55.140625" customWidth="1"/>
    <col min="3" max="3" width="2" customWidth="1"/>
    <col min="4" max="4" width="17.5703125" customWidth="1"/>
    <col min="5" max="5" width="2" customWidth="1"/>
    <col min="6" max="6" width="17.42578125" customWidth="1"/>
    <col min="7" max="7" width="2" customWidth="1"/>
    <col min="8" max="8" width="17.42578125" customWidth="1"/>
    <col min="9" max="9" width="2" customWidth="1"/>
    <col min="10" max="10" width="17.140625" customWidth="1"/>
    <col min="11" max="11" width="2" customWidth="1"/>
    <col min="12" max="12" width="17" customWidth="1"/>
    <col min="13" max="13" width="2" customWidth="1"/>
    <col min="14" max="14" width="17.140625" customWidth="1"/>
    <col min="16" max="16" width="16" style="78" bestFit="1" customWidth="1"/>
    <col min="18" max="18" width="9.85546875" bestFit="1" customWidth="1"/>
  </cols>
  <sheetData>
    <row r="1" spans="1:16" ht="23.25">
      <c r="A1" s="23" t="s">
        <v>211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/>
    </row>
    <row r="2" spans="1:16" ht="23.25">
      <c r="A2" s="7" t="s">
        <v>153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P2"/>
    </row>
    <row r="3" spans="1:16" ht="23.25">
      <c r="A3" s="23" t="s">
        <v>257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P3"/>
    </row>
    <row r="4" spans="1:16" ht="23.25">
      <c r="A4" s="23" t="s">
        <v>234</v>
      </c>
      <c r="B4" s="7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P4"/>
    </row>
    <row r="5" spans="1:16">
      <c r="A5" s="10"/>
      <c r="B5" s="10"/>
      <c r="C5" s="6"/>
      <c r="D5" s="190" t="s">
        <v>212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P5"/>
    </row>
    <row r="6" spans="1:16">
      <c r="D6" s="9" t="s">
        <v>143</v>
      </c>
      <c r="E6" s="178"/>
      <c r="F6" s="9"/>
      <c r="G6" s="178"/>
      <c r="H6" s="9"/>
      <c r="I6" s="178"/>
      <c r="J6" s="195" t="s">
        <v>117</v>
      </c>
      <c r="K6" s="195"/>
      <c r="L6" s="195"/>
      <c r="M6" s="178"/>
      <c r="N6" s="9" t="s">
        <v>144</v>
      </c>
      <c r="P6"/>
    </row>
    <row r="7" spans="1:16">
      <c r="D7" s="9" t="s">
        <v>145</v>
      </c>
      <c r="E7" s="178"/>
      <c r="F7" s="9" t="s">
        <v>221</v>
      </c>
      <c r="G7" s="178"/>
      <c r="H7" s="9" t="s">
        <v>146</v>
      </c>
      <c r="I7" s="178"/>
      <c r="J7" s="9" t="s">
        <v>147</v>
      </c>
      <c r="K7" s="178"/>
      <c r="L7" s="178"/>
      <c r="M7" s="178"/>
      <c r="N7" s="9" t="s">
        <v>148</v>
      </c>
      <c r="P7"/>
    </row>
    <row r="8" spans="1:16">
      <c r="B8" s="8" t="s">
        <v>85</v>
      </c>
      <c r="D8" s="179" t="s">
        <v>149</v>
      </c>
      <c r="E8" s="178"/>
      <c r="F8" s="179" t="s">
        <v>222</v>
      </c>
      <c r="G8" s="178"/>
      <c r="H8" s="179" t="s">
        <v>150</v>
      </c>
      <c r="I8" s="178"/>
      <c r="J8" s="179" t="s">
        <v>151</v>
      </c>
      <c r="K8" s="178"/>
      <c r="L8" s="179" t="s">
        <v>120</v>
      </c>
      <c r="M8" s="178"/>
      <c r="N8" s="179" t="s">
        <v>152</v>
      </c>
      <c r="P8"/>
    </row>
    <row r="9" spans="1:16">
      <c r="A9" s="6"/>
      <c r="B9" s="8"/>
      <c r="C9" s="6"/>
      <c r="D9" s="192" t="s">
        <v>123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P9"/>
    </row>
    <row r="10" spans="1:16">
      <c r="A10" s="6" t="s">
        <v>262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P10"/>
    </row>
    <row r="11" spans="1:16">
      <c r="A11" s="11" t="s">
        <v>236</v>
      </c>
      <c r="B11" s="8"/>
      <c r="C11" s="9"/>
      <c r="D11" s="115">
        <v>725000000</v>
      </c>
      <c r="E11" s="118"/>
      <c r="F11" s="115">
        <v>345715911</v>
      </c>
      <c r="G11" s="118"/>
      <c r="H11" s="115">
        <v>3356964</v>
      </c>
      <c r="I11" s="118"/>
      <c r="J11" s="115">
        <v>56885783</v>
      </c>
      <c r="K11" s="110"/>
      <c r="L11" s="115">
        <v>74811714</v>
      </c>
      <c r="M11" s="81"/>
      <c r="N11" s="80">
        <f>SUM(D11:L11)</f>
        <v>1205770372</v>
      </c>
      <c r="P11"/>
    </row>
    <row r="12" spans="1:16" hidden="1">
      <c r="A12" s="180" t="s">
        <v>115</v>
      </c>
      <c r="B12" s="8"/>
      <c r="C12" s="9"/>
      <c r="D12" s="112">
        <v>0</v>
      </c>
      <c r="E12" s="105"/>
      <c r="F12" s="113">
        <v>0</v>
      </c>
      <c r="G12" s="105"/>
      <c r="H12" s="80">
        <v>0</v>
      </c>
      <c r="I12" s="105"/>
      <c r="J12" s="80">
        <v>0</v>
      </c>
      <c r="K12" s="81"/>
      <c r="L12" s="80">
        <v>0</v>
      </c>
      <c r="M12" s="81"/>
      <c r="N12" s="99">
        <f t="shared" ref="N12:N13" si="0">SUM(D12:L12)</f>
        <v>0</v>
      </c>
      <c r="P12"/>
    </row>
    <row r="13" spans="1:16">
      <c r="A13" s="180" t="s">
        <v>235</v>
      </c>
      <c r="B13" s="8"/>
      <c r="C13" s="9"/>
      <c r="D13" s="81">
        <v>0</v>
      </c>
      <c r="E13" s="104"/>
      <c r="F13" s="81">
        <v>0</v>
      </c>
      <c r="G13" s="104"/>
      <c r="H13" s="81">
        <v>0</v>
      </c>
      <c r="I13" s="104"/>
      <c r="J13" s="81">
        <v>0</v>
      </c>
      <c r="K13" s="79"/>
      <c r="L13" s="81">
        <f>'PL 9M'!J24</f>
        <v>75346478</v>
      </c>
      <c r="M13" s="79"/>
      <c r="N13" s="99">
        <f t="shared" si="0"/>
        <v>75346478</v>
      </c>
      <c r="P13"/>
    </row>
    <row r="14" spans="1:16">
      <c r="A14" s="180" t="s">
        <v>249</v>
      </c>
      <c r="B14" s="8">
        <v>24</v>
      </c>
      <c r="C14" s="9"/>
      <c r="D14" s="81">
        <v>0</v>
      </c>
      <c r="E14" s="104"/>
      <c r="F14" s="81">
        <v>0</v>
      </c>
      <c r="G14" s="104"/>
      <c r="H14" s="81">
        <v>0</v>
      </c>
      <c r="I14" s="104"/>
      <c r="J14" s="81">
        <v>0</v>
      </c>
      <c r="K14" s="79"/>
      <c r="L14" s="110">
        <v>-36247170</v>
      </c>
      <c r="M14" s="79"/>
      <c r="N14" s="99">
        <f t="shared" ref="N14" si="1">SUM(D14:L14)</f>
        <v>-36247170</v>
      </c>
      <c r="P14"/>
    </row>
    <row r="15" spans="1:16" ht="22.5" thickBot="1">
      <c r="A15" s="11" t="s">
        <v>260</v>
      </c>
      <c r="B15" s="8"/>
      <c r="C15" s="9"/>
      <c r="D15" s="106">
        <f>SUM(D11:D14)</f>
        <v>725000000</v>
      </c>
      <c r="E15" s="81"/>
      <c r="F15" s="106">
        <f>SUM(F11:F14)</f>
        <v>345715911</v>
      </c>
      <c r="G15" s="81"/>
      <c r="H15" s="106">
        <f>SUM(H11:H14)</f>
        <v>3356964</v>
      </c>
      <c r="I15" s="81"/>
      <c r="J15" s="106">
        <f>SUM(J11:J14)</f>
        <v>56885783</v>
      </c>
      <c r="K15" s="81"/>
      <c r="L15" s="106">
        <f>SUM(L11:L14)</f>
        <v>113911022</v>
      </c>
      <c r="M15" s="81"/>
      <c r="N15" s="106">
        <f>SUM(N11:N14)</f>
        <v>1244869680</v>
      </c>
      <c r="P15"/>
    </row>
    <row r="16" spans="1:16" ht="22.5" thickTop="1">
      <c r="A16" s="11"/>
      <c r="B16" s="8"/>
      <c r="C16" s="9"/>
      <c r="D16" s="80"/>
      <c r="E16" s="79"/>
      <c r="F16" s="79"/>
      <c r="G16" s="79"/>
      <c r="H16" s="80"/>
      <c r="I16" s="79"/>
      <c r="J16" s="80"/>
      <c r="K16" s="79"/>
      <c r="L16" s="80"/>
      <c r="M16" s="79"/>
      <c r="N16" s="80"/>
      <c r="P16"/>
    </row>
    <row r="17" spans="1:16">
      <c r="A17" s="6" t="s">
        <v>257</v>
      </c>
      <c r="B17" s="6"/>
      <c r="C17" s="6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P17"/>
    </row>
    <row r="18" spans="1:16">
      <c r="A18" s="11" t="s">
        <v>253</v>
      </c>
      <c r="B18" s="8"/>
      <c r="C18" s="9"/>
      <c r="D18" s="115">
        <v>725000000</v>
      </c>
      <c r="E18" s="118"/>
      <c r="F18" s="115">
        <v>345715911</v>
      </c>
      <c r="G18" s="118"/>
      <c r="H18" s="115">
        <v>3356964</v>
      </c>
      <c r="I18" s="118"/>
      <c r="J18" s="115">
        <v>61743283</v>
      </c>
      <c r="K18" s="110"/>
      <c r="L18" s="115">
        <v>130857041</v>
      </c>
      <c r="M18" s="81"/>
      <c r="N18" s="80">
        <f>SUM(D18:L18)</f>
        <v>1266673199</v>
      </c>
      <c r="P18"/>
    </row>
    <row r="19" spans="1:16">
      <c r="A19" s="180" t="s">
        <v>235</v>
      </c>
      <c r="B19" s="8"/>
      <c r="C19" s="9"/>
      <c r="D19" s="81">
        <v>0</v>
      </c>
      <c r="E19" s="104"/>
      <c r="F19" s="81">
        <v>0</v>
      </c>
      <c r="G19" s="104"/>
      <c r="H19" s="81">
        <v>0</v>
      </c>
      <c r="I19" s="104"/>
      <c r="J19" s="81">
        <v>0</v>
      </c>
      <c r="K19" s="79"/>
      <c r="L19" s="81">
        <f>'PL 9M'!H24</f>
        <v>90496042</v>
      </c>
      <c r="M19" s="79"/>
      <c r="N19" s="99">
        <f t="shared" ref="N19:N20" si="2">SUM(D19:L19)</f>
        <v>90496042</v>
      </c>
      <c r="P19"/>
    </row>
    <row r="20" spans="1:16">
      <c r="A20" s="180" t="s">
        <v>249</v>
      </c>
      <c r="B20" s="8">
        <v>24</v>
      </c>
      <c r="C20" s="9"/>
      <c r="D20" s="81">
        <v>0</v>
      </c>
      <c r="E20" s="104"/>
      <c r="F20" s="81">
        <v>0</v>
      </c>
      <c r="G20" s="104"/>
      <c r="H20" s="81">
        <v>0</v>
      </c>
      <c r="I20" s="104"/>
      <c r="J20" s="81">
        <v>0</v>
      </c>
      <c r="K20" s="79"/>
      <c r="L20" s="81">
        <v>-18849987</v>
      </c>
      <c r="M20" s="79"/>
      <c r="N20" s="99">
        <f t="shared" si="2"/>
        <v>-18849987</v>
      </c>
      <c r="P20"/>
    </row>
    <row r="21" spans="1:16" ht="22.5" thickBot="1">
      <c r="A21" s="11" t="s">
        <v>261</v>
      </c>
      <c r="B21" s="8"/>
      <c r="C21" s="9"/>
      <c r="D21" s="106">
        <f>SUM(D18:D20)</f>
        <v>725000000</v>
      </c>
      <c r="E21" s="81"/>
      <c r="F21" s="106">
        <f>SUM(F18:F20)</f>
        <v>345715911</v>
      </c>
      <c r="G21" s="81"/>
      <c r="H21" s="106">
        <f>SUM(H18:H20)</f>
        <v>3356964</v>
      </c>
      <c r="I21" s="81"/>
      <c r="J21" s="106">
        <f>SUM(J18:J20)</f>
        <v>61743283</v>
      </c>
      <c r="K21" s="81"/>
      <c r="L21" s="106">
        <f>SUM(L18:L20)</f>
        <v>202503096</v>
      </c>
      <c r="M21" s="81"/>
      <c r="N21" s="106">
        <f>SUM(N18:N20)</f>
        <v>1338319254</v>
      </c>
      <c r="P21"/>
    </row>
    <row r="22" spans="1:16" ht="22.5" thickTop="1"/>
    <row r="23" spans="1:16">
      <c r="A23" t="str">
        <f>+'PL 9M'!A42</f>
        <v>The accompanying notes are an integral part of interim financial statements.</v>
      </c>
    </row>
    <row r="26" spans="1:16">
      <c r="L26" s="22">
        <f>L21-BS!I90</f>
        <v>0</v>
      </c>
      <c r="N26" s="22">
        <f>N21-BS!I91</f>
        <v>0</v>
      </c>
    </row>
  </sheetData>
  <mergeCells count="3">
    <mergeCell ref="D5:N5"/>
    <mergeCell ref="J6:L6"/>
    <mergeCell ref="D9:N9"/>
  </mergeCells>
  <phoneticPr fontId="0" type="noConversion"/>
  <pageMargins left="0.90551181102362199" right="0.78740157480314998" top="0.47244094488188998" bottom="0.511811023622047" header="0.511811023622047" footer="0.511811023622047"/>
  <pageSetup paperSize="9" scale="80" firstPageNumber="9" orientation="landscape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50"/>
  </sheetPr>
  <dimension ref="A1:O91"/>
  <sheetViews>
    <sheetView view="pageBreakPreview" topLeftCell="A39" zoomScaleNormal="100" zoomScaleSheetLayoutView="100" workbookViewId="0">
      <selection activeCell="B50" sqref="B50"/>
    </sheetView>
  </sheetViews>
  <sheetFormatPr defaultColWidth="9.140625" defaultRowHeight="19.5" customHeight="1"/>
  <cols>
    <col min="1" max="1" width="1.7109375" style="162" customWidth="1"/>
    <col min="2" max="2" width="46.85546875" style="162" customWidth="1"/>
    <col min="3" max="3" width="8.140625" style="163" customWidth="1"/>
    <col min="4" max="4" width="1.7109375" style="163" customWidth="1"/>
    <col min="5" max="5" width="19.42578125" style="160" customWidth="1"/>
    <col min="6" max="6" width="1.42578125" style="163" customWidth="1"/>
    <col min="7" max="7" width="17.42578125" style="163" customWidth="1"/>
    <col min="8" max="8" width="1.42578125" style="163" customWidth="1"/>
    <col min="9" max="9" width="20.28515625" style="86" customWidth="1"/>
    <col min="10" max="10" width="1.42578125" style="152" customWidth="1"/>
    <col min="11" max="11" width="18.85546875" style="152" customWidth="1"/>
    <col min="12" max="12" width="9.140625" style="152"/>
    <col min="13" max="13" width="16.5703125" style="87" bestFit="1" customWidth="1"/>
    <col min="14" max="14" width="14.5703125" style="152" bestFit="1" customWidth="1"/>
    <col min="15" max="15" width="19.85546875" style="83" customWidth="1"/>
    <col min="16" max="16384" width="9.140625" style="152"/>
  </cols>
  <sheetData>
    <row r="1" spans="1:14" ht="19.5" customHeight="1">
      <c r="A1" s="23" t="s">
        <v>211</v>
      </c>
      <c r="B1" s="149"/>
      <c r="C1" s="150"/>
      <c r="D1" s="150"/>
      <c r="E1" s="151"/>
      <c r="F1" s="150"/>
      <c r="G1" s="150"/>
      <c r="H1" s="150"/>
    </row>
    <row r="2" spans="1:14" ht="19.5" customHeight="1">
      <c r="A2" s="153" t="s">
        <v>154</v>
      </c>
      <c r="B2" s="153"/>
      <c r="C2" s="150"/>
      <c r="D2" s="150"/>
      <c r="E2" s="151"/>
      <c r="F2" s="150"/>
      <c r="G2" s="150"/>
      <c r="H2" s="150"/>
    </row>
    <row r="3" spans="1:14" ht="25.5" customHeight="1">
      <c r="A3" s="23" t="s">
        <v>257</v>
      </c>
      <c r="B3" s="154"/>
      <c r="C3" s="155"/>
      <c r="D3" s="155"/>
      <c r="E3" s="156"/>
      <c r="F3" s="156"/>
      <c r="G3" s="156"/>
      <c r="H3" s="155"/>
      <c r="I3" s="156"/>
      <c r="J3" s="156"/>
      <c r="K3" s="156"/>
    </row>
    <row r="4" spans="1:14" ht="25.5" customHeight="1">
      <c r="A4" s="23" t="s">
        <v>234</v>
      </c>
      <c r="B4" s="154"/>
      <c r="C4" s="155"/>
      <c r="D4" s="155"/>
      <c r="E4" s="156"/>
      <c r="F4" s="156"/>
      <c r="G4" s="156"/>
      <c r="H4" s="155"/>
      <c r="I4" s="156"/>
      <c r="J4" s="156"/>
      <c r="K4" s="156"/>
    </row>
    <row r="5" spans="1:14" ht="25.5" customHeight="1">
      <c r="A5" s="7"/>
      <c r="B5" s="154"/>
      <c r="C5" s="155"/>
      <c r="D5" s="155"/>
      <c r="E5" s="124" t="s">
        <v>250</v>
      </c>
      <c r="F5" s="125"/>
      <c r="G5" s="126"/>
      <c r="H5" s="9"/>
      <c r="I5" s="124" t="s">
        <v>212</v>
      </c>
      <c r="J5" s="125"/>
      <c r="K5" s="126"/>
    </row>
    <row r="6" spans="1:14" ht="25.5" customHeight="1">
      <c r="A6" s="154"/>
      <c r="B6" s="154"/>
      <c r="C6" s="155"/>
      <c r="D6" s="155"/>
      <c r="E6" s="197" t="s">
        <v>258</v>
      </c>
      <c r="F6" s="197"/>
      <c r="G6" s="197"/>
      <c r="H6" s="155"/>
      <c r="I6" s="197" t="s">
        <v>258</v>
      </c>
      <c r="J6" s="197"/>
      <c r="K6" s="197"/>
    </row>
    <row r="7" spans="1:14" ht="16.5" customHeight="1">
      <c r="A7" s="154"/>
      <c r="B7" s="154"/>
      <c r="C7" s="157"/>
      <c r="D7" s="157"/>
      <c r="E7" s="9">
        <v>2023</v>
      </c>
      <c r="F7"/>
      <c r="G7" s="9">
        <v>2022</v>
      </c>
      <c r="H7" s="157"/>
      <c r="I7" s="9">
        <v>2023</v>
      </c>
      <c r="J7"/>
      <c r="K7" s="9">
        <v>2022</v>
      </c>
    </row>
    <row r="8" spans="1:14" ht="19.5" customHeight="1">
      <c r="A8" s="154"/>
      <c r="B8" s="154"/>
      <c r="C8" s="157" t="s">
        <v>85</v>
      </c>
      <c r="D8" s="157"/>
      <c r="E8" s="196" t="s">
        <v>123</v>
      </c>
      <c r="F8" s="196"/>
      <c r="G8" s="196"/>
      <c r="H8" s="196"/>
      <c r="I8" s="196"/>
      <c r="J8" s="196"/>
      <c r="K8" s="196"/>
    </row>
    <row r="9" spans="1:14" ht="18" customHeight="1">
      <c r="A9" s="158" t="s">
        <v>155</v>
      </c>
      <c r="B9" s="158"/>
      <c r="C9" s="159"/>
      <c r="D9" s="159"/>
      <c r="F9" s="159"/>
      <c r="G9" s="161"/>
      <c r="H9" s="159"/>
      <c r="K9" s="83"/>
    </row>
    <row r="10" spans="1:14" ht="19.5" customHeight="1">
      <c r="A10" s="162" t="s">
        <v>235</v>
      </c>
      <c r="E10" s="160">
        <f>'PL 9M'!D24</f>
        <v>94372947</v>
      </c>
      <c r="G10" s="86">
        <f>'PL 9M'!F24</f>
        <v>79510187</v>
      </c>
      <c r="I10" s="86">
        <f>'PL 9M'!H24</f>
        <v>90496042</v>
      </c>
      <c r="K10" s="82">
        <f>'PL 9M'!J24</f>
        <v>75346478</v>
      </c>
    </row>
    <row r="11" spans="1:14" ht="19.5" customHeight="1">
      <c r="A11" s="164" t="s">
        <v>156</v>
      </c>
      <c r="B11" s="164"/>
      <c r="C11" s="165"/>
      <c r="D11" s="165"/>
      <c r="F11" s="165"/>
      <c r="G11" s="166"/>
      <c r="H11" s="165"/>
      <c r="K11" s="82"/>
    </row>
    <row r="12" spans="1:14" ht="19.5" customHeight="1">
      <c r="A12" s="162" t="s">
        <v>157</v>
      </c>
      <c r="E12" s="160">
        <v>91149153</v>
      </c>
      <c r="G12" s="82">
        <v>89580338</v>
      </c>
      <c r="I12" s="73">
        <v>91135363</v>
      </c>
      <c r="K12" s="82">
        <v>89580338</v>
      </c>
      <c r="N12" s="167"/>
    </row>
    <row r="13" spans="1:14" ht="19.5" customHeight="1">
      <c r="A13" s="162" t="s">
        <v>158</v>
      </c>
      <c r="E13" s="160">
        <v>388681</v>
      </c>
      <c r="G13" s="82">
        <v>170139</v>
      </c>
      <c r="I13" s="73">
        <v>388356</v>
      </c>
      <c r="K13" s="82">
        <v>170139</v>
      </c>
      <c r="N13" s="167"/>
    </row>
    <row r="14" spans="1:14" ht="19.5" customHeight="1">
      <c r="A14" s="162" t="s">
        <v>210</v>
      </c>
      <c r="E14" s="160">
        <v>825075</v>
      </c>
      <c r="G14" s="82">
        <v>2445195</v>
      </c>
      <c r="I14" s="73">
        <v>825075</v>
      </c>
      <c r="K14" s="82">
        <v>2445195</v>
      </c>
      <c r="N14" s="168"/>
    </row>
    <row r="15" spans="1:14" ht="19.5" hidden="1" customHeight="1">
      <c r="A15" s="162" t="s">
        <v>159</v>
      </c>
      <c r="G15" s="86"/>
      <c r="K15" s="82"/>
      <c r="N15" s="167"/>
    </row>
    <row r="16" spans="1:14" ht="19.5" customHeight="1">
      <c r="A16" s="162" t="s">
        <v>160</v>
      </c>
      <c r="C16" s="165"/>
      <c r="E16" s="160">
        <v>2768668</v>
      </c>
      <c r="G16" s="82">
        <v>2270504</v>
      </c>
      <c r="I16" s="73">
        <v>2768668</v>
      </c>
      <c r="K16" s="82">
        <v>2270504</v>
      </c>
      <c r="N16" s="167"/>
    </row>
    <row r="17" spans="1:14" ht="19.5" customHeight="1">
      <c r="A17" s="162" t="s">
        <v>161</v>
      </c>
      <c r="C17" s="165" t="s">
        <v>240</v>
      </c>
      <c r="E17" s="160">
        <v>20798497</v>
      </c>
      <c r="G17" s="82">
        <v>13784175</v>
      </c>
      <c r="I17" s="73">
        <v>20691551</v>
      </c>
      <c r="K17" s="82">
        <v>13671246</v>
      </c>
      <c r="N17" s="167"/>
    </row>
    <row r="18" spans="1:14" ht="19.5" customHeight="1">
      <c r="A18" s="162" t="s">
        <v>248</v>
      </c>
      <c r="C18" s="165"/>
      <c r="D18" s="165"/>
      <c r="E18" s="160">
        <v>24451217</v>
      </c>
      <c r="F18" s="165"/>
      <c r="G18" s="82">
        <v>1112847</v>
      </c>
      <c r="H18" s="165"/>
      <c r="I18" s="73">
        <v>24451217</v>
      </c>
      <c r="K18" s="82">
        <v>1112847</v>
      </c>
      <c r="N18" s="167"/>
    </row>
    <row r="19" spans="1:14" ht="19.5" customHeight="1">
      <c r="A19" s="162" t="s">
        <v>195</v>
      </c>
      <c r="C19" s="165"/>
      <c r="D19" s="165"/>
      <c r="E19" s="160">
        <v>-750252</v>
      </c>
      <c r="F19" s="165"/>
      <c r="G19" s="82">
        <v>-53648</v>
      </c>
      <c r="H19" s="165"/>
      <c r="I19" s="73">
        <v>-750252</v>
      </c>
      <c r="K19" s="82">
        <v>-53648.460000000196</v>
      </c>
      <c r="N19" s="167"/>
    </row>
    <row r="20" spans="1:14" ht="19.5" customHeight="1">
      <c r="A20" s="162" t="s">
        <v>165</v>
      </c>
      <c r="C20" s="165"/>
      <c r="D20" s="165"/>
      <c r="E20" s="160">
        <v>5537</v>
      </c>
      <c r="F20" s="165"/>
      <c r="G20" s="82">
        <v>8856</v>
      </c>
      <c r="H20" s="165"/>
      <c r="I20" s="73">
        <v>5537</v>
      </c>
      <c r="K20" s="82">
        <v>8856</v>
      </c>
      <c r="N20" s="167"/>
    </row>
    <row r="21" spans="1:14" ht="19.5" hidden="1" customHeight="1">
      <c r="A21" s="162" t="s">
        <v>162</v>
      </c>
      <c r="C21" s="165"/>
      <c r="D21" s="165"/>
      <c r="F21" s="165"/>
      <c r="G21" s="82">
        <v>0</v>
      </c>
      <c r="H21" s="165"/>
      <c r="I21" s="73">
        <v>0</v>
      </c>
      <c r="K21" s="82">
        <v>0</v>
      </c>
      <c r="N21" s="167"/>
    </row>
    <row r="22" spans="1:14" ht="19.5" hidden="1" customHeight="1">
      <c r="A22" s="162" t="s">
        <v>208</v>
      </c>
      <c r="G22" s="82">
        <v>0</v>
      </c>
      <c r="I22" s="73">
        <v>0</v>
      </c>
      <c r="K22" s="82">
        <v>0</v>
      </c>
      <c r="N22" s="167"/>
    </row>
    <row r="23" spans="1:14" ht="19.5" hidden="1" customHeight="1">
      <c r="A23" s="162" t="s">
        <v>164</v>
      </c>
      <c r="G23" s="86"/>
      <c r="K23" s="82"/>
      <c r="N23" s="167"/>
    </row>
    <row r="24" spans="1:14" ht="19.5" hidden="1" customHeight="1">
      <c r="A24" s="162" t="s">
        <v>165</v>
      </c>
      <c r="G24" s="86"/>
      <c r="K24" s="82"/>
      <c r="N24" s="167"/>
    </row>
    <row r="25" spans="1:14" ht="19.5" customHeight="1">
      <c r="A25" s="162" t="s">
        <v>163</v>
      </c>
      <c r="C25" s="165"/>
      <c r="E25" s="160">
        <v>20434405</v>
      </c>
      <c r="G25" s="82">
        <v>17323461</v>
      </c>
      <c r="I25" s="73">
        <v>19658204</v>
      </c>
      <c r="K25" s="82">
        <v>16810163</v>
      </c>
    </row>
    <row r="26" spans="1:14" ht="19.5" customHeight="1">
      <c r="A26" s="154"/>
      <c r="B26" s="154"/>
      <c r="C26" s="155"/>
      <c r="D26" s="155"/>
      <c r="E26" s="88">
        <f>SUM(E10:E25)</f>
        <v>254443928</v>
      </c>
      <c r="F26" s="155"/>
      <c r="G26" s="88">
        <f>SUM(G10:G25)</f>
        <v>206152054</v>
      </c>
      <c r="H26" s="155"/>
      <c r="I26" s="88">
        <f>SUM(I10:I25)</f>
        <v>249669761</v>
      </c>
      <c r="K26" s="89">
        <f>SUM(K10:K25)</f>
        <v>201362117.53999999</v>
      </c>
    </row>
    <row r="27" spans="1:14" ht="19.5" customHeight="1">
      <c r="A27" s="164" t="s">
        <v>166</v>
      </c>
      <c r="B27" s="164"/>
      <c r="C27" s="165"/>
      <c r="D27" s="165"/>
      <c r="F27" s="165"/>
      <c r="G27" s="166"/>
      <c r="H27" s="165"/>
      <c r="K27" s="90"/>
      <c r="N27" s="167"/>
    </row>
    <row r="28" spans="1:14" ht="19.5" customHeight="1">
      <c r="A28" s="162" t="s">
        <v>167</v>
      </c>
      <c r="E28" s="160">
        <v>21596212</v>
      </c>
      <c r="G28" s="83">
        <v>-66984938</v>
      </c>
      <c r="I28" s="73">
        <v>37076290</v>
      </c>
      <c r="K28" s="83">
        <v>-44179873</v>
      </c>
      <c r="N28" s="167"/>
    </row>
    <row r="29" spans="1:14" ht="23.25" customHeight="1">
      <c r="A29" s="162" t="s">
        <v>197</v>
      </c>
      <c r="E29" s="160">
        <v>-134884</v>
      </c>
      <c r="G29" s="83">
        <v>-10458537</v>
      </c>
      <c r="I29" s="73">
        <v>-32878814</v>
      </c>
      <c r="K29" s="83">
        <v>-10458537</v>
      </c>
      <c r="N29" s="167"/>
    </row>
    <row r="30" spans="1:14" ht="19.5" customHeight="1">
      <c r="A30" s="162" t="s">
        <v>77</v>
      </c>
      <c r="E30" s="160">
        <v>-29897419</v>
      </c>
      <c r="G30" s="83">
        <v>-742799</v>
      </c>
      <c r="I30" s="160">
        <v>-14551319</v>
      </c>
      <c r="K30" s="83">
        <v>-742799</v>
      </c>
      <c r="N30" s="167"/>
    </row>
    <row r="31" spans="1:14" ht="19.5" customHeight="1">
      <c r="A31" s="162" t="s">
        <v>82</v>
      </c>
      <c r="E31" s="73">
        <v>-82471444</v>
      </c>
      <c r="G31" s="84">
        <v>-40578637</v>
      </c>
      <c r="I31" s="73">
        <v>-82199326</v>
      </c>
      <c r="K31" s="84">
        <v>-40578637</v>
      </c>
      <c r="N31" s="167"/>
    </row>
    <row r="32" spans="1:14" ht="19.5" customHeight="1">
      <c r="A32" s="162" t="s">
        <v>83</v>
      </c>
      <c r="E32" s="160">
        <v>-25696363</v>
      </c>
      <c r="G32" s="83">
        <v>-5361130</v>
      </c>
      <c r="I32" s="73">
        <v>-6783168</v>
      </c>
      <c r="K32" s="83">
        <v>-5361130</v>
      </c>
      <c r="N32" s="167"/>
    </row>
    <row r="33" spans="1:14" ht="19.5" customHeight="1">
      <c r="A33" s="162" t="s">
        <v>94</v>
      </c>
      <c r="E33" s="160">
        <v>35315371</v>
      </c>
      <c r="G33" s="83">
        <v>-40698646</v>
      </c>
      <c r="I33" s="73">
        <v>9379794</v>
      </c>
      <c r="K33" s="83">
        <v>1164674</v>
      </c>
      <c r="N33" s="167"/>
    </row>
    <row r="34" spans="1:14" ht="19.5" customHeight="1">
      <c r="A34" s="162" t="s">
        <v>172</v>
      </c>
      <c r="E34" s="73">
        <v>-2960462</v>
      </c>
      <c r="G34" s="83">
        <v>62326760</v>
      </c>
      <c r="I34" s="73">
        <v>-5294591</v>
      </c>
      <c r="K34" s="83">
        <v>41238854</v>
      </c>
      <c r="N34" s="167"/>
    </row>
    <row r="35" spans="1:14" ht="24.75" customHeight="1">
      <c r="A35" s="162" t="s">
        <v>200</v>
      </c>
      <c r="E35" s="160">
        <v>54739641.560000002</v>
      </c>
      <c r="G35" s="83">
        <v>17727706</v>
      </c>
      <c r="I35" s="73">
        <v>22789279.879999999</v>
      </c>
      <c r="K35" s="83">
        <v>17388421</v>
      </c>
      <c r="N35" s="167"/>
    </row>
    <row r="36" spans="1:14" ht="19.5" customHeight="1">
      <c r="A36" s="162" t="s">
        <v>103</v>
      </c>
      <c r="E36" s="160">
        <v>4731990</v>
      </c>
      <c r="G36" s="83">
        <v>-33367792</v>
      </c>
      <c r="I36" s="73">
        <v>-322918</v>
      </c>
      <c r="K36" s="83">
        <v>-33367792</v>
      </c>
      <c r="N36" s="167"/>
    </row>
    <row r="37" spans="1:14" ht="19.5" customHeight="1">
      <c r="A37" s="162" t="s">
        <v>104</v>
      </c>
      <c r="E37" s="160">
        <v>-1063667</v>
      </c>
      <c r="G37" s="83">
        <v>-1534071</v>
      </c>
      <c r="I37" s="73">
        <v>-2314026</v>
      </c>
      <c r="K37" s="83">
        <v>-1658987</v>
      </c>
      <c r="N37" s="167"/>
    </row>
    <row r="38" spans="1:14" ht="19.5" customHeight="1">
      <c r="A38" s="162" t="s">
        <v>168</v>
      </c>
      <c r="E38" s="160">
        <v>-2576752</v>
      </c>
      <c r="G38" s="83">
        <v>6021163</v>
      </c>
      <c r="I38" s="73">
        <v>-5247334</v>
      </c>
      <c r="K38" s="83">
        <v>6021163</v>
      </c>
      <c r="N38" s="87"/>
    </row>
    <row r="39" spans="1:14" ht="19.5" customHeight="1">
      <c r="A39" s="162" t="s">
        <v>169</v>
      </c>
      <c r="E39" s="88">
        <f>SUM(E26:E38)</f>
        <v>226026151.56</v>
      </c>
      <c r="G39" s="88">
        <f>SUM(G26:G38)</f>
        <v>92501133</v>
      </c>
      <c r="I39" s="88">
        <f>SUM(I26:I38)</f>
        <v>169323628.88</v>
      </c>
      <c r="K39" s="89">
        <f>SUM(K26:K38)</f>
        <v>130827474.53999999</v>
      </c>
    </row>
    <row r="40" spans="1:14" ht="19.5" customHeight="1">
      <c r="A40" s="162" t="s">
        <v>170</v>
      </c>
      <c r="E40" s="73">
        <v>-23757053</v>
      </c>
      <c r="G40" s="73">
        <v>-24443052</v>
      </c>
      <c r="I40" s="73">
        <v>-22249819</v>
      </c>
      <c r="K40" s="73">
        <v>-23801514</v>
      </c>
      <c r="N40" s="169"/>
    </row>
    <row r="41" spans="1:14" ht="19.5" customHeight="1">
      <c r="A41" s="152" t="s">
        <v>182</v>
      </c>
      <c r="B41" s="152"/>
      <c r="C41" s="170"/>
      <c r="D41" s="170"/>
      <c r="E41" s="160">
        <v>-19083991.559999999</v>
      </c>
      <c r="F41" s="170"/>
      <c r="G41" s="83">
        <v>-13165021</v>
      </c>
      <c r="H41" s="170"/>
      <c r="I41" s="73">
        <v>-19111662.879999999</v>
      </c>
      <c r="K41" s="83">
        <v>-13176534</v>
      </c>
    </row>
    <row r="42" spans="1:14" ht="19.5" customHeight="1">
      <c r="A42" s="154" t="s">
        <v>171</v>
      </c>
      <c r="B42" s="154"/>
      <c r="C42" s="155"/>
      <c r="D42" s="155"/>
      <c r="E42" s="62">
        <f>SUM(E39:E41)</f>
        <v>183185107</v>
      </c>
      <c r="F42" s="155"/>
      <c r="G42" s="62">
        <f>SUM(G39:G41)</f>
        <v>54893060</v>
      </c>
      <c r="H42" s="155"/>
      <c r="I42" s="62">
        <f>SUM(I39:I41)</f>
        <v>127962147</v>
      </c>
      <c r="K42" s="62">
        <f>SUM(K39:K41)</f>
        <v>93849426.539999992</v>
      </c>
    </row>
    <row r="43" spans="1:14" ht="19.5" customHeight="1">
      <c r="A43" s="154"/>
      <c r="B43" s="154"/>
      <c r="C43" s="155"/>
      <c r="D43" s="155"/>
      <c r="E43" s="63"/>
      <c r="F43" s="155"/>
      <c r="G43" s="63"/>
      <c r="H43" s="155"/>
      <c r="I43" s="63"/>
      <c r="K43" s="74"/>
    </row>
    <row r="44" spans="1:14" ht="19.5" customHeight="1">
      <c r="A44" s="162" t="s">
        <v>207</v>
      </c>
      <c r="B44" s="154"/>
      <c r="C44" s="155"/>
      <c r="D44" s="155"/>
      <c r="E44" s="64"/>
      <c r="F44" s="155"/>
      <c r="G44" s="64"/>
      <c r="H44" s="155"/>
      <c r="I44" s="64"/>
      <c r="K44" s="75"/>
    </row>
    <row r="45" spans="1:14" ht="19.5" customHeight="1">
      <c r="B45" s="154"/>
      <c r="C45" s="155"/>
      <c r="D45" s="155"/>
      <c r="E45" s="64"/>
      <c r="F45" s="155"/>
      <c r="G45" s="64"/>
      <c r="H45" s="155"/>
      <c r="I45" s="64"/>
      <c r="K45" s="75"/>
    </row>
    <row r="46" spans="1:14" ht="19.5" customHeight="1">
      <c r="A46" s="23" t="s">
        <v>211</v>
      </c>
      <c r="B46" s="149"/>
      <c r="C46" s="150"/>
      <c r="D46" s="150"/>
      <c r="E46" s="151"/>
      <c r="F46" s="150"/>
      <c r="G46" s="150"/>
      <c r="H46" s="150"/>
    </row>
    <row r="47" spans="1:14" ht="19.5" customHeight="1">
      <c r="A47" s="153" t="s">
        <v>154</v>
      </c>
      <c r="B47" s="153"/>
      <c r="C47" s="150"/>
      <c r="D47" s="150"/>
      <c r="E47" s="151"/>
      <c r="F47" s="150"/>
      <c r="G47" s="150"/>
      <c r="H47" s="150"/>
    </row>
    <row r="48" spans="1:14" ht="24.75" customHeight="1">
      <c r="A48" s="23" t="s">
        <v>257</v>
      </c>
      <c r="B48" s="154"/>
      <c r="C48" s="155"/>
      <c r="D48" s="155"/>
      <c r="E48" s="156"/>
      <c r="F48" s="156"/>
      <c r="G48" s="156"/>
      <c r="H48" s="155"/>
      <c r="I48" s="156"/>
      <c r="J48" s="156"/>
      <c r="K48" s="156"/>
    </row>
    <row r="49" spans="1:14" ht="24.75" customHeight="1">
      <c r="A49" s="23" t="s">
        <v>234</v>
      </c>
      <c r="B49" s="154"/>
      <c r="C49" s="155"/>
      <c r="D49" s="155"/>
      <c r="E49" s="156"/>
      <c r="F49" s="156"/>
      <c r="G49" s="156"/>
      <c r="H49" s="155"/>
      <c r="I49" s="156"/>
      <c r="J49" s="156"/>
      <c r="K49" s="156"/>
    </row>
    <row r="50" spans="1:14" ht="24.75" customHeight="1">
      <c r="A50" s="7"/>
      <c r="B50" s="154"/>
      <c r="C50" s="155"/>
      <c r="D50" s="155"/>
      <c r="E50" s="124" t="s">
        <v>250</v>
      </c>
      <c r="F50" s="125"/>
      <c r="G50" s="126"/>
      <c r="H50" s="9"/>
      <c r="I50" s="124" t="s">
        <v>212</v>
      </c>
      <c r="J50" s="125"/>
      <c r="K50" s="126"/>
    </row>
    <row r="51" spans="1:14" ht="24.75" customHeight="1">
      <c r="A51" s="154"/>
      <c r="B51" s="154"/>
      <c r="C51" s="155"/>
      <c r="D51" s="155"/>
      <c r="E51" s="197" t="s">
        <v>258</v>
      </c>
      <c r="F51" s="197"/>
      <c r="G51" s="197"/>
      <c r="H51" s="155"/>
      <c r="I51" s="197" t="s">
        <v>258</v>
      </c>
      <c r="J51" s="197"/>
      <c r="K51" s="197"/>
    </row>
    <row r="52" spans="1:14" ht="19.5" customHeight="1">
      <c r="A52" s="154"/>
      <c r="B52" s="154"/>
      <c r="C52" s="157"/>
      <c r="D52" s="157"/>
      <c r="E52" s="9">
        <v>2023</v>
      </c>
      <c r="F52"/>
      <c r="G52" s="9">
        <v>2022</v>
      </c>
      <c r="H52" s="157"/>
      <c r="I52" s="9">
        <v>2023</v>
      </c>
      <c r="J52"/>
      <c r="K52" s="9">
        <v>2022</v>
      </c>
    </row>
    <row r="53" spans="1:14" ht="19.5" customHeight="1">
      <c r="A53" s="158" t="s">
        <v>173</v>
      </c>
      <c r="B53" s="158"/>
      <c r="C53" s="157"/>
      <c r="D53" s="157"/>
      <c r="E53" s="196" t="s">
        <v>123</v>
      </c>
      <c r="F53" s="196"/>
      <c r="G53" s="196"/>
      <c r="H53" s="196"/>
      <c r="I53" s="196"/>
      <c r="J53" s="196"/>
      <c r="K53" s="196"/>
    </row>
    <row r="54" spans="1:14" ht="19.5" hidden="1" customHeight="1">
      <c r="A54" s="162" t="s">
        <v>174</v>
      </c>
      <c r="G54" s="86"/>
      <c r="I54" s="86">
        <v>0</v>
      </c>
      <c r="K54" s="86">
        <v>0</v>
      </c>
    </row>
    <row r="55" spans="1:14" ht="19.5" hidden="1" customHeight="1">
      <c r="A55" s="162" t="s">
        <v>175</v>
      </c>
      <c r="B55" s="171"/>
      <c r="G55" s="86"/>
      <c r="I55" s="86">
        <v>0</v>
      </c>
      <c r="K55" s="86">
        <v>0</v>
      </c>
    </row>
    <row r="56" spans="1:14" ht="19.5" customHeight="1">
      <c r="A56" s="171" t="s">
        <v>176</v>
      </c>
      <c r="B56" s="171"/>
      <c r="E56" s="160">
        <v>-501146063</v>
      </c>
      <c r="G56" s="73">
        <v>-257650469</v>
      </c>
      <c r="I56" s="73">
        <v>-51396819</v>
      </c>
      <c r="K56" s="73">
        <v>-256407770</v>
      </c>
    </row>
    <row r="57" spans="1:14" ht="19.5" customHeight="1">
      <c r="A57" s="171" t="s">
        <v>194</v>
      </c>
      <c r="B57" s="171"/>
      <c r="E57" s="160">
        <v>1053118</v>
      </c>
      <c r="G57" s="73">
        <v>1278860.4600000002</v>
      </c>
      <c r="I57" s="73">
        <v>1053118</v>
      </c>
      <c r="K57" s="73">
        <v>1278860.4600000002</v>
      </c>
    </row>
    <row r="58" spans="1:14" ht="19.5" customHeight="1">
      <c r="A58" s="162" t="s">
        <v>177</v>
      </c>
      <c r="E58" s="73">
        <v>-1047000</v>
      </c>
      <c r="G58" s="73">
        <v>-3452400</v>
      </c>
      <c r="I58" s="73">
        <v>-1029000</v>
      </c>
      <c r="K58" s="73">
        <v>-3452400</v>
      </c>
    </row>
    <row r="59" spans="1:14" ht="19.5" hidden="1" customHeight="1">
      <c r="A59" s="162" t="s">
        <v>178</v>
      </c>
      <c r="G59" s="86"/>
      <c r="K59" s="86"/>
      <c r="N59" s="87"/>
    </row>
    <row r="60" spans="1:14" ht="19.5" hidden="1" customHeight="1">
      <c r="A60" s="162" t="s">
        <v>46</v>
      </c>
      <c r="G60" s="86"/>
      <c r="K60" s="86"/>
    </row>
    <row r="61" spans="1:14" ht="19.5" hidden="1" customHeight="1">
      <c r="A61" s="162" t="s">
        <v>179</v>
      </c>
      <c r="G61" s="86"/>
      <c r="K61" s="86"/>
    </row>
    <row r="62" spans="1:14" ht="19.5" customHeight="1">
      <c r="A62" s="171" t="s">
        <v>265</v>
      </c>
      <c r="E62" s="160">
        <v>0</v>
      </c>
      <c r="G62" s="73">
        <v>0</v>
      </c>
      <c r="I62" s="73">
        <v>-99999850</v>
      </c>
      <c r="K62" s="73">
        <v>-49999850</v>
      </c>
    </row>
    <row r="63" spans="1:14" ht="19.5" customHeight="1">
      <c r="A63" s="154" t="s">
        <v>180</v>
      </c>
      <c r="B63" s="154"/>
      <c r="E63" s="62">
        <f>SUM(E54:E62)</f>
        <v>-501139945</v>
      </c>
      <c r="G63" s="62">
        <f>SUM(G54:G62)</f>
        <v>-259824008.53999999</v>
      </c>
      <c r="I63" s="62">
        <f>SUM(I54:I62)</f>
        <v>-151372551</v>
      </c>
      <c r="K63" s="62">
        <f>SUM(K54:K62)</f>
        <v>-308581159.53999996</v>
      </c>
      <c r="N63" s="87"/>
    </row>
    <row r="64" spans="1:14" ht="7.5" customHeight="1">
      <c r="A64" s="152"/>
      <c r="B64" s="152"/>
      <c r="C64" s="170"/>
      <c r="D64" s="170"/>
      <c r="F64" s="170"/>
      <c r="G64" s="160"/>
      <c r="H64" s="170"/>
      <c r="K64" s="76"/>
      <c r="N64" s="87"/>
    </row>
    <row r="65" spans="1:14" ht="19.5" customHeight="1">
      <c r="A65" s="172" t="s">
        <v>181</v>
      </c>
      <c r="B65" s="172"/>
      <c r="C65" s="173"/>
      <c r="D65" s="173"/>
      <c r="F65" s="173"/>
      <c r="G65" s="161"/>
      <c r="H65" s="173"/>
      <c r="K65" s="76"/>
      <c r="N65" s="168"/>
    </row>
    <row r="66" spans="1:14" ht="19.5" customHeight="1">
      <c r="A66" s="152" t="s">
        <v>183</v>
      </c>
      <c r="B66" s="152"/>
      <c r="C66" s="157"/>
      <c r="D66" s="170"/>
      <c r="E66" s="160">
        <v>-18849987</v>
      </c>
      <c r="F66" s="170"/>
      <c r="G66" s="83">
        <v>-36247170</v>
      </c>
      <c r="H66" s="170"/>
      <c r="I66" s="73">
        <v>-18849987</v>
      </c>
      <c r="K66" s="83">
        <v>-36247170</v>
      </c>
    </row>
    <row r="67" spans="1:14" ht="19.5" customHeight="1">
      <c r="A67" s="152" t="s">
        <v>184</v>
      </c>
      <c r="B67" s="152"/>
      <c r="C67" s="170"/>
      <c r="D67" s="170"/>
      <c r="E67" s="73">
        <v>-19628224</v>
      </c>
      <c r="F67" s="170"/>
      <c r="G67" s="83">
        <v>-27220284</v>
      </c>
      <c r="H67" s="170"/>
      <c r="I67" s="73">
        <v>-19628224</v>
      </c>
      <c r="K67" s="83">
        <v>-27220284</v>
      </c>
    </row>
    <row r="68" spans="1:14" ht="19.5" customHeight="1">
      <c r="A68" s="152" t="s">
        <v>266</v>
      </c>
      <c r="B68" s="157"/>
      <c r="C68" s="170"/>
      <c r="D68" s="160">
        <v>268343199</v>
      </c>
      <c r="E68" s="77">
        <v>268343199</v>
      </c>
      <c r="F68" s="87">
        <v>0</v>
      </c>
      <c r="G68" s="77">
        <v>129000000</v>
      </c>
      <c r="H68" s="87">
        <v>0</v>
      </c>
      <c r="I68" s="87">
        <v>38485721</v>
      </c>
      <c r="J68" s="87">
        <v>0</v>
      </c>
      <c r="K68" s="87">
        <v>129000000</v>
      </c>
    </row>
    <row r="69" spans="1:14" ht="19.5" hidden="1" customHeight="1">
      <c r="A69" s="152" t="s">
        <v>246</v>
      </c>
      <c r="B69" s="152"/>
      <c r="C69" s="157"/>
      <c r="D69" s="170"/>
      <c r="F69" s="170"/>
      <c r="G69" s="83"/>
      <c r="H69" s="170"/>
      <c r="I69" s="73"/>
      <c r="K69" s="83"/>
    </row>
    <row r="70" spans="1:14" ht="19.5" hidden="1" customHeight="1">
      <c r="A70" s="152" t="s">
        <v>247</v>
      </c>
      <c r="B70" s="152"/>
      <c r="C70" s="157"/>
      <c r="D70" s="170"/>
      <c r="F70" s="170"/>
      <c r="G70" s="83"/>
      <c r="H70" s="170"/>
      <c r="I70" s="73"/>
      <c r="K70" s="83"/>
    </row>
    <row r="71" spans="1:14" ht="19.5" hidden="1" customHeight="1">
      <c r="A71" s="152" t="s">
        <v>185</v>
      </c>
      <c r="B71" s="152"/>
      <c r="C71" s="157"/>
      <c r="D71" s="170"/>
      <c r="F71" s="170"/>
      <c r="G71" s="160"/>
      <c r="H71" s="170"/>
      <c r="I71" s="73"/>
      <c r="K71" s="84"/>
    </row>
    <row r="72" spans="1:14" ht="19.5" customHeight="1">
      <c r="A72" s="152" t="s">
        <v>209</v>
      </c>
      <c r="B72" s="152"/>
      <c r="C72" s="157"/>
      <c r="D72" s="170"/>
      <c r="E72" s="160">
        <v>47519378</v>
      </c>
      <c r="F72" s="170"/>
      <c r="G72" s="83">
        <v>55992000</v>
      </c>
      <c r="H72" s="170"/>
      <c r="I72" s="73">
        <v>0</v>
      </c>
      <c r="K72" s="83">
        <v>55992000</v>
      </c>
    </row>
    <row r="73" spans="1:14" ht="19.5" customHeight="1">
      <c r="A73" s="152" t="s">
        <v>186</v>
      </c>
      <c r="B73" s="152"/>
      <c r="C73" s="157"/>
      <c r="D73" s="170"/>
      <c r="E73" s="160">
        <v>-61220285</v>
      </c>
      <c r="F73" s="170"/>
      <c r="G73" s="73">
        <v>-61077033</v>
      </c>
      <c r="H73" s="170"/>
      <c r="I73" s="73">
        <v>-61220285</v>
      </c>
      <c r="K73" s="73">
        <v>-61077033</v>
      </c>
    </row>
    <row r="74" spans="1:14" ht="19.5" customHeight="1">
      <c r="A74" s="152" t="s">
        <v>251</v>
      </c>
      <c r="B74" s="152"/>
      <c r="C74" s="157"/>
      <c r="D74" s="170"/>
      <c r="E74" s="160">
        <v>450</v>
      </c>
      <c r="F74" s="170"/>
      <c r="G74" s="83">
        <v>150</v>
      </c>
      <c r="H74" s="170"/>
      <c r="I74" s="73">
        <v>0</v>
      </c>
      <c r="K74" s="83">
        <v>0</v>
      </c>
    </row>
    <row r="75" spans="1:14" ht="19.5" customHeight="1">
      <c r="A75" s="174" t="s">
        <v>228</v>
      </c>
      <c r="B75" s="174"/>
      <c r="C75" s="175"/>
      <c r="D75" s="175"/>
      <c r="E75" s="62">
        <f>SUM(E66:E74)</f>
        <v>216164531</v>
      </c>
      <c r="F75" s="175"/>
      <c r="G75" s="62">
        <f>SUM(G66:G74)</f>
        <v>60447663</v>
      </c>
      <c r="H75" s="175"/>
      <c r="I75" s="62">
        <f>SUM(I66:I74)</f>
        <v>-61212775</v>
      </c>
      <c r="J75" s="152">
        <f>SUM(J41:J74)</f>
        <v>0</v>
      </c>
      <c r="K75" s="62">
        <f>SUM(K66:K74)</f>
        <v>60447513</v>
      </c>
    </row>
    <row r="76" spans="1:14" ht="16.5" customHeight="1">
      <c r="A76" s="152"/>
      <c r="B76" s="152"/>
      <c r="C76" s="170"/>
      <c r="D76" s="170"/>
      <c r="F76" s="170"/>
      <c r="G76" s="160"/>
      <c r="H76" s="170"/>
      <c r="K76" s="76"/>
    </row>
    <row r="77" spans="1:14" ht="19.5" customHeight="1">
      <c r="A77" s="174" t="s">
        <v>187</v>
      </c>
      <c r="B77" s="174"/>
      <c r="C77" s="175"/>
      <c r="D77" s="175"/>
      <c r="E77" s="64">
        <f>E75+E63+E42</f>
        <v>-101790307</v>
      </c>
      <c r="F77" s="175"/>
      <c r="G77" s="64">
        <f>G75+G63+G42</f>
        <v>-144483285.53999999</v>
      </c>
      <c r="H77" s="175"/>
      <c r="I77" s="64">
        <f>I75+I63+I42</f>
        <v>-84623179</v>
      </c>
      <c r="K77" s="64">
        <f>K75+K63+K42</f>
        <v>-154284219.99999997</v>
      </c>
    </row>
    <row r="78" spans="1:14" ht="19.5" customHeight="1">
      <c r="A78" s="176" t="s">
        <v>188</v>
      </c>
      <c r="B78" s="176"/>
      <c r="C78" s="170"/>
      <c r="D78" s="170"/>
      <c r="E78" s="160">
        <f>BS!G10</f>
        <v>134854582</v>
      </c>
      <c r="F78" s="170"/>
      <c r="G78" s="73">
        <v>171878450</v>
      </c>
      <c r="H78" s="170"/>
      <c r="I78" s="86">
        <f>BS!K10</f>
        <v>110727713</v>
      </c>
      <c r="K78" s="73">
        <v>171875750</v>
      </c>
      <c r="N78" s="87"/>
    </row>
    <row r="79" spans="1:14" ht="19.5" hidden="1" customHeight="1">
      <c r="A79" s="176" t="s">
        <v>189</v>
      </c>
      <c r="B79" s="176"/>
      <c r="C79" s="170"/>
      <c r="D79" s="170"/>
      <c r="F79" s="170"/>
      <c r="G79" s="160"/>
      <c r="H79" s="170"/>
      <c r="K79" s="86"/>
    </row>
    <row r="80" spans="1:14" ht="19.5" hidden="1" customHeight="1">
      <c r="A80" s="176"/>
      <c r="B80" s="176" t="s">
        <v>190</v>
      </c>
      <c r="C80" s="170"/>
      <c r="D80" s="170"/>
      <c r="F80" s="170"/>
      <c r="G80" s="160"/>
      <c r="H80" s="170"/>
      <c r="I80" s="86">
        <v>0</v>
      </c>
      <c r="K80" s="86">
        <v>0</v>
      </c>
    </row>
    <row r="81" spans="1:14" ht="19.5" customHeight="1" thickBot="1">
      <c r="A81" s="174" t="s">
        <v>259</v>
      </c>
      <c r="B81" s="174"/>
      <c r="C81" s="175"/>
      <c r="D81" s="175"/>
      <c r="E81" s="65">
        <f>SUM(E77:E78)</f>
        <v>33064275</v>
      </c>
      <c r="F81" s="175"/>
      <c r="G81" s="65">
        <f>SUM(G77:G78)</f>
        <v>27395164.460000008</v>
      </c>
      <c r="H81" s="175"/>
      <c r="I81" s="65">
        <f>SUM(I77:I80)</f>
        <v>26104534</v>
      </c>
      <c r="K81" s="65">
        <f>SUM(K77:K80)</f>
        <v>17591530.00000003</v>
      </c>
    </row>
    <row r="82" spans="1:14" ht="13.5" customHeight="1" thickTop="1">
      <c r="G82" s="160"/>
      <c r="K82" s="76"/>
      <c r="N82" s="87"/>
    </row>
    <row r="83" spans="1:14" ht="19.5" customHeight="1">
      <c r="A83" s="177" t="s">
        <v>191</v>
      </c>
      <c r="B83" s="177"/>
      <c r="G83" s="160"/>
      <c r="K83" s="86"/>
      <c r="N83" s="87"/>
    </row>
    <row r="84" spans="1:14" ht="19.5" customHeight="1">
      <c r="A84" s="162" t="s">
        <v>192</v>
      </c>
      <c r="C84" s="165"/>
      <c r="E84" s="73">
        <v>1719814</v>
      </c>
      <c r="G84" s="73">
        <v>3987831</v>
      </c>
      <c r="I84" s="73">
        <v>1719814</v>
      </c>
      <c r="K84" s="73">
        <v>3987831</v>
      </c>
      <c r="N84" s="87"/>
    </row>
    <row r="85" spans="1:14" ht="19.5" customHeight="1">
      <c r="I85" s="91"/>
      <c r="N85" s="167"/>
    </row>
    <row r="86" spans="1:14" ht="19.5" customHeight="1">
      <c r="I86" s="91"/>
      <c r="N86" s="167"/>
    </row>
    <row r="87" spans="1:14" ht="19.5" customHeight="1">
      <c r="A87" s="162" t="s">
        <v>207</v>
      </c>
      <c r="E87" s="73"/>
      <c r="G87" s="73"/>
      <c r="I87" s="73"/>
      <c r="K87" s="73"/>
      <c r="N87" s="167"/>
    </row>
    <row r="88" spans="1:14" ht="19.5" customHeight="1">
      <c r="I88" s="91"/>
    </row>
    <row r="89" spans="1:14" ht="19.5" customHeight="1">
      <c r="G89" s="77"/>
      <c r="I89" s="91"/>
      <c r="N89" s="87"/>
    </row>
    <row r="90" spans="1:14" ht="19.5" customHeight="1">
      <c r="E90" s="160">
        <f>E81-BS!E10</f>
        <v>0</v>
      </c>
      <c r="I90" s="92">
        <f>I81-BS!I10</f>
        <v>0</v>
      </c>
      <c r="J90" s="91">
        <f>J81-BS!J10</f>
        <v>0</v>
      </c>
      <c r="K90" s="91"/>
      <c r="N90" s="87"/>
    </row>
    <row r="91" spans="1:14" ht="19.5" customHeight="1">
      <c r="I91" s="91"/>
    </row>
  </sheetData>
  <mergeCells count="6">
    <mergeCell ref="E53:K53"/>
    <mergeCell ref="E6:G6"/>
    <mergeCell ref="I6:K6"/>
    <mergeCell ref="E51:G51"/>
    <mergeCell ref="I51:K51"/>
    <mergeCell ref="E8:K8"/>
  </mergeCells>
  <phoneticPr fontId="0" type="noConversion"/>
  <printOptions horizontalCentered="1"/>
  <pageMargins left="0.65740157480314998" right="0.39740157500000001" top="0.67244094488188999" bottom="0.41181102362204702" header="0.511811023622047" footer="0.511811023622047"/>
  <pageSetup paperSize="9" scale="75" firstPageNumber="10" fitToHeight="0" orientation="portrait" useFirstPageNumber="1" r:id="rId1"/>
  <headerFooter>
    <oddFooter>&amp;C&amp;P</oddFooter>
  </headerFooter>
  <rowBreaks count="1" manualBreakCount="1">
    <brk id="45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50"/>
  </sheetPr>
  <dimension ref="A1:H64"/>
  <sheetViews>
    <sheetView view="pageBreakPreview" topLeftCell="A37" zoomScale="90" zoomScaleNormal="100" zoomScaleSheetLayoutView="90" workbookViewId="0">
      <selection activeCell="F50" sqref="F50"/>
    </sheetView>
  </sheetViews>
  <sheetFormatPr defaultRowHeight="21.75"/>
  <cols>
    <col min="1" max="1" width="44.28515625" customWidth="1"/>
    <col min="2" max="2" width="8.5703125" customWidth="1"/>
    <col min="3" max="3" width="2.140625" customWidth="1"/>
    <col min="4" max="4" width="17.7109375" customWidth="1"/>
    <col min="5" max="5" width="2.140625" customWidth="1"/>
    <col min="6" max="6" width="19.140625" customWidth="1"/>
  </cols>
  <sheetData>
    <row r="1" spans="1:8" ht="23.25">
      <c r="A1" s="23" t="s">
        <v>47</v>
      </c>
      <c r="B1" s="8"/>
      <c r="C1" s="8"/>
      <c r="D1" s="24"/>
      <c r="E1" s="24"/>
      <c r="F1" s="24"/>
      <c r="G1" s="1"/>
    </row>
    <row r="2" spans="1:8" ht="23.25">
      <c r="A2" s="23" t="s">
        <v>48</v>
      </c>
      <c r="B2" s="4"/>
      <c r="C2" s="4"/>
      <c r="D2" s="21"/>
      <c r="E2" s="21"/>
      <c r="F2" s="21"/>
      <c r="G2" s="1"/>
    </row>
    <row r="3" spans="1:8" ht="23.25">
      <c r="A3" s="23"/>
      <c r="B3" s="4"/>
      <c r="C3" s="4"/>
      <c r="D3" s="21"/>
      <c r="E3" s="21"/>
      <c r="F3" s="21"/>
      <c r="G3" s="1"/>
    </row>
    <row r="4" spans="1:8">
      <c r="A4" s="19"/>
      <c r="B4" s="4"/>
      <c r="C4" s="4"/>
      <c r="D4" s="21" t="s">
        <v>1</v>
      </c>
      <c r="E4" s="21"/>
      <c r="F4" s="21" t="s">
        <v>2</v>
      </c>
      <c r="G4" s="1"/>
      <c r="H4" s="1"/>
    </row>
    <row r="5" spans="1:8">
      <c r="A5" s="19"/>
      <c r="B5" s="4"/>
      <c r="C5" s="4"/>
      <c r="D5" s="9" t="s">
        <v>49</v>
      </c>
      <c r="E5" s="9"/>
      <c r="F5" s="9" t="s">
        <v>49</v>
      </c>
      <c r="G5" s="1"/>
      <c r="H5" s="1"/>
    </row>
    <row r="6" spans="1:8">
      <c r="A6" s="19"/>
      <c r="B6" s="4"/>
      <c r="C6" s="4"/>
      <c r="D6" s="9" t="s">
        <v>50</v>
      </c>
      <c r="E6" s="9"/>
      <c r="F6" s="9" t="s">
        <v>50</v>
      </c>
      <c r="G6" s="1"/>
      <c r="H6" s="1"/>
    </row>
    <row r="7" spans="1:8">
      <c r="A7" s="19"/>
      <c r="B7" s="4"/>
      <c r="C7" s="4"/>
      <c r="D7" s="20" t="s">
        <v>51</v>
      </c>
      <c r="E7" s="9"/>
      <c r="F7" s="20" t="s">
        <v>51</v>
      </c>
      <c r="G7" s="1"/>
    </row>
    <row r="8" spans="1:8">
      <c r="A8" s="19"/>
      <c r="B8" s="8" t="s">
        <v>3</v>
      </c>
      <c r="C8" s="8"/>
      <c r="D8" s="4">
        <v>2558</v>
      </c>
      <c r="E8" s="4"/>
      <c r="F8" s="4">
        <v>2558</v>
      </c>
      <c r="G8" s="1"/>
    </row>
    <row r="9" spans="1:8">
      <c r="A9" s="12"/>
      <c r="B9" s="8"/>
      <c r="C9" s="8"/>
      <c r="D9" s="194" t="s">
        <v>52</v>
      </c>
      <c r="E9" s="194"/>
      <c r="F9" s="194"/>
      <c r="G9" s="1"/>
    </row>
    <row r="10" spans="1:8">
      <c r="A10" s="12" t="s">
        <v>7</v>
      </c>
      <c r="B10" s="8"/>
      <c r="C10" s="8"/>
      <c r="D10" s="8"/>
      <c r="E10" s="8"/>
      <c r="F10" s="8"/>
      <c r="G10" s="1"/>
    </row>
    <row r="11" spans="1:8">
      <c r="A11" s="13" t="s">
        <v>8</v>
      </c>
      <c r="B11" s="8"/>
      <c r="C11" s="8"/>
      <c r="D11" s="18">
        <f>D44-'[2]PL_Q1''15'!D11</f>
        <v>343481</v>
      </c>
      <c r="E11" s="18"/>
      <c r="F11" s="18">
        <f>F44-'[2]PL_Q1''15'!F11</f>
        <v>343481</v>
      </c>
      <c r="G11" s="1"/>
    </row>
    <row r="12" spans="1:8">
      <c r="A12" s="19" t="s">
        <v>53</v>
      </c>
      <c r="B12" s="8">
        <v>4</v>
      </c>
      <c r="C12" s="8"/>
      <c r="D12" s="18">
        <f>D45-'[2]PL_Q1''15'!D12</f>
        <v>58816</v>
      </c>
      <c r="E12" s="18"/>
      <c r="F12" s="18">
        <f>F45-'[2]PL_Q1''15'!F12</f>
        <v>58816</v>
      </c>
      <c r="G12" s="1"/>
    </row>
    <row r="13" spans="1:8">
      <c r="A13" t="s">
        <v>9</v>
      </c>
      <c r="B13" s="8"/>
      <c r="C13" s="8"/>
      <c r="D13" s="18">
        <f>D46-'[2]PL_Q1''15'!D13</f>
        <v>11678</v>
      </c>
      <c r="E13" s="18"/>
      <c r="F13" s="18">
        <f>F46-'[2]PL_Q1''15'!F13</f>
        <v>11678</v>
      </c>
      <c r="G13" s="1"/>
    </row>
    <row r="14" spans="1:8">
      <c r="A14" s="11" t="s">
        <v>10</v>
      </c>
      <c r="B14" s="25"/>
      <c r="C14" s="8"/>
      <c r="D14" s="14">
        <f>SUM(D11:D13)</f>
        <v>413975</v>
      </c>
      <c r="E14" s="16"/>
      <c r="F14" s="14">
        <f>SUM(F11:F13)</f>
        <v>413975</v>
      </c>
      <c r="G14" s="1"/>
    </row>
    <row r="15" spans="1:8" ht="15" customHeight="1">
      <c r="A15" s="11"/>
      <c r="B15" s="8"/>
      <c r="C15" s="8"/>
      <c r="D15" s="16"/>
      <c r="E15" s="16"/>
      <c r="F15" s="16"/>
      <c r="G15" s="1"/>
    </row>
    <row r="16" spans="1:8">
      <c r="A16" s="12" t="s">
        <v>11</v>
      </c>
      <c r="B16" s="8"/>
      <c r="C16" s="8"/>
      <c r="D16" s="16"/>
      <c r="E16" s="16"/>
      <c r="F16" s="16"/>
      <c r="G16" s="1"/>
    </row>
    <row r="17" spans="1:7">
      <c r="A17" s="13" t="s">
        <v>12</v>
      </c>
      <c r="B17" s="8"/>
      <c r="C17" s="8"/>
      <c r="D17" s="18">
        <f>D50-'[2]PL_Q1''15'!D17</f>
        <v>268598</v>
      </c>
      <c r="E17" s="18"/>
      <c r="F17" s="18">
        <f>F50-'[2]PL_Q1''15'!F17</f>
        <v>268598</v>
      </c>
      <c r="G17" s="1"/>
    </row>
    <row r="18" spans="1:7">
      <c r="A18" s="13" t="s">
        <v>13</v>
      </c>
      <c r="B18" s="8"/>
      <c r="C18" s="8"/>
      <c r="D18" s="18">
        <f>D51-'[2]PL_Q1''15'!D18</f>
        <v>55268</v>
      </c>
      <c r="E18" s="18"/>
      <c r="F18" s="18">
        <f>F51-'[2]PL_Q1''15'!F18</f>
        <v>55268</v>
      </c>
      <c r="G18" s="1"/>
    </row>
    <row r="19" spans="1:7">
      <c r="A19" s="13" t="s">
        <v>14</v>
      </c>
      <c r="B19" s="8"/>
      <c r="C19" s="8"/>
      <c r="D19" s="18">
        <f>D52-'[2]PL_Q1''15'!D19</f>
        <v>4622</v>
      </c>
      <c r="E19" s="18"/>
      <c r="F19" s="18">
        <f>F52-'[2]PL_Q1''15'!F19</f>
        <v>4622</v>
      </c>
      <c r="G19" s="1"/>
    </row>
    <row r="20" spans="1:7">
      <c r="A20" s="13" t="s">
        <v>15</v>
      </c>
      <c r="B20" s="8">
        <v>4</v>
      </c>
      <c r="C20" s="8"/>
      <c r="D20" s="18">
        <f>D53-'[2]PL_Q1''15'!D20</f>
        <v>30360</v>
      </c>
      <c r="E20" s="18"/>
      <c r="F20" s="18">
        <f>F53-'[2]PL_Q1''15'!F20</f>
        <v>30359</v>
      </c>
      <c r="G20" s="1"/>
    </row>
    <row r="21" spans="1:7">
      <c r="A21" s="13" t="s">
        <v>17</v>
      </c>
      <c r="B21" s="8"/>
      <c r="C21" s="8"/>
      <c r="D21" s="18">
        <f>D54-'[2]PL_Q1''15'!D21</f>
        <v>4128</v>
      </c>
      <c r="E21" s="18"/>
      <c r="F21" s="18">
        <f>F54-'[2]PL_Q1''15'!F21</f>
        <v>4128</v>
      </c>
      <c r="G21" s="1"/>
    </row>
    <row r="22" spans="1:7">
      <c r="A22" s="11" t="s">
        <v>16</v>
      </c>
      <c r="B22" s="8"/>
      <c r="C22" s="8"/>
      <c r="D22" s="14">
        <f>SUM(D17:D21)</f>
        <v>362976</v>
      </c>
      <c r="E22" s="16"/>
      <c r="F22" s="14">
        <f>SUM(F17:F21)</f>
        <v>362975</v>
      </c>
      <c r="G22" s="1"/>
    </row>
    <row r="23" spans="1:7" ht="15" customHeight="1">
      <c r="A23" s="13"/>
      <c r="B23" s="8"/>
      <c r="C23" s="8"/>
      <c r="D23" s="18"/>
      <c r="E23" s="18"/>
      <c r="F23" s="18"/>
      <c r="G23" s="1"/>
    </row>
    <row r="24" spans="1:7">
      <c r="A24" s="11" t="s">
        <v>18</v>
      </c>
      <c r="B24" s="8"/>
      <c r="C24" s="8"/>
      <c r="D24" s="16">
        <f>D14-D22</f>
        <v>50999</v>
      </c>
      <c r="E24" s="16"/>
      <c r="F24" s="16">
        <f>F14-F22</f>
        <v>51000</v>
      </c>
      <c r="G24" s="1"/>
    </row>
    <row r="25" spans="1:7">
      <c r="A25" s="13" t="s">
        <v>19</v>
      </c>
      <c r="B25" s="8">
        <v>14</v>
      </c>
      <c r="C25" s="8"/>
      <c r="D25" s="26">
        <f>D58-'[2]PL_Q1''15'!D25</f>
        <v>-9756</v>
      </c>
      <c r="E25" s="18"/>
      <c r="F25" s="26">
        <f>F58-'[2]PL_Q1''15'!F25</f>
        <v>-9756</v>
      </c>
      <c r="G25" s="1"/>
    </row>
    <row r="26" spans="1:7">
      <c r="A26" s="11" t="s">
        <v>54</v>
      </c>
      <c r="B26" s="8"/>
      <c r="C26" s="8"/>
      <c r="D26" s="16">
        <f>SUM(D24:D25)</f>
        <v>41243</v>
      </c>
      <c r="E26" s="16"/>
      <c r="F26" s="16">
        <f>SUM(F24:F25)</f>
        <v>41244</v>
      </c>
      <c r="G26" s="6"/>
    </row>
    <row r="27" spans="1:7" ht="21.75" customHeight="1">
      <c r="A27" s="13" t="s">
        <v>20</v>
      </c>
      <c r="B27" s="8"/>
      <c r="C27" s="8"/>
      <c r="D27" s="31">
        <v>0</v>
      </c>
      <c r="E27" s="30"/>
      <c r="F27" s="31">
        <v>0</v>
      </c>
      <c r="G27" s="1"/>
    </row>
    <row r="28" spans="1:7" ht="22.5" thickBot="1">
      <c r="A28" s="11" t="s">
        <v>55</v>
      </c>
      <c r="B28" s="8"/>
      <c r="C28" s="8"/>
      <c r="D28" s="15">
        <f>D26+D27</f>
        <v>41243</v>
      </c>
      <c r="E28" s="16"/>
      <c r="F28" s="15">
        <f>F26+F27</f>
        <v>41244</v>
      </c>
      <c r="G28" s="1"/>
    </row>
    <row r="29" spans="1:7" ht="7.5" customHeight="1" thickTop="1">
      <c r="A29" s="11"/>
      <c r="B29" s="8"/>
      <c r="C29" s="8"/>
      <c r="D29" s="32"/>
      <c r="E29" s="16"/>
      <c r="F29" s="16"/>
      <c r="G29" s="1"/>
    </row>
    <row r="30" spans="1:7" ht="22.5" thickBot="1">
      <c r="A30" s="11" t="s">
        <v>56</v>
      </c>
      <c r="B30" s="8">
        <v>15</v>
      </c>
      <c r="C30" s="8"/>
      <c r="D30" s="27">
        <f>D26/52150</f>
        <v>0.79085330776605944</v>
      </c>
      <c r="E30" s="28"/>
      <c r="F30" s="27">
        <f>F26/52150</f>
        <v>0.79087248322147652</v>
      </c>
      <c r="G30" s="1"/>
    </row>
    <row r="31" spans="1:7" ht="22.5" thickTop="1"/>
    <row r="33" spans="1:6" ht="23.25">
      <c r="A33" s="23" t="s">
        <v>47</v>
      </c>
      <c r="B33" s="8"/>
      <c r="C33" s="8"/>
      <c r="D33" s="24"/>
      <c r="E33" s="24"/>
      <c r="F33" s="24"/>
    </row>
    <row r="34" spans="1:6" ht="23.25">
      <c r="A34" s="23" t="s">
        <v>48</v>
      </c>
      <c r="B34" s="4"/>
      <c r="C34" s="4"/>
      <c r="D34" s="21"/>
      <c r="E34" s="21"/>
      <c r="F34" s="21"/>
    </row>
    <row r="35" spans="1:6" ht="23.25">
      <c r="A35" s="23"/>
      <c r="B35" s="4"/>
      <c r="C35" s="4"/>
      <c r="D35" s="21"/>
      <c r="E35" s="21"/>
      <c r="F35" s="21"/>
    </row>
    <row r="36" spans="1:6" ht="23.25">
      <c r="A36" s="23"/>
      <c r="B36" s="4"/>
      <c r="C36" s="4"/>
      <c r="D36" s="21"/>
      <c r="E36" s="21"/>
      <c r="F36" s="21"/>
    </row>
    <row r="37" spans="1:6">
      <c r="A37" s="19"/>
      <c r="B37" s="4"/>
      <c r="C37" s="4"/>
      <c r="D37" s="21" t="s">
        <v>1</v>
      </c>
      <c r="E37" s="21"/>
      <c r="F37" s="21" t="s">
        <v>2</v>
      </c>
    </row>
    <row r="38" spans="1:6">
      <c r="A38" s="19"/>
      <c r="B38" s="4"/>
      <c r="C38" s="4"/>
      <c r="D38" s="9" t="s">
        <v>57</v>
      </c>
      <c r="E38" s="9"/>
      <c r="F38" s="9" t="s">
        <v>57</v>
      </c>
    </row>
    <row r="39" spans="1:6">
      <c r="A39" s="19"/>
      <c r="B39" s="4"/>
      <c r="C39" s="4"/>
      <c r="D39" s="9" t="s">
        <v>50</v>
      </c>
      <c r="E39" s="9"/>
      <c r="F39" s="9" t="s">
        <v>50</v>
      </c>
    </row>
    <row r="40" spans="1:6">
      <c r="A40" s="19"/>
      <c r="B40" s="4"/>
      <c r="C40" s="4"/>
      <c r="D40" s="20" t="s">
        <v>51</v>
      </c>
      <c r="E40" s="9"/>
      <c r="F40" s="20" t="s">
        <v>51</v>
      </c>
    </row>
    <row r="41" spans="1:6">
      <c r="A41" s="19"/>
      <c r="B41" s="8" t="s">
        <v>3</v>
      </c>
      <c r="C41" s="8"/>
      <c r="D41" s="4">
        <v>2558</v>
      </c>
      <c r="E41" s="4"/>
      <c r="F41" s="4">
        <v>2558</v>
      </c>
    </row>
    <row r="42" spans="1:6">
      <c r="A42" s="12"/>
      <c r="B42" s="8"/>
      <c r="C42" s="8"/>
      <c r="D42" s="194" t="s">
        <v>52</v>
      </c>
      <c r="E42" s="194"/>
      <c r="F42" s="194"/>
    </row>
    <row r="43" spans="1:6">
      <c r="A43" s="12" t="s">
        <v>7</v>
      </c>
      <c r="B43" s="8"/>
      <c r="C43" s="8"/>
      <c r="D43" s="8"/>
      <c r="E43" s="8"/>
      <c r="F43" s="8"/>
    </row>
    <row r="44" spans="1:6">
      <c r="A44" s="13" t="s">
        <v>8</v>
      </c>
      <c r="B44" s="8"/>
      <c r="C44" s="8"/>
      <c r="D44" s="18">
        <v>598930</v>
      </c>
      <c r="E44" s="18"/>
      <c r="F44" s="18">
        <v>598930</v>
      </c>
    </row>
    <row r="45" spans="1:6">
      <c r="A45" s="19" t="s">
        <v>53</v>
      </c>
      <c r="B45" s="8">
        <v>4</v>
      </c>
      <c r="C45" s="8"/>
      <c r="D45" s="18">
        <v>107080</v>
      </c>
      <c r="E45" s="18"/>
      <c r="F45" s="18">
        <v>107080</v>
      </c>
    </row>
    <row r="46" spans="1:6">
      <c r="A46" t="s">
        <v>9</v>
      </c>
      <c r="B46" s="8"/>
      <c r="C46" s="8"/>
      <c r="D46" s="18">
        <v>27659</v>
      </c>
      <c r="E46" s="18"/>
      <c r="F46" s="18">
        <v>27659</v>
      </c>
    </row>
    <row r="47" spans="1:6">
      <c r="A47" s="11" t="s">
        <v>10</v>
      </c>
      <c r="B47" s="25"/>
      <c r="C47" s="8"/>
      <c r="D47" s="14">
        <f>SUM(D44:D46)</f>
        <v>733669</v>
      </c>
      <c r="E47" s="16"/>
      <c r="F47" s="14">
        <f>SUM(F44:F46)</f>
        <v>733669</v>
      </c>
    </row>
    <row r="48" spans="1:6">
      <c r="A48" s="11"/>
      <c r="B48" s="8"/>
      <c r="C48" s="8"/>
      <c r="D48" s="16"/>
      <c r="E48" s="16"/>
      <c r="F48" s="16"/>
    </row>
    <row r="49" spans="1:6">
      <c r="A49" s="12" t="s">
        <v>11</v>
      </c>
      <c r="B49" s="8"/>
      <c r="C49" s="8"/>
      <c r="D49" s="16"/>
      <c r="E49" s="16"/>
      <c r="F49" s="16"/>
    </row>
    <row r="50" spans="1:6">
      <c r="A50" s="13" t="s">
        <v>12</v>
      </c>
      <c r="B50" s="8"/>
      <c r="C50" s="8"/>
      <c r="D50" s="18">
        <v>446042</v>
      </c>
      <c r="E50" s="18"/>
      <c r="F50" s="18">
        <v>446042</v>
      </c>
    </row>
    <row r="51" spans="1:6">
      <c r="A51" s="13" t="s">
        <v>13</v>
      </c>
      <c r="B51" s="8"/>
      <c r="C51" s="8"/>
      <c r="D51" s="18">
        <v>96986</v>
      </c>
      <c r="E51" s="18"/>
      <c r="F51" s="18">
        <v>96986</v>
      </c>
    </row>
    <row r="52" spans="1:6">
      <c r="A52" s="13" t="s">
        <v>14</v>
      </c>
      <c r="B52" s="8"/>
      <c r="C52" s="8"/>
      <c r="D52" s="18">
        <v>7939</v>
      </c>
      <c r="E52" s="18"/>
      <c r="F52" s="18">
        <v>7939</v>
      </c>
    </row>
    <row r="53" spans="1:6">
      <c r="A53" s="13" t="s">
        <v>15</v>
      </c>
      <c r="B53" s="8">
        <v>4</v>
      </c>
      <c r="C53" s="8"/>
      <c r="D53" s="18">
        <v>60348</v>
      </c>
      <c r="E53" s="18"/>
      <c r="F53" s="18">
        <v>60340</v>
      </c>
    </row>
    <row r="54" spans="1:6">
      <c r="A54" s="13" t="s">
        <v>17</v>
      </c>
      <c r="B54" s="8"/>
      <c r="C54" s="8"/>
      <c r="D54" s="18">
        <v>12368</v>
      </c>
      <c r="E54" s="18"/>
      <c r="F54" s="18">
        <v>12368</v>
      </c>
    </row>
    <row r="55" spans="1:6">
      <c r="A55" s="11" t="s">
        <v>16</v>
      </c>
      <c r="B55" s="8"/>
      <c r="C55" s="8"/>
      <c r="D55" s="14">
        <f>SUM(D50:D54)</f>
        <v>623683</v>
      </c>
      <c r="E55" s="16"/>
      <c r="F55" s="14">
        <f>SUM(F50:F54)</f>
        <v>623675</v>
      </c>
    </row>
    <row r="56" spans="1:6">
      <c r="A56" s="13"/>
      <c r="B56" s="8"/>
      <c r="C56" s="8"/>
      <c r="D56" s="18"/>
      <c r="E56" s="18"/>
      <c r="F56" s="18"/>
    </row>
    <row r="57" spans="1:6">
      <c r="A57" s="11" t="s">
        <v>18</v>
      </c>
      <c r="B57" s="8"/>
      <c r="C57" s="8"/>
      <c r="D57" s="16">
        <f>D47-D55</f>
        <v>109986</v>
      </c>
      <c r="E57" s="16"/>
      <c r="F57" s="16">
        <f>F47-F55</f>
        <v>109994</v>
      </c>
    </row>
    <row r="58" spans="1:6">
      <c r="A58" s="13" t="s">
        <v>19</v>
      </c>
      <c r="B58" s="8">
        <v>14</v>
      </c>
      <c r="C58" s="8"/>
      <c r="D58" s="26">
        <v>-22337</v>
      </c>
      <c r="E58" s="18"/>
      <c r="F58" s="26">
        <v>-22337</v>
      </c>
    </row>
    <row r="59" spans="1:6">
      <c r="A59" s="11" t="s">
        <v>54</v>
      </c>
      <c r="B59" s="8"/>
      <c r="C59" s="8"/>
      <c r="D59" s="16">
        <f>SUM(D57:D58)</f>
        <v>87649</v>
      </c>
      <c r="E59" s="16"/>
      <c r="F59" s="16">
        <f>SUM(F57:F58)</f>
        <v>87657</v>
      </c>
    </row>
    <row r="60" spans="1:6" ht="21.75" customHeight="1">
      <c r="A60" s="13" t="s">
        <v>20</v>
      </c>
      <c r="B60" s="8"/>
      <c r="C60" s="8"/>
      <c r="D60" s="31">
        <v>0</v>
      </c>
      <c r="E60" s="30"/>
      <c r="F60" s="31">
        <v>0</v>
      </c>
    </row>
    <row r="61" spans="1:6" ht="22.5" thickBot="1">
      <c r="A61" s="11" t="s">
        <v>55</v>
      </c>
      <c r="B61" s="8"/>
      <c r="C61" s="8"/>
      <c r="D61" s="15">
        <f>D59+D60</f>
        <v>87649</v>
      </c>
      <c r="E61" s="16"/>
      <c r="F61" s="15">
        <f>F59+F60</f>
        <v>87657</v>
      </c>
    </row>
    <row r="62" spans="1:6" ht="9.75" customHeight="1" thickTop="1">
      <c r="A62" s="11"/>
      <c r="B62" s="8"/>
      <c r="C62" s="8"/>
      <c r="D62" s="16"/>
      <c r="E62" s="16"/>
      <c r="F62" s="16"/>
    </row>
    <row r="63" spans="1:6" ht="22.5" thickBot="1">
      <c r="A63" s="11" t="s">
        <v>56</v>
      </c>
      <c r="B63" s="8">
        <v>15</v>
      </c>
      <c r="C63" s="8"/>
      <c r="D63" s="27">
        <f>D59/52150</f>
        <v>1.6807094918504315</v>
      </c>
      <c r="E63" s="28"/>
      <c r="F63" s="27">
        <f>F59/52150</f>
        <v>1.6808628954937679</v>
      </c>
    </row>
    <row r="64" spans="1:6" ht="22.5" thickTop="1"/>
  </sheetData>
  <mergeCells count="2">
    <mergeCell ref="D9:F9"/>
    <mergeCell ref="D42:F42"/>
  </mergeCells>
  <phoneticPr fontId="0" type="noConversion"/>
  <pageMargins left="0.8" right="0.8" top="0.48" bottom="0.5" header="0.5" footer="0.5"/>
  <pageSetup paperSize="9" firstPageNumber="5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BS</vt:lpstr>
      <vt:lpstr>EQ_9_Conso 16</vt:lpstr>
      <vt:lpstr>EQ_10_Conso 17</vt:lpstr>
      <vt:lpstr>PL 3M</vt:lpstr>
      <vt:lpstr>PL 9M</vt:lpstr>
      <vt:lpstr>EQ_Conso</vt:lpstr>
      <vt:lpstr>EQ_Separate</vt:lpstr>
      <vt:lpstr>CF</vt:lpstr>
      <vt:lpstr>PL_Q2'15</vt:lpstr>
      <vt:lpstr>BS!Print_Area</vt:lpstr>
      <vt:lpstr>CF!Print_Area</vt:lpstr>
      <vt:lpstr>'EQ_10_Conso 17'!Print_Area</vt:lpstr>
      <vt:lpstr>'EQ_9_Conso 16'!Print_Area</vt:lpstr>
      <vt:lpstr>EQ_Conso!Print_Area</vt:lpstr>
      <vt:lpstr>EQ_Separate!Print_Area</vt:lpstr>
      <vt:lpstr>'PL 3M'!Print_Area</vt:lpstr>
      <vt:lpstr>'PL_Q2''15'!Print_Area</vt:lpstr>
      <vt:lpstr>'EQ_10_Conso 17'!Print_Titles</vt:lpstr>
      <vt:lpstr>'EQ_9_Conso 16'!Print_Titles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3650017</cp:lastModifiedBy>
  <cp:revision/>
  <cp:lastPrinted>2023-11-10T06:59:28Z</cp:lastPrinted>
  <dcterms:created xsi:type="dcterms:W3CDTF">2004-12-24T02:11:22Z</dcterms:created>
  <dcterms:modified xsi:type="dcterms:W3CDTF">2023-11-13T00:51:55Z</dcterms:modified>
</cp:coreProperties>
</file>