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Sep Q3'23\"/>
    </mc:Choice>
  </mc:AlternateContent>
  <xr:revisionPtr revIDLastSave="0" documentId="13_ncr:1_{63169C28-55EA-48FB-9046-5E02B18C0504}" xr6:coauthVersionLast="47" xr6:coauthVersionMax="47" xr10:uidLastSave="{00000000-0000-0000-0000-000000000000}"/>
  <bookViews>
    <workbookView xWindow="-120" yWindow="-120" windowWidth="21840" windowHeight="13020" tabRatio="755" activeTab="7" xr2:uid="{F2E3BBBE-937A-4D05-8671-3556EE7F03F5}"/>
  </bookViews>
  <sheets>
    <sheet name="2-4" sheetId="2" r:id="rId1"/>
    <sheet name="Pl5-5-6 (3m)" sheetId="3" r:id="rId2"/>
    <sheet name="Pl5-7-8 (9m)" sheetId="16" r:id="rId3"/>
    <sheet name="EQ conso (9)" sheetId="6" r:id="rId4"/>
    <sheet name="EQ conso (10)" sheetId="21" r:id="rId5"/>
    <sheet name="EQ Sep 23 (11)" sheetId="22" r:id="rId6"/>
    <sheet name="EQ Sep 23 (12) " sheetId="8" r:id="rId7"/>
    <sheet name="CF 13-14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9" i="2" l="1"/>
  <c r="F119" i="2"/>
  <c r="J35" i="2"/>
  <c r="F35" i="2"/>
  <c r="J59" i="3"/>
  <c r="J62" i="3" s="1"/>
  <c r="J67" i="2" l="1"/>
  <c r="F67" i="2"/>
  <c r="P14" i="8" l="1"/>
  <c r="R14" i="8" s="1"/>
  <c r="U16" i="21"/>
  <c r="W16" i="21" s="1"/>
  <c r="AA16" i="21" s="1"/>
  <c r="A3" i="8" l="1"/>
  <c r="A3" i="22"/>
  <c r="A3" i="21"/>
  <c r="M19" i="22"/>
  <c r="K19" i="22"/>
  <c r="I19" i="22"/>
  <c r="G19" i="22"/>
  <c r="E19" i="22"/>
  <c r="C19" i="22"/>
  <c r="O16" i="22"/>
  <c r="Q16" i="22" s="1"/>
  <c r="O15" i="22"/>
  <c r="Q15" i="22" s="1"/>
  <c r="O14" i="22"/>
  <c r="A34" i="21"/>
  <c r="Q21" i="21"/>
  <c r="O21" i="21"/>
  <c r="M21" i="21"/>
  <c r="I21" i="21"/>
  <c r="G21" i="21"/>
  <c r="E21" i="21"/>
  <c r="U17" i="21"/>
  <c r="W17" i="21" s="1"/>
  <c r="AA17" i="21" s="1"/>
  <c r="A1" i="21"/>
  <c r="L74" i="9"/>
  <c r="L64" i="9"/>
  <c r="L29" i="9"/>
  <c r="L39" i="9" s="1"/>
  <c r="L42" i="9" s="1"/>
  <c r="H74" i="9"/>
  <c r="H64" i="9"/>
  <c r="H29" i="9"/>
  <c r="H39" i="9" s="1"/>
  <c r="H42" i="9" s="1"/>
  <c r="L59" i="16"/>
  <c r="L62" i="16" s="1"/>
  <c r="L22" i="16"/>
  <c r="L14" i="16"/>
  <c r="H76" i="16"/>
  <c r="H70" i="16"/>
  <c r="H59" i="16"/>
  <c r="H62" i="16" s="1"/>
  <c r="H22" i="16"/>
  <c r="H14" i="16"/>
  <c r="L76" i="3"/>
  <c r="L70" i="3"/>
  <c r="L59" i="3"/>
  <c r="L62" i="3" s="1"/>
  <c r="L22" i="3"/>
  <c r="L14" i="3"/>
  <c r="H76" i="3"/>
  <c r="H70" i="3"/>
  <c r="H59" i="3"/>
  <c r="H62" i="3" s="1"/>
  <c r="H22" i="3"/>
  <c r="H14" i="3"/>
  <c r="T17" i="6"/>
  <c r="P15" i="8"/>
  <c r="R15" i="8" s="1"/>
  <c r="L25" i="16" l="1"/>
  <c r="L29" i="16" s="1"/>
  <c r="L32" i="16" s="1"/>
  <c r="L25" i="3"/>
  <c r="L29" i="3" s="1"/>
  <c r="L32" i="3" s="1"/>
  <c r="L64" i="3" s="1"/>
  <c r="H25" i="3"/>
  <c r="H29" i="3" s="1"/>
  <c r="H32" i="3" s="1"/>
  <c r="H64" i="3" s="1"/>
  <c r="O19" i="22"/>
  <c r="H76" i="9"/>
  <c r="H81" i="9" s="1"/>
  <c r="H25" i="16"/>
  <c r="H29" i="16" s="1"/>
  <c r="H32" i="16" s="1"/>
  <c r="H64" i="16" s="1"/>
  <c r="Q14" i="22"/>
  <c r="Q19" i="22" s="1"/>
  <c r="L76" i="9"/>
  <c r="L81" i="9" s="1"/>
  <c r="L64" i="16"/>
  <c r="L76" i="16" s="1"/>
  <c r="V17" i="6"/>
  <c r="Z17" i="6" s="1"/>
  <c r="L70" i="16" l="1"/>
  <c r="F21" i="6" l="1"/>
  <c r="A3" i="9" l="1"/>
  <c r="J59" i="16"/>
  <c r="J62" i="16" s="1"/>
  <c r="A45" i="16"/>
  <c r="A44" i="16"/>
  <c r="A42" i="16"/>
  <c r="A85" i="16" s="1"/>
  <c r="A1" i="16"/>
  <c r="A43" i="16" s="1"/>
  <c r="J122" i="2" l="1"/>
  <c r="J76" i="2"/>
  <c r="F76" i="2"/>
  <c r="J21" i="2"/>
  <c r="F21" i="2"/>
  <c r="F78" i="2" l="1"/>
  <c r="F37" i="2"/>
  <c r="J78" i="2"/>
  <c r="J124" i="2" s="1"/>
  <c r="J37" i="2"/>
  <c r="A1" i="6" l="1"/>
  <c r="A1" i="22" s="1"/>
  <c r="A33" i="6"/>
  <c r="A27" i="22" s="1"/>
  <c r="F19" i="8" l="1"/>
  <c r="P16" i="8" l="1"/>
  <c r="A49" i="9" l="1"/>
  <c r="A50" i="9"/>
  <c r="N19" i="8"/>
  <c r="L19" i="8"/>
  <c r="H19" i="8"/>
  <c r="D19" i="8"/>
  <c r="R21" i="6"/>
  <c r="P21" i="6"/>
  <c r="N21" i="6"/>
  <c r="L21" i="6"/>
  <c r="H21" i="6"/>
  <c r="D21" i="6"/>
  <c r="X21" i="6"/>
  <c r="T18" i="6"/>
  <c r="J21" i="6"/>
  <c r="T16" i="6"/>
  <c r="V16" i="6" s="1"/>
  <c r="Z16" i="6" s="1"/>
  <c r="A1" i="8"/>
  <c r="A1" i="9" s="1"/>
  <c r="A48" i="9" s="1"/>
  <c r="A45" i="3"/>
  <c r="A44" i="3"/>
  <c r="A42" i="3"/>
  <c r="A85" i="3" s="1"/>
  <c r="A1" i="3"/>
  <c r="A43" i="3" s="1"/>
  <c r="A88" i="2"/>
  <c r="A87" i="2"/>
  <c r="A86" i="2"/>
  <c r="A85" i="2"/>
  <c r="A129" i="2" s="1"/>
  <c r="A46" i="2"/>
  <c r="A45" i="2"/>
  <c r="A44" i="2"/>
  <c r="F122" i="2" l="1"/>
  <c r="F124" i="2" s="1"/>
  <c r="A27" i="8"/>
  <c r="A47" i="9" s="1"/>
  <c r="A94" i="9" s="1"/>
  <c r="T21" i="6"/>
  <c r="P19" i="8"/>
  <c r="V18" i="6"/>
  <c r="Z18" i="6" l="1"/>
  <c r="Z21" i="6" s="1"/>
  <c r="V21" i="6"/>
  <c r="J74" i="9" l="1"/>
  <c r="H76" i="2" l="1"/>
  <c r="H67" i="2"/>
  <c r="H78" i="2" l="1"/>
  <c r="H35" i="2" l="1"/>
  <c r="H21" i="2" l="1"/>
  <c r="H37" i="2" s="1"/>
  <c r="J14" i="16" l="1"/>
  <c r="J14" i="3"/>
  <c r="J22" i="3" l="1"/>
  <c r="J25" i="3" s="1"/>
  <c r="J29" i="3" s="1"/>
  <c r="J32" i="3" s="1"/>
  <c r="J64" i="3" s="1"/>
  <c r="J22" i="16"/>
  <c r="J25" i="16" s="1"/>
  <c r="J29" i="16" s="1"/>
  <c r="J29" i="9" l="1"/>
  <c r="J32" i="16"/>
  <c r="J64" i="16" l="1"/>
  <c r="J76" i="3" l="1"/>
  <c r="J76" i="16"/>
  <c r="J70" i="16"/>
  <c r="R16" i="8" l="1"/>
  <c r="R19" i="8" s="1"/>
  <c r="J19" i="8"/>
  <c r="J70" i="3"/>
  <c r="H119" i="2" l="1"/>
  <c r="H122" i="2" s="1"/>
  <c r="H124" i="2" l="1"/>
  <c r="J64" i="9" l="1"/>
  <c r="J39" i="9" l="1"/>
  <c r="J42" i="9" s="1"/>
  <c r="J76" i="9" s="1"/>
  <c r="J81" i="9" s="1"/>
  <c r="D76" i="2" l="1"/>
  <c r="D35" i="2" l="1"/>
  <c r="F64" i="9" l="1"/>
  <c r="D21" i="2" l="1"/>
  <c r="D37" i="2" s="1"/>
  <c r="F59" i="16"/>
  <c r="F62" i="16" s="1"/>
  <c r="F59" i="3"/>
  <c r="F62" i="3" s="1"/>
  <c r="F22" i="3" l="1"/>
  <c r="F22" i="16"/>
  <c r="F14" i="3"/>
  <c r="F14" i="16"/>
  <c r="F25" i="3" l="1"/>
  <c r="F29" i="3" s="1"/>
  <c r="F32" i="3" s="1"/>
  <c r="F64" i="3" s="1"/>
  <c r="F25" i="16"/>
  <c r="F29" i="16" s="1"/>
  <c r="F74" i="9"/>
  <c r="U18" i="21"/>
  <c r="U21" i="21" s="1"/>
  <c r="S21" i="21"/>
  <c r="F32" i="16" l="1"/>
  <c r="F64" i="16" s="1"/>
  <c r="F29" i="9"/>
  <c r="Y21" i="21" l="1"/>
  <c r="F76" i="16"/>
  <c r="F76" i="3"/>
  <c r="F70" i="16"/>
  <c r="F70" i="3" l="1"/>
  <c r="K21" i="21"/>
  <c r="D119" i="2" s="1"/>
  <c r="D122" i="2" s="1"/>
  <c r="W18" i="21"/>
  <c r="W21" i="21" l="1"/>
  <c r="AA18" i="21"/>
  <c r="AA21" i="21" l="1"/>
  <c r="D67" i="2"/>
  <c r="D78" i="2" s="1"/>
  <c r="D124" i="2" s="1"/>
  <c r="F39" i="9" l="1"/>
  <c r="F42" i="9" s="1"/>
  <c r="F76" i="9" s="1"/>
  <c r="F81" i="9" s="1"/>
</calcChain>
</file>

<file path=xl/sharedStrings.xml><?xml version="1.0" encoding="utf-8"?>
<sst xmlns="http://schemas.openxmlformats.org/spreadsheetml/2006/main" count="517" uniqueCount="203">
  <si>
    <t>บริษัท ศรีนานาพร มาร์เก็ตติ้ง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</si>
  <si>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</si>
  <si>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</si>
  <si>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</si>
  <si>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</si>
  <si>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</si>
  <si>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</si>
  <si>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</si>
  <si>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</si>
  <si>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</si>
  <si>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</si>
  <si>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</si>
  <si>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</si>
  <si>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</si>
  <si>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</si>
  <si>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</si>
  <si>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</si>
  <si>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</si>
  <si>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</si>
  <si>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</si>
  <si>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</si>
  <si>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</si>
  <si>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</si>
  <si>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</si>
  <si>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</si>
  <si>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</si>
  <si>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</si>
  <si>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</si>
  <si>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</si>
  <si>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</si>
  <si>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</si>
  <si>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</si>
  <si>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</si>
  <si>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</si>
  <si>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</si>
  <si>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</si>
  <si>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</si>
  <si>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</si>
  <si>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</si>
  <si>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</si>
  <si>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</si>
  <si>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</si>
  <si>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</si>
  <si>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</si>
  <si>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</si>
  <si>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</si>
  <si>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</si>
  <si>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</si>
  <si>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</si>
  <si>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</si>
  <si>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</si>
  <si>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</si>
  <si>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</si>
  <si>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</si>
  <si>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</si>
  <si>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</si>
  <si>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</si>
  <si>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</si>
  <si>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</si>
  <si>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</si>
  <si>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</si>
  <si>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</si>
  <si>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</si>
  <si>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</si>
  <si>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</si>
  <si>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</si>
  <si>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</si>
  <si>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</si>
  <si>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</si>
  <si>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</si>
  <si>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</si>
  <si>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</si>
  <si>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</si>
  <si>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</si>
  <si>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</si>
  <si>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</si>
  <si>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</si>
  <si>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</si>
  <si>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กำไรเบ็ดเสร็จอื่น</t>
  </si>
  <si>
    <t>สำหรับงวดสุทธิจากภาษีเงินได้</t>
  </si>
  <si>
    <t>กำไรเบ็ดเสร็จรวมสำหรับงวด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</si>
  <si>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</si>
  <si>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</si>
  <si>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</si>
  <si>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</si>
  <si>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ส่วนเกินทุน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</si>
  <si>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</si>
  <si>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</si>
  <si>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</si>
  <si>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</si>
  <si>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</si>
  <si>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</si>
  <si>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</si>
  <si>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</si>
  <si>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</si>
  <si>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</si>
  <si>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</si>
  <si>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</si>
  <si>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</si>
  <si>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</si>
  <si>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 xml:space="preserve">ยอดคงเหลือต้นงวด </t>
  </si>
  <si>
    <t xml:space="preserve">ยอดคงเหลือปลายงวด 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</si>
  <si>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</si>
  <si>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</si>
  <si>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</si>
  <si>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</si>
  <si>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</si>
  <si>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สัดส่วนการถือหุ้น</t>
  </si>
  <si>
    <t>ของส่วนของ</t>
  </si>
  <si>
    <t>ที่ไม่มีอำนาจ</t>
  </si>
  <si>
    <t>ในบริษัทย่อย</t>
  </si>
  <si>
    <t>เจ้าของ</t>
  </si>
  <si>
    <t>ควบคุม</t>
  </si>
  <si>
    <t>ยอดคงเหลือต้นงวด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</si>
  <si>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</si>
  <si>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</si>
  <si>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</si>
  <si>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</si>
  <si>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</si>
  <si>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</si>
  <si>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ค่าใช้จ่ายผลประโยชน์พนักงาน</t>
  </si>
  <si>
    <t>การปรับปรุงรายการระหว่างกันกับการร่วมค้าสำหรับ</t>
  </si>
  <si>
    <t>กำไรจากการยกเลิกสินทรัพย์สิทธิการใช้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</si>
  <si>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</si>
  <si>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</si>
  <si>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</si>
  <si>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</si>
  <si>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</si>
  <si>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</si>
  <si>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</si>
  <si>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</si>
  <si>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</si>
  <si>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</si>
  <si>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</si>
  <si>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</si>
  <si>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เงินสดจ่ายจากการเพิ่มทุนในบริษัทย่อย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</si>
  <si>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</si>
  <si>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</si>
  <si>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</si>
  <si>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</si>
  <si>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</si>
  <si>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</si>
  <si>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</si>
  <si>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</si>
  <si>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</si>
  <si>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</si>
  <si>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</si>
  <si>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เงินสดและรายการเทียบเท่าเงินสดปลายงวด</t>
  </si>
  <si>
    <t>การซื้อที่ดิน อาคารและอุปกรณ์ด้วยสินเชื่อ</t>
  </si>
  <si>
    <t>การยกเลิกหนี้สินตามสัญญาเช่า สุทธิ</t>
  </si>
  <si>
    <t>ภาษีเงินได้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</si>
  <si>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</si>
  <si>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</si>
  <si>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เงินสดและรายการเทียบเท่าเงินสดเพิ่มขึ้น (ลดลง) สุทธิ</t>
  </si>
  <si>
    <t>การได้มาซึ่งสินทรัพย์สิทธิการใช้ภายใต้สัญญาเช่า</t>
  </si>
  <si>
    <t>การยกเลิกสินทรัพย์สิทธิการใช้ภายใต้สัญญาเช่า สุทธิ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</si>
  <si>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</si>
  <si>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</si>
  <si>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</si>
  <si>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>ส่วนเกินมูลค่าหุ้น</t>
  </si>
  <si>
    <t>ส่วนเกิน</t>
  </si>
  <si>
    <t>มูลค่าหุ้น</t>
  </si>
  <si>
    <t>กำไรสำหรับงวด</t>
  </si>
  <si>
    <t>กำไรก่อนภาษีเงินได้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</si>
  <si>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</si>
  <si>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2565</t>
  </si>
  <si>
    <t>ณ วันที่ 1 มกราคม พ.ศ. 2565</t>
  </si>
  <si>
    <t xml:space="preserve">   ณ วันที่ 1 มกราคม พ.ศ. 2565</t>
  </si>
  <si>
    <t>เงินปันผลจ่าย</t>
  </si>
  <si>
    <t>เงินปันผลค้างจ่าย</t>
  </si>
  <si>
    <t>- ผลต่างจากการแปลงค่า</t>
  </si>
  <si>
    <t>ผลต่าง</t>
  </si>
  <si>
    <t>เงินสดจ่ายเพื่อซื้อสินทรัพย์ไม่มีตัวตน</t>
  </si>
  <si>
    <t>เงินกู้ยืมระยะยาวจากสถาบันการเงิน สุทธิ</t>
  </si>
  <si>
    <t>กำไรจากอัตราแลกเปลี่ยนของเงินสดและ</t>
  </si>
  <si>
    <t>สำหรับลูกหนี้การค้าและลูกหนี้อื่น และหนี้สูญ</t>
  </si>
  <si>
    <t>เงินให้กู้ยืมแก่กิจการที่เกี่ยวข้องกัน</t>
  </si>
  <si>
    <t>พ.ศ. 2566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</si>
  <si>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</si>
  <si>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</si>
  <si>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>ณ วันที่ 1 มกราคม พ.ศ. 2566</t>
  </si>
  <si>
    <t xml:space="preserve">   ณ วันที่ 1 มกราคม พ.ศ. 2566</t>
  </si>
  <si>
    <t>รายการที่ไม่ใช่เงินสดที่มีสาระสำคัญ</t>
  </si>
  <si>
    <t>เงินสดจ่ายได้มาซึ่งสิทธิการใช้สินทรัพย์ภายใต้สัญญาเช่า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</si>
  <si>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</si>
  <si>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ค่าเผื่อ (การกลับรายการ) ผลขาดทุนที่คาดว่าจะเกิดขึ้น</t>
  </si>
  <si>
    <t>การแบ่งปันกำไรเบ็ดเสร็จรวม</t>
  </si>
  <si>
    <t>ภายใต้การควบคุม</t>
  </si>
  <si>
    <t>เดียวกัน สุทธิ</t>
  </si>
  <si>
    <t>ณ วันที่ 30 กันยายน พ.ศ. 2566</t>
  </si>
  <si>
    <t>30 กันยายน</t>
  </si>
  <si>
    <t xml:space="preserve">   ณ วันที่ 30 กันยายน พ.ศ. 2566</t>
  </si>
  <si>
    <t xml:space="preserve">   ณ วันที่ 30 กันยายน พ.ศ. 2565</t>
  </si>
  <si>
    <t>ณ วันที่ 30 กันยายน พ.ศ. 2565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</si>
  <si>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</si>
  <si>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</si>
  <si>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(กำไร) ขาดทุนที่ยังไม่เกิดขึ้นจากอัตราแลกเปลี่ยน</t>
  </si>
  <si>
    <t>(กำไร) ขาดทุนจากการวัดมูลค่ายุติธรรมของอนุพันธ์ทางการเงิน</t>
  </si>
  <si>
    <t>กำไรจากการตัดจำหน่ายและจำหน่ายที่ดิน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</si>
  <si>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</si>
  <si>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เงินสดสุทธิรับจากเงินกู้ยืมระยะสั้นจากสถาบันการเงิน</t>
  </si>
  <si>
    <t>ค่าเผื่อการลดลงของมูลค่าสินค้าคงเหลือ</t>
  </si>
  <si>
    <t>กำไรในสินค้าคงเหลือปลายงวด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</si>
</sst>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\-??_);_(@_)"/>
    <numFmt numFmtId="167" formatCode="_-* #,##0_-;\-* #,##0_-;_-* &quot;-&quot;??_-;_-@_-"/>
    <numFmt numFmtId="168" formatCode="#,##0.00;\(#,##0.00\);&quot;-&quot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4" fontId="3" fillId="2" borderId="0" xfId="0" applyNumberFormat="1" applyFont="1" applyFill="1" applyAlignment="1">
      <alignment horizontal="justify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165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4" fontId="2" fillId="0" borderId="0" xfId="4" applyNumberFormat="1" applyFont="1" applyFill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Border="1" applyAlignment="1">
      <alignment horizontal="right" vertical="center" wrapText="1"/>
    </xf>
    <xf numFmtId="165" fontId="3" fillId="2" borderId="1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justify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</cellXfs>
  <cellStyles count="6">
    <cellStyle name="Comma" xfId="1" builtinId="3"/>
    <cellStyle name="Comma 2" xfId="4" xr:uid="{BCCC747C-1FB5-47EE-B6FA-656A2BFD3AA8}"/>
    <cellStyle name="Comma 5" xfId="2" xr:uid="{159F88DE-17C8-4445-AF4E-EF97CC0774A3}"/>
    <cellStyle name="Normal" xfId="0" builtinId="0"/>
    <cellStyle name="Normal 111 2 2 2" xfId="3" xr:uid="{FE23AC57-2887-4EB9-BF87-919847842FC3}"/>
    <cellStyle name="Normal 2" xfId="5" xr:uid="{E6731711-E8EA-4CBB-A370-1C6F26B4840F}"/>
  </cellStyles>
  <dxfs count="0"/>
  <tableStyles count="0" defaultTableStyle="TableStyleMedium2" defaultPivotStyle="PivotStyleLight16"/>
  <colors>
    <mruColors>
      <color rgb="FFFAFAFA"/>
      <color rgb="FF66FFFF"/>
      <color rgb="FF00FF00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theme="0" tint="-4.9989318521683403E-2"/>
  </sheetPr>
  <dimension ref="A1:J129"/>
  <sheetViews>
    <sheetView topLeftCell="A114" zoomScale="110" zoomScaleNormal="110" zoomScaleSheetLayoutView="153" workbookViewId="0">
      <selection activeCell="B126" sqref="B126"/>
    </sheetView>
  </sheetViews>
  <sheetFormatPr defaultColWidth="9.140625" defaultRowHeight="21.75" customHeight="1" x14ac:dyDescent="0.25"/>
  <cols>
    <col min="1" max="1" width="27.85546875" style="15" customWidth="1"/>
    <col min="2" max="2" width="7.42578125" style="158" customWidth="1"/>
    <col min="3" max="3" width="0.7109375" style="158" customWidth="1"/>
    <col min="4" max="4" width="13.42578125" style="1" customWidth="1"/>
    <col min="5" max="5" width="0.7109375" style="1" customWidth="1"/>
    <col min="6" max="6" width="12.28515625" style="1" customWidth="1"/>
    <col min="7" max="7" width="0.7109375" style="1" customWidth="1"/>
    <col min="8" max="8" width="13.42578125" style="1" customWidth="1"/>
    <col min="9" max="9" width="0.7109375" style="1" customWidth="1"/>
    <col min="10" max="10" width="12.28515625" style="1" customWidth="1"/>
    <col min="11" max="16384" width="9.140625" style="158"/>
  </cols>
  <sheetData>
    <row r="1" spans="1:10" ht="21.75" customHeight="1" x14ac:dyDescent="0.25">
      <c r="A1" s="117" t="s">
        <v>0</v>
      </c>
    </row>
    <row r="2" spans="1:10" ht="21.75" customHeight="1" x14ac:dyDescent="0.25">
      <c r="A2" s="117" t="s">
        <v>1</v>
      </c>
    </row>
    <row r="3" spans="1:10" ht="21.75" customHeight="1" x14ac:dyDescent="0.25">
      <c r="A3" s="131" t="s">
        <v>189</v>
      </c>
      <c r="B3" s="2"/>
      <c r="C3" s="2"/>
      <c r="D3" s="3"/>
      <c r="E3" s="3"/>
      <c r="F3" s="3"/>
      <c r="G3" s="3"/>
      <c r="H3" s="3"/>
      <c r="I3" s="3"/>
      <c r="J3" s="3"/>
    </row>
    <row r="4" spans="1:10" ht="21.75" customHeight="1" x14ac:dyDescent="0.25">
      <c r="A4" s="117"/>
    </row>
    <row r="5" spans="1:10" ht="21.75" customHeight="1" x14ac:dyDescent="0.25">
      <c r="A5" s="117"/>
      <c r="B5" s="4"/>
      <c r="C5" s="5"/>
      <c r="D5" s="168" t="s">
        <v>2</v>
      </c>
      <c r="E5" s="168"/>
      <c r="F5" s="168"/>
      <c r="G5" s="6"/>
      <c r="H5" s="168" t="s">
        <v>3</v>
      </c>
      <c r="I5" s="168"/>
      <c r="J5" s="168"/>
    </row>
    <row r="6" spans="1:10" ht="21.75" customHeight="1" x14ac:dyDescent="0.25">
      <c r="A6" s="117"/>
      <c r="B6" s="7"/>
      <c r="C6" s="5"/>
      <c r="D6" s="8" t="s">
        <v>4</v>
      </c>
      <c r="E6" s="9"/>
      <c r="F6" s="8" t="s">
        <v>5</v>
      </c>
      <c r="G6" s="9"/>
      <c r="H6" s="8" t="s">
        <v>4</v>
      </c>
      <c r="I6" s="9"/>
      <c r="J6" s="8" t="s">
        <v>5</v>
      </c>
    </row>
    <row r="7" spans="1:10" ht="21.75" customHeight="1" x14ac:dyDescent="0.25">
      <c r="A7" s="117"/>
      <c r="B7" s="7"/>
      <c r="C7" s="5"/>
      <c r="D7" s="10" t="s">
        <v>190</v>
      </c>
      <c r="E7" s="11"/>
      <c r="F7" s="10" t="s">
        <v>6</v>
      </c>
      <c r="G7" s="11"/>
      <c r="H7" s="10" t="s">
        <v>190</v>
      </c>
      <c r="I7" s="11"/>
      <c r="J7" s="10" t="s">
        <v>6</v>
      </c>
    </row>
    <row r="8" spans="1:10" ht="21.75" customHeight="1" x14ac:dyDescent="0.25">
      <c r="A8" s="117"/>
      <c r="B8" s="7"/>
      <c r="C8" s="5"/>
      <c r="D8" s="10" t="s">
        <v>177</v>
      </c>
      <c r="E8" s="11"/>
      <c r="F8" s="10" t="s">
        <v>165</v>
      </c>
      <c r="G8" s="11"/>
      <c r="H8" s="10" t="s">
        <v>177</v>
      </c>
      <c r="I8" s="11"/>
      <c r="J8" s="10" t="s">
        <v>165</v>
      </c>
    </row>
    <row r="9" spans="1:10" ht="21.75" customHeight="1" x14ac:dyDescent="0.25">
      <c r="A9" s="117"/>
      <c r="B9" s="159" t="s">
        <v>7</v>
      </c>
      <c r="C9" s="5"/>
      <c r="D9" s="157" t="s">
        <v>8</v>
      </c>
      <c r="E9" s="11"/>
      <c r="F9" s="157" t="s">
        <v>8</v>
      </c>
      <c r="G9" s="11"/>
      <c r="H9" s="157" t="s">
        <v>8</v>
      </c>
      <c r="I9" s="11"/>
      <c r="J9" s="157" t="s">
        <v>8</v>
      </c>
    </row>
    <row r="10" spans="1:10" ht="6" customHeight="1" x14ac:dyDescent="0.25">
      <c r="A10" s="117"/>
      <c r="B10" s="12"/>
      <c r="D10" s="13"/>
      <c r="F10" s="14"/>
      <c r="H10" s="13"/>
      <c r="J10" s="14"/>
    </row>
    <row r="11" spans="1:10" ht="21.75" customHeight="1" x14ac:dyDescent="0.25">
      <c r="A11" s="117" t="s">
        <v>9</v>
      </c>
      <c r="B11" s="12"/>
      <c r="D11" s="13"/>
      <c r="F11" s="14"/>
      <c r="H11" s="13"/>
      <c r="J11" s="14"/>
    </row>
    <row r="12" spans="1:10" ht="6" customHeight="1" x14ac:dyDescent="0.25">
      <c r="A12" s="117"/>
      <c r="B12" s="12"/>
      <c r="D12" s="13"/>
      <c r="F12" s="14"/>
      <c r="H12" s="13"/>
      <c r="J12" s="14"/>
    </row>
    <row r="13" spans="1:10" ht="21.75" customHeight="1" x14ac:dyDescent="0.25">
      <c r="A13" s="117" t="s">
        <v>10</v>
      </c>
      <c r="B13" s="12"/>
      <c r="D13" s="13"/>
      <c r="F13" s="14"/>
      <c r="H13" s="13"/>
      <c r="J13" s="14"/>
    </row>
    <row r="14" spans="1:10" ht="6" customHeight="1" x14ac:dyDescent="0.25">
      <c r="B14" s="118"/>
      <c r="D14" s="13"/>
      <c r="F14" s="14"/>
      <c r="H14" s="13"/>
      <c r="J14" s="14"/>
    </row>
    <row r="15" spans="1:10" ht="21.75" customHeight="1" x14ac:dyDescent="0.25">
      <c r="A15" s="15" t="s">
        <v>11</v>
      </c>
      <c r="B15" s="118"/>
      <c r="D15" s="13">
        <v>74992615</v>
      </c>
      <c r="F15" s="14">
        <v>132764232</v>
      </c>
      <c r="H15" s="13">
        <v>35467335</v>
      </c>
      <c r="J15" s="14">
        <v>47211412</v>
      </c>
    </row>
    <row r="16" spans="1:10" ht="21.75" customHeight="1" x14ac:dyDescent="0.25">
      <c r="A16" s="15" t="s">
        <v>12</v>
      </c>
      <c r="B16" s="118">
        <v>8</v>
      </c>
      <c r="D16" s="16">
        <v>1669218672</v>
      </c>
      <c r="F16" s="14">
        <v>1586980421</v>
      </c>
      <c r="H16" s="16">
        <v>1660271500</v>
      </c>
      <c r="J16" s="14">
        <v>1599505171</v>
      </c>
    </row>
    <row r="17" spans="1:10" ht="21.75" customHeight="1" x14ac:dyDescent="0.25">
      <c r="A17" s="15" t="s">
        <v>13</v>
      </c>
      <c r="B17" s="118"/>
      <c r="D17" s="16">
        <v>677224951</v>
      </c>
      <c r="F17" s="14">
        <v>680558618</v>
      </c>
      <c r="H17" s="16">
        <v>608064050</v>
      </c>
      <c r="J17" s="14">
        <v>628136697</v>
      </c>
    </row>
    <row r="18" spans="1:10" ht="21.75" customHeight="1" x14ac:dyDescent="0.25">
      <c r="A18" s="15" t="s">
        <v>176</v>
      </c>
      <c r="B18" s="118">
        <v>18.5</v>
      </c>
      <c r="D18" s="16">
        <v>0</v>
      </c>
      <c r="F18" s="14">
        <v>0</v>
      </c>
      <c r="H18" s="16">
        <v>97415500</v>
      </c>
      <c r="J18" s="14">
        <v>100000000</v>
      </c>
    </row>
    <row r="19" spans="1:10" ht="21.75" customHeight="1" x14ac:dyDescent="0.25">
      <c r="A19" s="15" t="s">
        <v>14</v>
      </c>
      <c r="B19" s="118"/>
      <c r="D19" s="19">
        <v>1528421</v>
      </c>
      <c r="F19" s="18">
        <v>1418303</v>
      </c>
      <c r="H19" s="19">
        <v>5782974</v>
      </c>
      <c r="J19" s="18">
        <v>11407812</v>
      </c>
    </row>
    <row r="20" spans="1:10" ht="6" customHeight="1" x14ac:dyDescent="0.25">
      <c r="A20" s="117"/>
      <c r="B20" s="118"/>
      <c r="D20" s="13"/>
      <c r="F20" s="14"/>
      <c r="H20" s="16"/>
      <c r="J20" s="14"/>
    </row>
    <row r="21" spans="1:10" ht="21.75" customHeight="1" x14ac:dyDescent="0.25">
      <c r="A21" s="117" t="s">
        <v>15</v>
      </c>
      <c r="B21" s="118"/>
      <c r="D21" s="19">
        <f>SUM(D15:D19)</f>
        <v>2422964659</v>
      </c>
      <c r="F21" s="18">
        <f>SUM(F15:F19)</f>
        <v>2401721574</v>
      </c>
      <c r="H21" s="19">
        <f>SUM(H15:H19)</f>
        <v>2407001359</v>
      </c>
      <c r="J21" s="18">
        <f>SUM(J15:J19)</f>
        <v>2386261092</v>
      </c>
    </row>
    <row r="22" spans="1:10" ht="12.75" customHeight="1" x14ac:dyDescent="0.25">
      <c r="B22" s="20"/>
      <c r="D22" s="21"/>
      <c r="F22" s="132"/>
      <c r="H22" s="21"/>
      <c r="J22" s="132"/>
    </row>
    <row r="23" spans="1:10" ht="21.75" customHeight="1" x14ac:dyDescent="0.25">
      <c r="A23" s="117" t="s">
        <v>16</v>
      </c>
      <c r="B23" s="12"/>
      <c r="D23" s="13"/>
      <c r="F23" s="14"/>
      <c r="H23" s="13"/>
      <c r="J23" s="14"/>
    </row>
    <row r="24" spans="1:10" ht="6" customHeight="1" x14ac:dyDescent="0.25">
      <c r="B24" s="118"/>
      <c r="D24" s="13"/>
      <c r="F24" s="14"/>
      <c r="H24" s="13"/>
      <c r="J24" s="14"/>
    </row>
    <row r="25" spans="1:10" ht="21.75" customHeight="1" x14ac:dyDescent="0.25">
      <c r="A25" s="15" t="s">
        <v>17</v>
      </c>
      <c r="B25" s="118">
        <v>9</v>
      </c>
      <c r="D25" s="13">
        <v>0</v>
      </c>
      <c r="F25" s="14">
        <v>0</v>
      </c>
      <c r="H25" s="13">
        <v>544925409</v>
      </c>
      <c r="J25" s="14">
        <v>544925409</v>
      </c>
    </row>
    <row r="26" spans="1:10" ht="21.75" customHeight="1" x14ac:dyDescent="0.25">
      <c r="A26" s="15" t="s">
        <v>18</v>
      </c>
      <c r="B26" s="118">
        <v>10</v>
      </c>
      <c r="D26" s="13">
        <v>87149352</v>
      </c>
      <c r="F26" s="14">
        <v>109564514</v>
      </c>
      <c r="H26" s="13">
        <v>0</v>
      </c>
      <c r="J26" s="14">
        <v>0</v>
      </c>
    </row>
    <row r="27" spans="1:10" ht="21.75" customHeight="1" x14ac:dyDescent="0.25">
      <c r="A27" s="15" t="s">
        <v>19</v>
      </c>
      <c r="B27" s="118">
        <v>11.1</v>
      </c>
      <c r="D27" s="13">
        <v>2044792315</v>
      </c>
      <c r="F27" s="14">
        <v>1941168751</v>
      </c>
      <c r="H27" s="13">
        <v>956124708</v>
      </c>
      <c r="J27" s="14">
        <v>990118056</v>
      </c>
    </row>
    <row r="28" spans="1:10" ht="21.75" customHeight="1" x14ac:dyDescent="0.25">
      <c r="A28" s="15" t="s">
        <v>178</v>
      </c>
      <c r="B28" s="118"/>
      <c r="D28" s="13">
        <v>165180000</v>
      </c>
      <c r="F28" s="14">
        <v>165180000</v>
      </c>
      <c r="H28" s="13">
        <v>165180000</v>
      </c>
      <c r="J28" s="14">
        <v>165180000</v>
      </c>
    </row>
    <row r="29" spans="1:10" ht="21.75" customHeight="1" x14ac:dyDescent="0.25">
      <c r="A29" s="15" t="s">
        <v>20</v>
      </c>
      <c r="B29" s="118">
        <v>11.2</v>
      </c>
      <c r="D29" s="13">
        <v>346337672</v>
      </c>
      <c r="F29" s="14">
        <v>334746646</v>
      </c>
      <c r="H29" s="13">
        <v>310908534</v>
      </c>
      <c r="J29" s="14">
        <v>299402406</v>
      </c>
    </row>
    <row r="30" spans="1:10" ht="21.75" customHeight="1" x14ac:dyDescent="0.25">
      <c r="A30" s="15" t="s">
        <v>21</v>
      </c>
      <c r="B30" s="118"/>
      <c r="D30" s="13">
        <v>15985579</v>
      </c>
      <c r="F30" s="14">
        <v>17589358</v>
      </c>
      <c r="H30" s="13">
        <v>15231046</v>
      </c>
      <c r="J30" s="14">
        <v>16913750</v>
      </c>
    </row>
    <row r="31" spans="1:10" ht="21.75" customHeight="1" x14ac:dyDescent="0.25">
      <c r="A31" s="15" t="s">
        <v>22</v>
      </c>
      <c r="B31" s="118"/>
      <c r="D31" s="13">
        <v>3201936</v>
      </c>
      <c r="F31" s="14">
        <v>3201936</v>
      </c>
      <c r="H31" s="13">
        <v>0</v>
      </c>
      <c r="J31" s="14">
        <v>0</v>
      </c>
    </row>
    <row r="32" spans="1:10" ht="21.75" customHeight="1" x14ac:dyDescent="0.25">
      <c r="A32" s="15" t="s">
        <v>23</v>
      </c>
      <c r="B32" s="118"/>
      <c r="D32" s="13">
        <v>30480721</v>
      </c>
      <c r="F32" s="14">
        <v>27282629</v>
      </c>
      <c r="H32" s="13">
        <v>27321619</v>
      </c>
      <c r="J32" s="14">
        <v>24424852</v>
      </c>
    </row>
    <row r="33" spans="1:10" ht="21.75" customHeight="1" x14ac:dyDescent="0.25">
      <c r="A33" s="15" t="s">
        <v>24</v>
      </c>
      <c r="B33" s="118"/>
      <c r="D33" s="17">
        <v>67073329</v>
      </c>
      <c r="F33" s="18">
        <v>68432323</v>
      </c>
      <c r="H33" s="17">
        <v>26994751</v>
      </c>
      <c r="J33" s="18">
        <v>37196563</v>
      </c>
    </row>
    <row r="34" spans="1:10" ht="6" customHeight="1" x14ac:dyDescent="0.25">
      <c r="A34" s="117"/>
      <c r="B34" s="118"/>
      <c r="D34" s="13"/>
      <c r="F34" s="14"/>
      <c r="H34" s="13"/>
      <c r="J34" s="14"/>
    </row>
    <row r="35" spans="1:10" ht="21.75" customHeight="1" x14ac:dyDescent="0.25">
      <c r="A35" s="117" t="s">
        <v>25</v>
      </c>
      <c r="B35" s="118"/>
      <c r="D35" s="17">
        <f>SUM(D25:D33)</f>
        <v>2760200904</v>
      </c>
      <c r="F35" s="18">
        <f>SUM(F25:F33)</f>
        <v>2667166157</v>
      </c>
      <c r="H35" s="17">
        <f>SUM(H25:H33)</f>
        <v>2046686067</v>
      </c>
      <c r="J35" s="18">
        <f>SUM(J25:J33)</f>
        <v>2078161036</v>
      </c>
    </row>
    <row r="36" spans="1:10" ht="6" customHeight="1" x14ac:dyDescent="0.25">
      <c r="A36" s="117"/>
      <c r="B36" s="12"/>
      <c r="D36" s="13"/>
      <c r="F36" s="14"/>
      <c r="H36" s="13"/>
      <c r="J36" s="14"/>
    </row>
    <row r="37" spans="1:10" ht="21.75" customHeight="1" thickBot="1" x14ac:dyDescent="0.3">
      <c r="A37" s="117" t="s">
        <v>26</v>
      </c>
      <c r="B37" s="12"/>
      <c r="D37" s="22">
        <f>SUM(D21,D35)</f>
        <v>5183165563</v>
      </c>
      <c r="F37" s="133">
        <f>SUM(F21,F35)</f>
        <v>5068887731</v>
      </c>
      <c r="H37" s="22">
        <f>SUM(H21,H35)</f>
        <v>4453687426</v>
      </c>
      <c r="J37" s="133">
        <f>SUM(J21,J35)</f>
        <v>4464422128</v>
      </c>
    </row>
    <row r="38" spans="1:10" ht="21.75" customHeight="1" thickTop="1" x14ac:dyDescent="0.25"/>
    <row r="40" spans="1:10" ht="9" customHeight="1" x14ac:dyDescent="0.25"/>
    <row r="41" spans="1:10" ht="21.75" customHeight="1" x14ac:dyDescent="0.25">
      <c r="A41" s="169" t="s">
        <v>184</v>
      </c>
      <c r="B41" s="169"/>
      <c r="C41" s="169"/>
      <c r="D41" s="169"/>
      <c r="E41" s="169"/>
      <c r="F41" s="169"/>
      <c r="G41" s="169"/>
      <c r="H41" s="169"/>
      <c r="I41" s="169"/>
      <c r="J41" s="169"/>
    </row>
    <row r="42" spans="1:10" ht="12.75" customHeight="1" x14ac:dyDescent="0.25">
      <c r="A42" s="118"/>
      <c r="B42" s="118"/>
      <c r="C42" s="118"/>
      <c r="D42" s="118"/>
      <c r="E42" s="118"/>
      <c r="F42" s="118"/>
      <c r="G42" s="118"/>
      <c r="H42" s="118"/>
      <c r="I42" s="118"/>
      <c r="J42" s="118"/>
    </row>
    <row r="43" spans="1:10" ht="21.95" customHeight="1" x14ac:dyDescent="0.25">
      <c r="A43" s="119" t="s">
        <v>27</v>
      </c>
      <c r="B43" s="2"/>
      <c r="C43" s="2"/>
      <c r="D43" s="3"/>
      <c r="E43" s="3"/>
      <c r="F43" s="3"/>
      <c r="G43" s="3"/>
      <c r="H43" s="3"/>
      <c r="I43" s="3"/>
      <c r="J43" s="3"/>
    </row>
    <row r="44" spans="1:10" ht="21.75" customHeight="1" x14ac:dyDescent="0.25">
      <c r="A44" s="117" t="str">
        <f>A1</f>
        <v>บริษัท ศรีนานาพร มาร์เก็ตติ้ง จำกัด (มหาชน)</v>
      </c>
      <c r="B44" s="23"/>
      <c r="C44" s="23"/>
      <c r="D44" s="24"/>
      <c r="E44" s="24"/>
      <c r="F44" s="24"/>
      <c r="G44" s="24"/>
      <c r="H44" s="24"/>
      <c r="I44" s="24"/>
      <c r="J44" s="24"/>
    </row>
    <row r="45" spans="1:10" ht="21.75" customHeight="1" x14ac:dyDescent="0.25">
      <c r="A45" s="117" t="str">
        <f>A2</f>
        <v>งบแสดงฐานะการเงิน</v>
      </c>
      <c r="B45" s="23"/>
      <c r="C45" s="23"/>
      <c r="D45" s="24"/>
      <c r="E45" s="24"/>
      <c r="F45" s="24"/>
      <c r="G45" s="24"/>
      <c r="H45" s="24"/>
      <c r="I45" s="24"/>
      <c r="J45" s="24"/>
    </row>
    <row r="46" spans="1:10" ht="21.75" customHeight="1" x14ac:dyDescent="0.25">
      <c r="A46" s="120" t="str">
        <f>A3</f>
        <v>ณ วันที่ 30 กันยายน พ.ศ. 2566</v>
      </c>
      <c r="B46" s="25"/>
      <c r="C46" s="25"/>
      <c r="D46" s="26"/>
      <c r="E46" s="26"/>
      <c r="F46" s="26"/>
      <c r="G46" s="26"/>
      <c r="H46" s="26"/>
      <c r="I46" s="26"/>
      <c r="J46" s="26"/>
    </row>
    <row r="48" spans="1:10" ht="21.75" customHeight="1" x14ac:dyDescent="0.25">
      <c r="A48" s="117"/>
      <c r="B48" s="4"/>
      <c r="C48" s="5"/>
      <c r="D48" s="168" t="s">
        <v>2</v>
      </c>
      <c r="E48" s="168"/>
      <c r="F48" s="168"/>
      <c r="G48" s="6"/>
      <c r="H48" s="168" t="s">
        <v>3</v>
      </c>
      <c r="I48" s="168"/>
      <c r="J48" s="168"/>
    </row>
    <row r="49" spans="1:10" ht="21.75" customHeight="1" x14ac:dyDescent="0.25">
      <c r="A49" s="117"/>
      <c r="B49" s="7"/>
      <c r="C49" s="5"/>
      <c r="D49" s="8" t="s">
        <v>4</v>
      </c>
      <c r="E49" s="9"/>
      <c r="F49" s="8" t="s">
        <v>5</v>
      </c>
      <c r="G49" s="11"/>
      <c r="H49" s="8" t="s">
        <v>4</v>
      </c>
      <c r="I49" s="9"/>
      <c r="J49" s="8" t="s">
        <v>5</v>
      </c>
    </row>
    <row r="50" spans="1:10" ht="21.75" customHeight="1" x14ac:dyDescent="0.25">
      <c r="A50" s="117"/>
      <c r="B50" s="7"/>
      <c r="C50" s="5"/>
      <c r="D50" s="10" t="s">
        <v>190</v>
      </c>
      <c r="E50" s="11"/>
      <c r="F50" s="10" t="s">
        <v>6</v>
      </c>
      <c r="G50" s="11"/>
      <c r="H50" s="10" t="s">
        <v>190</v>
      </c>
      <c r="I50" s="11"/>
      <c r="J50" s="10" t="s">
        <v>6</v>
      </c>
    </row>
    <row r="51" spans="1:10" ht="21.75" customHeight="1" x14ac:dyDescent="0.25">
      <c r="A51" s="117"/>
      <c r="B51" s="7"/>
      <c r="C51" s="5"/>
      <c r="D51" s="10" t="s">
        <v>177</v>
      </c>
      <c r="E51" s="11"/>
      <c r="F51" s="10" t="s">
        <v>165</v>
      </c>
      <c r="G51" s="11"/>
      <c r="H51" s="10" t="s">
        <v>177</v>
      </c>
      <c r="I51" s="11"/>
      <c r="J51" s="10" t="s">
        <v>165</v>
      </c>
    </row>
    <row r="52" spans="1:10" ht="21.75" customHeight="1" x14ac:dyDescent="0.25">
      <c r="A52" s="117"/>
      <c r="B52" s="159" t="s">
        <v>7</v>
      </c>
      <c r="C52" s="5"/>
      <c r="D52" s="157" t="s">
        <v>8</v>
      </c>
      <c r="E52" s="11"/>
      <c r="F52" s="157" t="s">
        <v>8</v>
      </c>
      <c r="G52" s="11"/>
      <c r="H52" s="157" t="s">
        <v>8</v>
      </c>
      <c r="I52" s="11"/>
      <c r="J52" s="157" t="s">
        <v>8</v>
      </c>
    </row>
    <row r="53" spans="1:10" ht="6" customHeight="1" x14ac:dyDescent="0.25">
      <c r="B53" s="12"/>
      <c r="D53" s="13"/>
      <c r="F53" s="14"/>
      <c r="H53" s="13"/>
      <c r="J53" s="14"/>
    </row>
    <row r="54" spans="1:10" ht="21.75" customHeight="1" x14ac:dyDescent="0.25">
      <c r="A54" s="117" t="s">
        <v>28</v>
      </c>
      <c r="B54" s="12"/>
      <c r="D54" s="13"/>
      <c r="F54" s="14"/>
      <c r="H54" s="13"/>
      <c r="J54" s="14"/>
    </row>
    <row r="55" spans="1:10" ht="6" customHeight="1" x14ac:dyDescent="0.25">
      <c r="B55" s="12"/>
      <c r="D55" s="13"/>
      <c r="F55" s="14"/>
      <c r="H55" s="13"/>
      <c r="J55" s="14"/>
    </row>
    <row r="56" spans="1:10" ht="21.75" customHeight="1" x14ac:dyDescent="0.25">
      <c r="A56" s="117" t="s">
        <v>29</v>
      </c>
      <c r="B56" s="12"/>
      <c r="D56" s="13"/>
      <c r="F56" s="14"/>
      <c r="H56" s="13"/>
      <c r="J56" s="14"/>
    </row>
    <row r="57" spans="1:10" ht="6" customHeight="1" x14ac:dyDescent="0.25">
      <c r="B57" s="118"/>
      <c r="D57" s="13"/>
      <c r="F57" s="14"/>
      <c r="H57" s="13"/>
      <c r="J57" s="14"/>
    </row>
    <row r="58" spans="1:10" ht="21.75" customHeight="1" x14ac:dyDescent="0.25">
      <c r="A58" s="15" t="s">
        <v>30</v>
      </c>
      <c r="B58" s="118">
        <v>12</v>
      </c>
      <c r="D58" s="13">
        <v>251855704</v>
      </c>
      <c r="F58" s="14">
        <v>40000000</v>
      </c>
      <c r="H58" s="13">
        <v>220000000</v>
      </c>
      <c r="J58" s="14">
        <v>40000000</v>
      </c>
    </row>
    <row r="59" spans="1:10" ht="21.75" customHeight="1" x14ac:dyDescent="0.25">
      <c r="A59" s="15" t="s">
        <v>31</v>
      </c>
      <c r="B59" s="118"/>
      <c r="D59" s="13">
        <v>1030096856</v>
      </c>
      <c r="F59" s="14">
        <v>1256382739</v>
      </c>
      <c r="H59" s="13">
        <v>1024919416</v>
      </c>
      <c r="J59" s="14">
        <v>1215418924</v>
      </c>
    </row>
    <row r="60" spans="1:10" ht="21.75" customHeight="1" x14ac:dyDescent="0.25">
      <c r="A60" s="15" t="s">
        <v>32</v>
      </c>
      <c r="B60" s="118"/>
      <c r="D60" s="13"/>
      <c r="E60" s="158"/>
      <c r="F60" s="158"/>
      <c r="G60" s="158"/>
      <c r="H60" s="27"/>
      <c r="I60" s="158"/>
      <c r="J60" s="158"/>
    </row>
    <row r="61" spans="1:10" ht="21.75" customHeight="1" x14ac:dyDescent="0.25">
      <c r="A61" s="15" t="s">
        <v>33</v>
      </c>
      <c r="B61" s="118"/>
      <c r="D61" s="13">
        <v>10013925</v>
      </c>
      <c r="F61" s="14">
        <v>5621634</v>
      </c>
      <c r="H61" s="13">
        <v>9279313</v>
      </c>
      <c r="J61" s="14">
        <v>5138565</v>
      </c>
    </row>
    <row r="62" spans="1:10" ht="21.75" customHeight="1" x14ac:dyDescent="0.25">
      <c r="A62" s="15" t="s">
        <v>179</v>
      </c>
      <c r="B62" s="118"/>
      <c r="D62" s="13"/>
      <c r="F62" s="14"/>
      <c r="H62" s="13"/>
      <c r="J62" s="14"/>
    </row>
    <row r="63" spans="1:10" ht="21.75" customHeight="1" x14ac:dyDescent="0.25">
      <c r="A63" s="15" t="s">
        <v>33</v>
      </c>
      <c r="B63" s="118">
        <v>13</v>
      </c>
      <c r="D63" s="13">
        <v>60892646</v>
      </c>
      <c r="F63" s="14">
        <v>16668000</v>
      </c>
      <c r="H63" s="13">
        <v>22224000</v>
      </c>
      <c r="J63" s="14">
        <v>16668000</v>
      </c>
    </row>
    <row r="64" spans="1:10" ht="21.75" customHeight="1" x14ac:dyDescent="0.25">
      <c r="A64" s="15" t="s">
        <v>34</v>
      </c>
      <c r="B64" s="118"/>
      <c r="D64" s="13">
        <v>38994048</v>
      </c>
      <c r="F64" s="14">
        <v>76227028</v>
      </c>
      <c r="H64" s="13">
        <v>38684342</v>
      </c>
      <c r="J64" s="14">
        <v>75876807</v>
      </c>
    </row>
    <row r="65" spans="1:10" ht="21.75" customHeight="1" x14ac:dyDescent="0.25">
      <c r="A65" s="15" t="s">
        <v>35</v>
      </c>
      <c r="B65" s="118"/>
      <c r="D65" s="13">
        <v>940260</v>
      </c>
      <c r="F65" s="14">
        <v>0</v>
      </c>
      <c r="H65" s="13">
        <v>940260</v>
      </c>
      <c r="J65" s="14">
        <v>0</v>
      </c>
    </row>
    <row r="66" spans="1:10" ht="6" customHeight="1" x14ac:dyDescent="0.25">
      <c r="B66" s="118"/>
      <c r="D66" s="28"/>
      <c r="F66" s="134"/>
      <c r="H66" s="28"/>
      <c r="J66" s="134"/>
    </row>
    <row r="67" spans="1:10" ht="21.75" customHeight="1" x14ac:dyDescent="0.25">
      <c r="A67" s="117" t="s">
        <v>36</v>
      </c>
      <c r="B67" s="118"/>
      <c r="D67" s="17">
        <f>SUM(D58:D65)</f>
        <v>1392793439</v>
      </c>
      <c r="F67" s="18">
        <f>SUM(F58:F65)</f>
        <v>1394899401</v>
      </c>
      <c r="H67" s="17">
        <f>SUM(H58:H65)</f>
        <v>1316047331</v>
      </c>
      <c r="J67" s="18">
        <f>SUM(J58:J65)</f>
        <v>1353102296</v>
      </c>
    </row>
    <row r="68" spans="1:10" ht="21.75" customHeight="1" x14ac:dyDescent="0.25">
      <c r="B68" s="118"/>
      <c r="D68" s="13"/>
      <c r="F68" s="14"/>
      <c r="H68" s="13"/>
      <c r="J68" s="14"/>
    </row>
    <row r="69" spans="1:10" ht="21.75" customHeight="1" x14ac:dyDescent="0.25">
      <c r="A69" s="117" t="s">
        <v>37</v>
      </c>
      <c r="B69" s="118"/>
      <c r="D69" s="13"/>
      <c r="F69" s="14"/>
      <c r="H69" s="13"/>
      <c r="J69" s="14"/>
    </row>
    <row r="70" spans="1:10" ht="6" customHeight="1" x14ac:dyDescent="0.25">
      <c r="B70" s="118"/>
      <c r="D70" s="13"/>
      <c r="F70" s="14"/>
      <c r="H70" s="13"/>
      <c r="J70" s="14"/>
    </row>
    <row r="71" spans="1:10" ht="21.75" customHeight="1" x14ac:dyDescent="0.25">
      <c r="A71" s="15" t="s">
        <v>38</v>
      </c>
      <c r="B71" s="118"/>
      <c r="D71" s="13">
        <v>31628014</v>
      </c>
      <c r="F71" s="14">
        <v>14887205</v>
      </c>
      <c r="H71" s="13">
        <v>30612597</v>
      </c>
      <c r="J71" s="14">
        <v>13626503</v>
      </c>
    </row>
    <row r="72" spans="1:10" ht="21.75" customHeight="1" x14ac:dyDescent="0.25">
      <c r="A72" s="15" t="s">
        <v>173</v>
      </c>
      <c r="B72" s="118">
        <v>13</v>
      </c>
      <c r="D72" s="13">
        <v>260390601</v>
      </c>
      <c r="F72" s="14">
        <v>227396270</v>
      </c>
      <c r="H72" s="13">
        <v>46664000</v>
      </c>
      <c r="J72" s="14">
        <v>63332000</v>
      </c>
    </row>
    <row r="73" spans="1:10" ht="21.75" customHeight="1" x14ac:dyDescent="0.25">
      <c r="A73" s="15" t="s">
        <v>39</v>
      </c>
      <c r="B73" s="118"/>
      <c r="D73" s="13">
        <v>57096261</v>
      </c>
      <c r="F73" s="14">
        <v>54775886</v>
      </c>
      <c r="H73" s="13">
        <v>56675298</v>
      </c>
      <c r="J73" s="14">
        <v>54394503</v>
      </c>
    </row>
    <row r="74" spans="1:10" ht="21.75" customHeight="1" x14ac:dyDescent="0.25">
      <c r="A74" s="15" t="s">
        <v>40</v>
      </c>
      <c r="B74" s="118"/>
      <c r="D74" s="13">
        <v>75088830</v>
      </c>
      <c r="E74" s="158"/>
      <c r="F74" s="14">
        <v>70949919</v>
      </c>
      <c r="G74" s="14"/>
      <c r="H74" s="13">
        <v>0</v>
      </c>
      <c r="I74" s="14"/>
      <c r="J74" s="14">
        <v>0</v>
      </c>
    </row>
    <row r="75" spans="1:10" ht="6" customHeight="1" x14ac:dyDescent="0.25">
      <c r="B75" s="12"/>
      <c r="D75" s="28"/>
      <c r="F75" s="134"/>
      <c r="H75" s="28"/>
      <c r="J75" s="134"/>
    </row>
    <row r="76" spans="1:10" ht="21.75" customHeight="1" x14ac:dyDescent="0.25">
      <c r="A76" s="117" t="s">
        <v>41</v>
      </c>
      <c r="B76" s="12"/>
      <c r="D76" s="17">
        <f>SUM(D71:D74)</f>
        <v>424203706</v>
      </c>
      <c r="F76" s="18">
        <f>SUM(F71:F74)</f>
        <v>368009280</v>
      </c>
      <c r="H76" s="17">
        <f>SUM(H71:H74)</f>
        <v>133951895</v>
      </c>
      <c r="J76" s="18">
        <f>SUM(J71:J74)</f>
        <v>131353006</v>
      </c>
    </row>
    <row r="77" spans="1:10" ht="6" customHeight="1" x14ac:dyDescent="0.25">
      <c r="B77" s="12"/>
      <c r="D77" s="28"/>
      <c r="F77" s="14"/>
      <c r="H77" s="13"/>
      <c r="J77" s="14"/>
    </row>
    <row r="78" spans="1:10" ht="21.75" customHeight="1" x14ac:dyDescent="0.25">
      <c r="A78" s="117" t="s">
        <v>42</v>
      </c>
      <c r="B78" s="12"/>
      <c r="D78" s="17">
        <f>SUM(D67,D76)</f>
        <v>1816997145</v>
      </c>
      <c r="F78" s="18">
        <f>SUM(F67,F76)</f>
        <v>1762908681</v>
      </c>
      <c r="H78" s="17">
        <f>SUM(H67,H76)</f>
        <v>1449999226</v>
      </c>
      <c r="J78" s="18">
        <f>SUM(J67,J76)</f>
        <v>1484455302</v>
      </c>
    </row>
    <row r="79" spans="1:10" ht="21.75" customHeight="1" x14ac:dyDescent="0.25">
      <c r="A79" s="117"/>
      <c r="B79" s="12"/>
      <c r="D79" s="14"/>
      <c r="F79" s="14"/>
      <c r="H79" s="14"/>
      <c r="J79" s="14"/>
    </row>
    <row r="80" spans="1:10" ht="21.75" customHeight="1" x14ac:dyDescent="0.25">
      <c r="A80" s="117"/>
      <c r="B80" s="12"/>
      <c r="D80" s="14"/>
      <c r="F80" s="14"/>
      <c r="H80" s="14"/>
      <c r="J80" s="14"/>
    </row>
    <row r="81" spans="1:10" ht="21.75" customHeight="1" x14ac:dyDescent="0.25">
      <c r="A81" s="117"/>
      <c r="B81" s="12"/>
      <c r="D81" s="14"/>
      <c r="F81" s="14"/>
      <c r="H81" s="14"/>
      <c r="J81" s="14"/>
    </row>
    <row r="82" spans="1:10" ht="21.75" customHeight="1" x14ac:dyDescent="0.25">
      <c r="A82" s="117"/>
      <c r="B82" s="12"/>
      <c r="D82" s="14"/>
      <c r="F82" s="14"/>
      <c r="H82" s="14"/>
      <c r="J82" s="14"/>
    </row>
    <row r="83" spans="1:10" ht="21.75" customHeight="1" x14ac:dyDescent="0.25">
      <c r="A83" s="117"/>
      <c r="B83" s="12"/>
      <c r="D83" s="14"/>
      <c r="F83" s="14"/>
      <c r="H83" s="14"/>
      <c r="J83" s="14"/>
    </row>
    <row r="84" spans="1:10" ht="12.75" customHeight="1" x14ac:dyDescent="0.25">
      <c r="A84" s="117"/>
      <c r="B84" s="12"/>
      <c r="D84" s="14"/>
      <c r="F84" s="14"/>
      <c r="H84" s="14"/>
      <c r="J84" s="14"/>
    </row>
    <row r="85" spans="1:10" ht="21.95" customHeight="1" x14ac:dyDescent="0.25">
      <c r="A85" s="29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9"/>
      <c r="C85" s="29"/>
      <c r="D85" s="29"/>
      <c r="E85" s="29"/>
      <c r="F85" s="29"/>
      <c r="G85" s="29"/>
      <c r="H85" s="29"/>
      <c r="I85" s="29"/>
      <c r="J85" s="29"/>
    </row>
    <row r="86" spans="1:10" ht="21.75" customHeight="1" x14ac:dyDescent="0.25">
      <c r="A86" s="117" t="str">
        <f>A1</f>
        <v>บริษัท ศรีนานาพร มาร์เก็ตติ้ง จำกัด (มหาชน)</v>
      </c>
      <c r="B86" s="23"/>
      <c r="C86" s="23"/>
      <c r="D86" s="24"/>
      <c r="E86" s="24"/>
      <c r="F86" s="24"/>
      <c r="G86" s="24"/>
      <c r="H86" s="24"/>
      <c r="I86" s="24"/>
      <c r="J86" s="24"/>
    </row>
    <row r="87" spans="1:10" ht="21.75" customHeight="1" x14ac:dyDescent="0.25">
      <c r="A87" s="117" t="str">
        <f>A2</f>
        <v>งบแสดงฐานะการเงิน</v>
      </c>
      <c r="B87" s="23"/>
      <c r="C87" s="23"/>
      <c r="D87" s="24"/>
      <c r="E87" s="24"/>
      <c r="F87" s="24"/>
      <c r="G87" s="24"/>
      <c r="H87" s="24"/>
      <c r="I87" s="24"/>
      <c r="J87" s="24"/>
    </row>
    <row r="88" spans="1:10" ht="21.75" customHeight="1" x14ac:dyDescent="0.25">
      <c r="A88" s="120" t="str">
        <f>A3</f>
        <v>ณ วันที่ 30 กันยายน พ.ศ. 2566</v>
      </c>
      <c r="B88" s="25"/>
      <c r="C88" s="25"/>
      <c r="D88" s="26"/>
      <c r="E88" s="26"/>
      <c r="F88" s="26"/>
      <c r="G88" s="26"/>
      <c r="H88" s="26"/>
      <c r="I88" s="26"/>
      <c r="J88" s="26"/>
    </row>
    <row r="89" spans="1:10" ht="20.100000000000001" customHeight="1" x14ac:dyDescent="0.25"/>
    <row r="90" spans="1:10" ht="20.100000000000001" customHeight="1" x14ac:dyDescent="0.25">
      <c r="A90" s="117"/>
      <c r="B90" s="4"/>
      <c r="C90" s="5"/>
      <c r="D90" s="168" t="s">
        <v>2</v>
      </c>
      <c r="E90" s="168"/>
      <c r="F90" s="168"/>
      <c r="G90" s="6"/>
      <c r="H90" s="168" t="s">
        <v>3</v>
      </c>
      <c r="I90" s="168"/>
      <c r="J90" s="168"/>
    </row>
    <row r="91" spans="1:10" ht="20.100000000000001" customHeight="1" x14ac:dyDescent="0.25">
      <c r="A91" s="117"/>
      <c r="B91" s="4"/>
      <c r="C91" s="5"/>
      <c r="D91" s="8" t="s">
        <v>4</v>
      </c>
      <c r="E91" s="9"/>
      <c r="F91" s="8" t="s">
        <v>5</v>
      </c>
      <c r="G91" s="11"/>
      <c r="H91" s="8" t="s">
        <v>4</v>
      </c>
      <c r="I91" s="9"/>
      <c r="J91" s="8" t="s">
        <v>5</v>
      </c>
    </row>
    <row r="92" spans="1:10" ht="20.100000000000001" customHeight="1" x14ac:dyDescent="0.25">
      <c r="A92" s="117"/>
      <c r="B92" s="4"/>
      <c r="C92" s="5"/>
      <c r="D92" s="10" t="s">
        <v>190</v>
      </c>
      <c r="E92" s="11"/>
      <c r="F92" s="10" t="s">
        <v>6</v>
      </c>
      <c r="G92" s="11"/>
      <c r="H92" s="10" t="s">
        <v>190</v>
      </c>
      <c r="I92" s="11"/>
      <c r="J92" s="10" t="s">
        <v>6</v>
      </c>
    </row>
    <row r="93" spans="1:10" ht="20.100000000000001" customHeight="1" x14ac:dyDescent="0.25">
      <c r="A93" s="117"/>
      <c r="B93" s="4"/>
      <c r="C93" s="5"/>
      <c r="D93" s="10" t="s">
        <v>177</v>
      </c>
      <c r="E93" s="11"/>
      <c r="F93" s="10" t="s">
        <v>165</v>
      </c>
      <c r="G93" s="11"/>
      <c r="H93" s="10" t="s">
        <v>177</v>
      </c>
      <c r="I93" s="11"/>
      <c r="J93" s="10" t="s">
        <v>165</v>
      </c>
    </row>
    <row r="94" spans="1:10" ht="20.100000000000001" customHeight="1" x14ac:dyDescent="0.25">
      <c r="A94" s="117"/>
      <c r="B94" s="4"/>
      <c r="C94" s="5"/>
      <c r="D94" s="157" t="s">
        <v>8</v>
      </c>
      <c r="E94" s="11"/>
      <c r="F94" s="157" t="s">
        <v>8</v>
      </c>
      <c r="G94" s="11"/>
      <c r="H94" s="157" t="s">
        <v>8</v>
      </c>
      <c r="I94" s="11"/>
      <c r="J94" s="157" t="s">
        <v>8</v>
      </c>
    </row>
    <row r="95" spans="1:10" ht="6" customHeight="1" x14ac:dyDescent="0.25">
      <c r="A95" s="117"/>
      <c r="B95" s="4"/>
      <c r="D95" s="30"/>
      <c r="F95" s="31"/>
      <c r="H95" s="30"/>
      <c r="J95" s="31"/>
    </row>
    <row r="96" spans="1:10" ht="20.100000000000001" customHeight="1" x14ac:dyDescent="0.25">
      <c r="A96" s="117" t="s">
        <v>164</v>
      </c>
      <c r="B96" s="12"/>
      <c r="D96" s="13"/>
      <c r="F96" s="14"/>
      <c r="H96" s="13"/>
      <c r="J96" s="14"/>
    </row>
    <row r="97" spans="1:10" ht="6" customHeight="1" x14ac:dyDescent="0.25">
      <c r="A97" s="117"/>
      <c r="B97" s="12"/>
      <c r="D97" s="13"/>
      <c r="F97" s="14"/>
      <c r="H97" s="13"/>
      <c r="J97" s="14"/>
    </row>
    <row r="98" spans="1:10" ht="20.100000000000001" customHeight="1" x14ac:dyDescent="0.25">
      <c r="A98" s="117" t="s">
        <v>43</v>
      </c>
      <c r="B98" s="12"/>
      <c r="D98" s="13"/>
      <c r="F98" s="14"/>
      <c r="H98" s="13"/>
      <c r="J98" s="14"/>
    </row>
    <row r="99" spans="1:10" ht="6" customHeight="1" x14ac:dyDescent="0.25">
      <c r="B99" s="118"/>
      <c r="D99" s="13"/>
      <c r="F99" s="14"/>
      <c r="H99" s="13"/>
      <c r="J99" s="14"/>
    </row>
    <row r="100" spans="1:10" ht="20.100000000000001" customHeight="1" x14ac:dyDescent="0.25">
      <c r="A100" s="15" t="s">
        <v>44</v>
      </c>
      <c r="B100" s="118"/>
      <c r="D100" s="13"/>
      <c r="F100" s="14"/>
      <c r="H100" s="13"/>
      <c r="J100" s="14"/>
    </row>
    <row r="101" spans="1:10" ht="20.100000000000001" customHeight="1" x14ac:dyDescent="0.25">
      <c r="A101" s="15" t="s">
        <v>45</v>
      </c>
      <c r="B101" s="118"/>
      <c r="D101" s="13"/>
      <c r="F101" s="14"/>
      <c r="H101" s="13"/>
      <c r="J101" s="14"/>
    </row>
    <row r="102" spans="1:10" ht="20.100000000000001" customHeight="1" x14ac:dyDescent="0.25">
      <c r="A102" s="15" t="s">
        <v>46</v>
      </c>
      <c r="B102" s="118"/>
      <c r="D102" s="13"/>
      <c r="F102" s="14"/>
      <c r="H102" s="13"/>
      <c r="J102" s="14"/>
    </row>
    <row r="103" spans="1:10" ht="20.100000000000001" customHeight="1" thickBot="1" x14ac:dyDescent="0.3">
      <c r="A103" s="15" t="s">
        <v>47</v>
      </c>
      <c r="B103" s="118"/>
      <c r="D103" s="22">
        <v>480000000</v>
      </c>
      <c r="F103" s="133">
        <v>480000000</v>
      </c>
      <c r="H103" s="22">
        <v>480000000</v>
      </c>
      <c r="J103" s="133">
        <v>480000000</v>
      </c>
    </row>
    <row r="104" spans="1:10" ht="6" customHeight="1" thickTop="1" x14ac:dyDescent="0.25">
      <c r="B104" s="118"/>
      <c r="D104" s="13"/>
      <c r="F104" s="14"/>
      <c r="H104" s="13"/>
      <c r="J104" s="14"/>
    </row>
    <row r="105" spans="1:10" ht="20.100000000000001" customHeight="1" x14ac:dyDescent="0.25">
      <c r="A105" s="15" t="s">
        <v>48</v>
      </c>
      <c r="B105" s="118"/>
      <c r="D105" s="13"/>
      <c r="F105" s="14"/>
      <c r="H105" s="13"/>
      <c r="J105" s="14"/>
    </row>
    <row r="106" spans="1:10" ht="20.100000000000001" customHeight="1" x14ac:dyDescent="0.25">
      <c r="A106" s="15" t="s">
        <v>46</v>
      </c>
      <c r="B106" s="118"/>
      <c r="D106" s="13"/>
      <c r="F106" s="14"/>
      <c r="H106" s="32"/>
      <c r="J106" s="14"/>
    </row>
    <row r="107" spans="1:10" ht="20.100000000000001" customHeight="1" x14ac:dyDescent="0.25">
      <c r="A107" s="15" t="s">
        <v>49</v>
      </c>
      <c r="B107" s="118"/>
      <c r="D107" s="13">
        <v>480000000</v>
      </c>
      <c r="F107" s="14">
        <v>480000000</v>
      </c>
      <c r="H107" s="13">
        <v>480000000</v>
      </c>
      <c r="J107" s="14">
        <v>480000000</v>
      </c>
    </row>
    <row r="108" spans="1:10" ht="6" customHeight="1" x14ac:dyDescent="0.25">
      <c r="B108" s="118"/>
      <c r="D108" s="13"/>
      <c r="F108" s="14"/>
      <c r="H108" s="13"/>
    </row>
    <row r="109" spans="1:10" ht="20.100000000000001" customHeight="1" x14ac:dyDescent="0.25">
      <c r="A109" s="15" t="s">
        <v>159</v>
      </c>
      <c r="B109" s="118"/>
      <c r="D109" s="13">
        <v>2018140406</v>
      </c>
      <c r="F109" s="14">
        <v>2018140406</v>
      </c>
      <c r="H109" s="13">
        <v>2018140406</v>
      </c>
      <c r="J109" s="1">
        <v>2018140406</v>
      </c>
    </row>
    <row r="110" spans="1:10" ht="20.100000000000001" customHeight="1" x14ac:dyDescent="0.25">
      <c r="A110" s="15" t="s">
        <v>50</v>
      </c>
      <c r="D110" s="13"/>
      <c r="F110" s="14"/>
      <c r="H110" s="32"/>
      <c r="J110" s="14"/>
    </row>
    <row r="111" spans="1:10" ht="20.100000000000001" customHeight="1" x14ac:dyDescent="0.25">
      <c r="A111" s="15" t="s">
        <v>51</v>
      </c>
      <c r="B111" s="118"/>
      <c r="D111" s="13">
        <v>-412488709</v>
      </c>
      <c r="F111" s="14">
        <v>-412488709</v>
      </c>
      <c r="H111" s="32">
        <v>-412488709</v>
      </c>
      <c r="J111" s="14">
        <v>-412488709</v>
      </c>
    </row>
    <row r="112" spans="1:10" ht="20.100000000000001" customHeight="1" x14ac:dyDescent="0.25">
      <c r="A112" s="15" t="s">
        <v>52</v>
      </c>
      <c r="B112" s="118"/>
      <c r="D112" s="13"/>
      <c r="F112" s="14"/>
      <c r="H112" s="13"/>
      <c r="J112" s="14"/>
    </row>
    <row r="113" spans="1:10" ht="20.100000000000001" customHeight="1" x14ac:dyDescent="0.25">
      <c r="A113" s="15" t="s">
        <v>53</v>
      </c>
      <c r="B113" s="118"/>
      <c r="D113" s="13">
        <v>-829580</v>
      </c>
      <c r="F113" s="14">
        <v>-829580</v>
      </c>
      <c r="H113" s="13">
        <v>0</v>
      </c>
      <c r="J113" s="14">
        <v>0</v>
      </c>
    </row>
    <row r="114" spans="1:10" ht="20.100000000000001" customHeight="1" x14ac:dyDescent="0.25">
      <c r="A114" s="15" t="s">
        <v>54</v>
      </c>
      <c r="B114" s="118"/>
      <c r="D114" s="13"/>
      <c r="F114" s="14"/>
      <c r="H114" s="13"/>
      <c r="J114" s="14"/>
    </row>
    <row r="115" spans="1:10" ht="20.100000000000001" customHeight="1" x14ac:dyDescent="0.25">
      <c r="A115" s="15" t="s">
        <v>55</v>
      </c>
      <c r="B115" s="118"/>
      <c r="D115" s="13">
        <v>48000000</v>
      </c>
      <c r="F115" s="14">
        <v>48000000</v>
      </c>
      <c r="H115" s="13">
        <v>48000000</v>
      </c>
      <c r="J115" s="14">
        <v>48000000</v>
      </c>
    </row>
    <row r="116" spans="1:10" ht="20.100000000000001" customHeight="1" x14ac:dyDescent="0.25">
      <c r="A116" s="15" t="s">
        <v>56</v>
      </c>
      <c r="B116" s="118"/>
      <c r="D116" s="13">
        <v>687389990</v>
      </c>
      <c r="F116" s="14">
        <v>660164114</v>
      </c>
      <c r="H116" s="13">
        <v>765198062</v>
      </c>
      <c r="J116" s="14">
        <v>741476688</v>
      </c>
    </row>
    <row r="117" spans="1:10" ht="20.100000000000001" customHeight="1" x14ac:dyDescent="0.25">
      <c r="A117" s="15" t="s">
        <v>57</v>
      </c>
      <c r="B117" s="118"/>
      <c r="D117" s="17">
        <v>278670697</v>
      </c>
      <c r="F117" s="18">
        <v>256461945</v>
      </c>
      <c r="H117" s="17">
        <v>104838441</v>
      </c>
      <c r="J117" s="18">
        <v>104838441</v>
      </c>
    </row>
    <row r="118" spans="1:10" ht="6" customHeight="1" x14ac:dyDescent="0.25">
      <c r="A118" s="117"/>
      <c r="B118" s="12"/>
      <c r="D118" s="13"/>
      <c r="F118" s="14"/>
      <c r="H118" s="13"/>
      <c r="J118" s="14"/>
    </row>
    <row r="119" spans="1:10" ht="20.100000000000001" customHeight="1" x14ac:dyDescent="0.25">
      <c r="A119" s="117" t="s">
        <v>158</v>
      </c>
      <c r="B119" s="12"/>
      <c r="D119" s="13">
        <f>SUM(D107:D117)</f>
        <v>3098882804</v>
      </c>
      <c r="F119" s="14">
        <f>SUM(F107:F117)</f>
        <v>3049448176</v>
      </c>
      <c r="H119" s="13">
        <f>SUM(H107:H117)</f>
        <v>3003688200</v>
      </c>
      <c r="J119" s="14">
        <f>SUM(J107:J117)</f>
        <v>2979966826</v>
      </c>
    </row>
    <row r="120" spans="1:10" ht="20.100000000000001" customHeight="1" x14ac:dyDescent="0.25">
      <c r="A120" s="15" t="s">
        <v>58</v>
      </c>
      <c r="B120" s="118"/>
      <c r="D120" s="17">
        <v>267285614</v>
      </c>
      <c r="F120" s="18">
        <v>256530874</v>
      </c>
      <c r="H120" s="17">
        <v>0</v>
      </c>
      <c r="J120" s="18">
        <v>0</v>
      </c>
    </row>
    <row r="121" spans="1:10" ht="6" customHeight="1" x14ac:dyDescent="0.25">
      <c r="A121" s="117"/>
      <c r="B121" s="12"/>
      <c r="D121" s="13"/>
      <c r="F121" s="14"/>
      <c r="H121" s="13"/>
      <c r="J121" s="14"/>
    </row>
    <row r="122" spans="1:10" ht="20.100000000000001" customHeight="1" x14ac:dyDescent="0.25">
      <c r="A122" s="117" t="s">
        <v>59</v>
      </c>
      <c r="B122" s="12"/>
      <c r="D122" s="17">
        <f>SUM(D119:D120)</f>
        <v>3366168418</v>
      </c>
      <c r="F122" s="18">
        <f>SUM(F119:F120)</f>
        <v>3305979050</v>
      </c>
      <c r="H122" s="17">
        <f>SUM(H119:H120)</f>
        <v>3003688200</v>
      </c>
      <c r="J122" s="18">
        <f>SUM(J119:J120)</f>
        <v>2979966826</v>
      </c>
    </row>
    <row r="123" spans="1:10" ht="6" customHeight="1" x14ac:dyDescent="0.25">
      <c r="B123" s="12"/>
      <c r="D123" s="13"/>
      <c r="F123" s="14"/>
      <c r="H123" s="13"/>
      <c r="J123" s="14"/>
    </row>
    <row r="124" spans="1:10" ht="21.75" customHeight="1" thickBot="1" x14ac:dyDescent="0.3">
      <c r="A124" s="117" t="s">
        <v>60</v>
      </c>
      <c r="B124" s="12"/>
      <c r="D124" s="22">
        <f>SUM(D78,D122)</f>
        <v>5183165563</v>
      </c>
      <c r="F124" s="133">
        <f>SUM(F78,F122)</f>
        <v>5068887731</v>
      </c>
      <c r="H124" s="22">
        <f>SUM(H78,H122)</f>
        <v>4453687426</v>
      </c>
      <c r="J124" s="133">
        <f>SUM(J78,J122)</f>
        <v>4464422128</v>
      </c>
    </row>
    <row r="125" spans="1:10" ht="21.75" customHeight="1" thickTop="1" x14ac:dyDescent="0.25">
      <c r="A125" s="117"/>
      <c r="B125" s="12"/>
      <c r="D125" s="14"/>
      <c r="F125" s="14"/>
      <c r="H125" s="14"/>
      <c r="J125" s="14"/>
    </row>
    <row r="126" spans="1:10" ht="21.75" customHeight="1" x14ac:dyDescent="0.25">
      <c r="A126" s="117"/>
      <c r="B126" s="12"/>
      <c r="D126" s="14"/>
      <c r="F126" s="14"/>
      <c r="H126" s="14"/>
      <c r="J126" s="14"/>
    </row>
    <row r="127" spans="1:10" ht="21.75" customHeight="1" x14ac:dyDescent="0.25">
      <c r="A127" s="117"/>
      <c r="B127" s="12"/>
      <c r="D127" s="14"/>
      <c r="F127" s="14"/>
      <c r="H127" s="14"/>
      <c r="J127" s="14"/>
    </row>
    <row r="128" spans="1:10" ht="30.75" customHeight="1" x14ac:dyDescent="0.25">
      <c r="A128" s="117"/>
      <c r="B128" s="12"/>
      <c r="D128" s="14"/>
      <c r="F128" s="14"/>
      <c r="H128" s="14"/>
      <c r="I128" s="14"/>
      <c r="J128" s="14"/>
    </row>
    <row r="129" spans="1:10" ht="21.75" customHeight="1" x14ac:dyDescent="0.25">
      <c r="A129" s="29" t="str">
        <f>A85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2"/>
      <c r="C129" s="2"/>
      <c r="D129" s="3"/>
      <c r="E129" s="3"/>
      <c r="F129" s="3"/>
      <c r="G129" s="3"/>
      <c r="H129" s="3"/>
      <c r="I129" s="3"/>
      <c r="J129" s="3"/>
    </row>
  </sheetData>
  <mergeCells count="7">
    <mergeCell ref="D90:F90"/>
    <mergeCell ref="H90:J90"/>
    <mergeCell ref="D5:F5"/>
    <mergeCell ref="H5:J5"/>
    <mergeCell ref="A41:J41"/>
    <mergeCell ref="D48:F48"/>
    <mergeCell ref="H48:J4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sheetPr>
    <tabColor theme="0" tint="-4.9989318521683403E-2"/>
  </sheetPr>
  <dimension ref="A1:L85"/>
  <sheetViews>
    <sheetView topLeftCell="A67" zoomScaleNormal="100" zoomScaleSheetLayoutView="110" zoomScalePageLayoutView="115" workbookViewId="0">
      <selection activeCell="C77" sqref="C77"/>
    </sheetView>
  </sheetViews>
  <sheetFormatPr defaultColWidth="7.42578125" defaultRowHeight="21.75" customHeight="1" x14ac:dyDescent="0.25"/>
  <cols>
    <col min="1" max="2" width="1.5703125" style="158" customWidth="1"/>
    <col min="3" max="3" width="28.140625" style="158" customWidth="1"/>
    <col min="4" max="4" width="8.5703125" style="118" customWidth="1"/>
    <col min="5" max="5" width="0.85546875" style="158" customWidth="1"/>
    <col min="6" max="6" width="11.5703125" style="81" customWidth="1"/>
    <col min="7" max="7" width="0.85546875" style="1" customWidth="1"/>
    <col min="8" max="8" width="11.5703125" style="81" customWidth="1"/>
    <col min="9" max="9" width="0.85546875" style="1" customWidth="1"/>
    <col min="10" max="10" width="11.5703125" style="81" customWidth="1"/>
    <col min="11" max="11" width="0.85546875" style="1" customWidth="1"/>
    <col min="12" max="12" width="11.5703125" style="81" customWidth="1"/>
    <col min="13" max="16384" width="7.42578125" style="158"/>
  </cols>
  <sheetData>
    <row r="1" spans="1:12" ht="21.75" customHeight="1" x14ac:dyDescent="0.25">
      <c r="A1" s="23" t="str">
        <f>+'2-4'!A1</f>
        <v>บริษัท ศรีนานาพร มาร์เก็ตติ้ง จำกัด (มหาชน)</v>
      </c>
      <c r="K1" s="14"/>
    </row>
    <row r="2" spans="1:12" ht="21.75" customHeight="1" x14ac:dyDescent="0.25">
      <c r="A2" s="23" t="s">
        <v>61</v>
      </c>
    </row>
    <row r="3" spans="1:12" ht="21.75" customHeight="1" x14ac:dyDescent="0.25">
      <c r="A3" s="25" t="s">
        <v>194</v>
      </c>
      <c r="B3" s="2"/>
      <c r="C3" s="2"/>
      <c r="D3" s="126"/>
      <c r="E3" s="2"/>
      <c r="F3" s="136"/>
      <c r="G3" s="3"/>
      <c r="H3" s="136"/>
      <c r="I3" s="3"/>
      <c r="J3" s="136"/>
      <c r="K3" s="3"/>
      <c r="L3" s="136"/>
    </row>
    <row r="5" spans="1:12" ht="21.75" customHeight="1" x14ac:dyDescent="0.25">
      <c r="F5" s="170" t="s">
        <v>2</v>
      </c>
      <c r="G5" s="170"/>
      <c r="H5" s="170"/>
      <c r="I5" s="31"/>
      <c r="J5" s="170" t="s">
        <v>3</v>
      </c>
      <c r="K5" s="170"/>
      <c r="L5" s="170"/>
    </row>
    <row r="6" spans="1:12" ht="21.75" customHeight="1" x14ac:dyDescent="0.25">
      <c r="A6" s="23"/>
      <c r="B6" s="23"/>
      <c r="C6" s="23"/>
      <c r="D6" s="12"/>
      <c r="E6" s="23"/>
      <c r="F6" s="10" t="s">
        <v>177</v>
      </c>
      <c r="H6" s="10" t="s">
        <v>165</v>
      </c>
      <c r="J6" s="10" t="s">
        <v>177</v>
      </c>
      <c r="L6" s="10" t="s">
        <v>165</v>
      </c>
    </row>
    <row r="7" spans="1:12" ht="21.75" customHeight="1" x14ac:dyDescent="0.25">
      <c r="A7" s="23"/>
      <c r="B7" s="23"/>
      <c r="C7" s="23"/>
      <c r="D7" s="159" t="s">
        <v>7</v>
      </c>
      <c r="E7" s="23"/>
      <c r="F7" s="40" t="s">
        <v>8</v>
      </c>
      <c r="G7" s="31"/>
      <c r="H7" s="40" t="s">
        <v>8</v>
      </c>
      <c r="I7" s="31"/>
      <c r="J7" s="40" t="s">
        <v>8</v>
      </c>
      <c r="K7" s="31"/>
      <c r="L7" s="40" t="s">
        <v>8</v>
      </c>
    </row>
    <row r="8" spans="1:12" ht="6" customHeight="1" x14ac:dyDescent="0.25">
      <c r="A8" s="23"/>
      <c r="B8" s="23"/>
      <c r="C8" s="23"/>
      <c r="D8" s="4"/>
      <c r="E8" s="4"/>
      <c r="F8" s="41"/>
      <c r="G8" s="10"/>
      <c r="H8" s="148"/>
      <c r="I8" s="10"/>
      <c r="J8" s="41"/>
      <c r="K8" s="10"/>
      <c r="L8" s="148"/>
    </row>
    <row r="9" spans="1:12" ht="21.75" customHeight="1" x14ac:dyDescent="0.25">
      <c r="A9" s="23" t="s">
        <v>62</v>
      </c>
      <c r="B9" s="23"/>
      <c r="C9" s="23"/>
      <c r="D9" s="42"/>
      <c r="E9" s="125"/>
      <c r="F9" s="43"/>
      <c r="G9" s="44"/>
      <c r="H9" s="149"/>
      <c r="I9" s="44"/>
      <c r="J9" s="43"/>
      <c r="K9" s="44"/>
      <c r="L9" s="149"/>
    </row>
    <row r="10" spans="1:12" ht="6" customHeight="1" x14ac:dyDescent="0.25">
      <c r="A10" s="23"/>
      <c r="B10" s="23"/>
      <c r="C10" s="23"/>
      <c r="D10" s="4"/>
      <c r="E10" s="4"/>
      <c r="F10" s="41"/>
      <c r="G10" s="10"/>
      <c r="H10" s="148"/>
      <c r="I10" s="10"/>
      <c r="J10" s="41"/>
      <c r="K10" s="10"/>
      <c r="L10" s="148"/>
    </row>
    <row r="11" spans="1:12" ht="21.75" customHeight="1" x14ac:dyDescent="0.25">
      <c r="A11" s="158" t="s">
        <v>63</v>
      </c>
      <c r="D11" s="42">
        <v>6</v>
      </c>
      <c r="E11" s="125"/>
      <c r="F11" s="45">
        <v>1485899694</v>
      </c>
      <c r="G11" s="46"/>
      <c r="H11" s="47">
        <v>1467905902</v>
      </c>
      <c r="I11" s="46"/>
      <c r="J11" s="45">
        <v>1425558800</v>
      </c>
      <c r="K11" s="46"/>
      <c r="L11" s="47">
        <v>1440763658</v>
      </c>
    </row>
    <row r="12" spans="1:12" ht="21.75" customHeight="1" x14ac:dyDescent="0.25">
      <c r="A12" s="158" t="s">
        <v>64</v>
      </c>
      <c r="D12" s="42"/>
      <c r="E12" s="125"/>
      <c r="F12" s="142">
        <v>11839152</v>
      </c>
      <c r="G12" s="143"/>
      <c r="H12" s="144">
        <v>19005026</v>
      </c>
      <c r="I12" s="145"/>
      <c r="J12" s="142">
        <v>15579448</v>
      </c>
      <c r="K12" s="143"/>
      <c r="L12" s="144">
        <v>25014739</v>
      </c>
    </row>
    <row r="13" spans="1:12" ht="6" customHeight="1" x14ac:dyDescent="0.25">
      <c r="A13" s="23"/>
      <c r="B13" s="23"/>
      <c r="C13" s="23"/>
      <c r="D13" s="4"/>
      <c r="E13" s="4"/>
      <c r="F13" s="52"/>
      <c r="G13" s="53"/>
      <c r="H13" s="54"/>
      <c r="I13" s="53"/>
      <c r="J13" s="52"/>
      <c r="K13" s="53"/>
      <c r="L13" s="54"/>
    </row>
    <row r="14" spans="1:12" ht="21.75" customHeight="1" x14ac:dyDescent="0.25">
      <c r="A14" s="23" t="s">
        <v>65</v>
      </c>
      <c r="B14" s="23"/>
      <c r="C14" s="23"/>
      <c r="D14" s="42"/>
      <c r="E14" s="125"/>
      <c r="F14" s="142">
        <f>SUM(F11:F12)</f>
        <v>1497738846</v>
      </c>
      <c r="G14" s="143"/>
      <c r="H14" s="144">
        <f>SUM(H11:H12)</f>
        <v>1486910928</v>
      </c>
      <c r="I14" s="145"/>
      <c r="J14" s="142">
        <f>SUM(J11:J12)</f>
        <v>1441138248</v>
      </c>
      <c r="K14" s="143"/>
      <c r="L14" s="144">
        <f>SUM(L11:L12)</f>
        <v>1465778397</v>
      </c>
    </row>
    <row r="15" spans="1:12" ht="21.75" customHeight="1" x14ac:dyDescent="0.25">
      <c r="A15" s="23"/>
      <c r="B15" s="23"/>
      <c r="C15" s="23"/>
      <c r="D15" s="42"/>
      <c r="E15" s="125"/>
      <c r="F15" s="45"/>
      <c r="G15" s="46"/>
      <c r="H15" s="47"/>
      <c r="I15" s="46"/>
      <c r="J15" s="45"/>
      <c r="K15" s="46"/>
      <c r="L15" s="47"/>
    </row>
    <row r="16" spans="1:12" ht="21.75" customHeight="1" x14ac:dyDescent="0.25">
      <c r="A16" s="23" t="s">
        <v>66</v>
      </c>
      <c r="B16" s="23"/>
      <c r="C16" s="23"/>
      <c r="D16" s="42"/>
      <c r="E16" s="125"/>
      <c r="F16" s="45"/>
      <c r="G16" s="46"/>
      <c r="H16" s="47"/>
      <c r="I16" s="46"/>
      <c r="J16" s="45"/>
      <c r="K16" s="46"/>
      <c r="L16" s="47"/>
    </row>
    <row r="17" spans="1:12" ht="6" customHeight="1" x14ac:dyDescent="0.25">
      <c r="A17" s="23"/>
      <c r="B17" s="23"/>
      <c r="C17" s="23"/>
      <c r="D17" s="4"/>
      <c r="E17" s="4"/>
      <c r="F17" s="52"/>
      <c r="G17" s="53"/>
      <c r="H17" s="54"/>
      <c r="I17" s="53"/>
      <c r="J17" s="52"/>
      <c r="K17" s="53"/>
      <c r="L17" s="54"/>
    </row>
    <row r="18" spans="1:12" ht="21.75" customHeight="1" x14ac:dyDescent="0.25">
      <c r="A18" s="158" t="s">
        <v>67</v>
      </c>
      <c r="D18" s="42"/>
      <c r="E18" s="125"/>
      <c r="F18" s="45">
        <v>1057594364</v>
      </c>
      <c r="G18" s="46"/>
      <c r="H18" s="47">
        <v>1067442586</v>
      </c>
      <c r="I18" s="46"/>
      <c r="J18" s="45">
        <v>1019122193</v>
      </c>
      <c r="K18" s="46"/>
      <c r="L18" s="47">
        <v>1053202485</v>
      </c>
    </row>
    <row r="19" spans="1:12" ht="21.75" customHeight="1" x14ac:dyDescent="0.25">
      <c r="A19" s="158" t="s">
        <v>68</v>
      </c>
      <c r="D19" s="42"/>
      <c r="E19" s="125"/>
      <c r="F19" s="45">
        <v>180714298</v>
      </c>
      <c r="G19" s="46"/>
      <c r="H19" s="47">
        <v>176864339</v>
      </c>
      <c r="I19" s="46"/>
      <c r="J19" s="45">
        <v>178608368</v>
      </c>
      <c r="K19" s="46"/>
      <c r="L19" s="47">
        <v>170714582</v>
      </c>
    </row>
    <row r="20" spans="1:12" ht="21.75" customHeight="1" x14ac:dyDescent="0.25">
      <c r="A20" s="158" t="s">
        <v>69</v>
      </c>
      <c r="D20" s="42"/>
      <c r="E20" s="125"/>
      <c r="F20" s="142">
        <v>51060788</v>
      </c>
      <c r="G20" s="143"/>
      <c r="H20" s="144">
        <v>58234398</v>
      </c>
      <c r="I20" s="143"/>
      <c r="J20" s="142">
        <v>54221987</v>
      </c>
      <c r="K20" s="145"/>
      <c r="L20" s="144">
        <v>58648523</v>
      </c>
    </row>
    <row r="21" spans="1:12" ht="6" customHeight="1" x14ac:dyDescent="0.25">
      <c r="A21" s="23"/>
      <c r="B21" s="23"/>
      <c r="C21" s="23"/>
      <c r="D21" s="4"/>
      <c r="E21" s="4"/>
      <c r="F21" s="52"/>
      <c r="G21" s="53"/>
      <c r="H21" s="54"/>
      <c r="I21" s="53"/>
      <c r="J21" s="52"/>
      <c r="K21" s="53"/>
      <c r="L21" s="54"/>
    </row>
    <row r="22" spans="1:12" ht="21.75" customHeight="1" x14ac:dyDescent="0.25">
      <c r="A22" s="23" t="s">
        <v>70</v>
      </c>
      <c r="B22" s="23"/>
      <c r="C22" s="23"/>
      <c r="D22" s="42"/>
      <c r="E22" s="125"/>
      <c r="F22" s="142">
        <f>SUM(F18:F20)</f>
        <v>1289369450</v>
      </c>
      <c r="G22" s="143"/>
      <c r="H22" s="144">
        <f>SUM(H18:H20)</f>
        <v>1302541323</v>
      </c>
      <c r="I22" s="145"/>
      <c r="J22" s="142">
        <f>SUM(J18:J20)</f>
        <v>1251952548</v>
      </c>
      <c r="K22" s="143"/>
      <c r="L22" s="144">
        <f>SUM(L18:L20)</f>
        <v>1282565590</v>
      </c>
    </row>
    <row r="23" spans="1:12" ht="21.75" customHeight="1" x14ac:dyDescent="0.25">
      <c r="A23" s="23"/>
      <c r="B23" s="23"/>
      <c r="C23" s="23"/>
      <c r="D23" s="42"/>
      <c r="E23" s="125"/>
      <c r="F23" s="55"/>
      <c r="G23" s="46"/>
      <c r="H23" s="56"/>
      <c r="I23" s="46"/>
      <c r="J23" s="55"/>
      <c r="K23" s="46"/>
      <c r="L23" s="56"/>
    </row>
    <row r="24" spans="1:12" ht="21.75" customHeight="1" x14ac:dyDescent="0.25">
      <c r="A24" s="23" t="s">
        <v>71</v>
      </c>
      <c r="C24" s="23"/>
      <c r="D24" s="42"/>
      <c r="E24" s="125"/>
      <c r="F24" s="55"/>
      <c r="G24" s="146"/>
      <c r="H24" s="56"/>
      <c r="I24" s="146"/>
      <c r="J24" s="55"/>
      <c r="K24" s="146"/>
      <c r="L24" s="56"/>
    </row>
    <row r="25" spans="1:12" ht="21.75" customHeight="1" x14ac:dyDescent="0.25">
      <c r="A25" s="23"/>
      <c r="B25" s="23" t="s">
        <v>72</v>
      </c>
      <c r="C25" s="23"/>
      <c r="D25" s="42"/>
      <c r="E25" s="125"/>
      <c r="F25" s="45">
        <f>F14-F22</f>
        <v>208369396</v>
      </c>
      <c r="G25" s="46"/>
      <c r="H25" s="47">
        <f>H14-H22</f>
        <v>184369605</v>
      </c>
      <c r="I25" s="46"/>
      <c r="J25" s="45">
        <f>J14-J22</f>
        <v>189185700</v>
      </c>
      <c r="K25" s="46"/>
      <c r="L25" s="47">
        <f>L14-L22</f>
        <v>183212807</v>
      </c>
    </row>
    <row r="26" spans="1:12" ht="21.75" customHeight="1" x14ac:dyDescent="0.25">
      <c r="A26" s="158" t="s">
        <v>73</v>
      </c>
      <c r="C26" s="15"/>
      <c r="D26" s="42"/>
      <c r="E26" s="125"/>
      <c r="F26" s="55">
        <v>-2254339</v>
      </c>
      <c r="G26" s="58"/>
      <c r="H26" s="56">
        <v>-287404</v>
      </c>
      <c r="I26" s="58"/>
      <c r="J26" s="55">
        <v>-1681447</v>
      </c>
      <c r="K26" s="58"/>
      <c r="L26" s="56">
        <v>-272358</v>
      </c>
    </row>
    <row r="27" spans="1:12" ht="21.75" customHeight="1" x14ac:dyDescent="0.25">
      <c r="A27" s="158" t="s">
        <v>74</v>
      </c>
      <c r="C27" s="23"/>
      <c r="D27" s="42"/>
      <c r="E27" s="125"/>
      <c r="F27" s="59">
        <v>-9043182</v>
      </c>
      <c r="G27" s="46"/>
      <c r="H27" s="60">
        <v>-5504956</v>
      </c>
      <c r="I27" s="46"/>
      <c r="J27" s="59">
        <v>0</v>
      </c>
      <c r="K27" s="46"/>
      <c r="L27" s="60">
        <v>0</v>
      </c>
    </row>
    <row r="28" spans="1:12" ht="6" customHeight="1" x14ac:dyDescent="0.25">
      <c r="A28" s="23"/>
      <c r="B28" s="23"/>
      <c r="C28" s="117"/>
      <c r="D28" s="42"/>
      <c r="E28" s="125"/>
      <c r="F28" s="45"/>
      <c r="G28" s="46"/>
      <c r="H28" s="47"/>
      <c r="I28" s="46"/>
      <c r="J28" s="45"/>
      <c r="K28" s="46"/>
      <c r="L28" s="47"/>
    </row>
    <row r="29" spans="1:12" ht="21.75" customHeight="1" x14ac:dyDescent="0.25">
      <c r="A29" s="23" t="s">
        <v>163</v>
      </c>
      <c r="B29" s="23"/>
      <c r="C29" s="117"/>
      <c r="D29" s="42"/>
      <c r="E29" s="125"/>
      <c r="F29" s="45">
        <f>SUM(F25:F27)</f>
        <v>197071875</v>
      </c>
      <c r="G29" s="46"/>
      <c r="H29" s="47">
        <f>SUM(H25:H27)</f>
        <v>178577245</v>
      </c>
      <c r="I29" s="46"/>
      <c r="J29" s="45">
        <f>SUM(J25:J27)</f>
        <v>187504253</v>
      </c>
      <c r="K29" s="46"/>
      <c r="L29" s="47">
        <f>SUM(L25:L27)</f>
        <v>182940449</v>
      </c>
    </row>
    <row r="30" spans="1:12" ht="21.75" customHeight="1" x14ac:dyDescent="0.25">
      <c r="A30" s="158" t="s">
        <v>150</v>
      </c>
      <c r="C30" s="15"/>
      <c r="D30" s="42">
        <v>14</v>
      </c>
      <c r="E30" s="125"/>
      <c r="F30" s="142">
        <v>-37915409</v>
      </c>
      <c r="G30" s="143"/>
      <c r="H30" s="144">
        <v>-36466386</v>
      </c>
      <c r="I30" s="143"/>
      <c r="J30" s="142">
        <v>-37784485</v>
      </c>
      <c r="K30" s="145"/>
      <c r="L30" s="144">
        <v>-36910914</v>
      </c>
    </row>
    <row r="31" spans="1:12" ht="6" customHeight="1" x14ac:dyDescent="0.25">
      <c r="A31" s="15"/>
      <c r="B31" s="15"/>
      <c r="C31" s="15"/>
      <c r="D31" s="42"/>
      <c r="E31" s="125"/>
      <c r="F31" s="52"/>
      <c r="G31" s="53"/>
      <c r="H31" s="54"/>
      <c r="I31" s="53"/>
      <c r="J31" s="52"/>
      <c r="K31" s="53"/>
      <c r="L31" s="54"/>
    </row>
    <row r="32" spans="1:12" ht="21.75" customHeight="1" x14ac:dyDescent="0.25">
      <c r="A32" s="117" t="s">
        <v>162</v>
      </c>
      <c r="B32" s="15"/>
      <c r="C32" s="15"/>
      <c r="F32" s="142">
        <f>SUM(F29:F30)</f>
        <v>159156466</v>
      </c>
      <c r="G32" s="143"/>
      <c r="H32" s="144">
        <f>SUM(H29:H30)</f>
        <v>142110859</v>
      </c>
      <c r="I32" s="145"/>
      <c r="J32" s="142">
        <f>SUM(J29:J30)</f>
        <v>149719768</v>
      </c>
      <c r="K32" s="143"/>
      <c r="L32" s="144">
        <f>SUM(L29:L30)</f>
        <v>146029535</v>
      </c>
    </row>
    <row r="33" spans="1:12" ht="21.75" customHeight="1" x14ac:dyDescent="0.25">
      <c r="F33" s="147"/>
      <c r="G33" s="146"/>
      <c r="H33" s="147"/>
      <c r="I33" s="146"/>
      <c r="J33" s="147"/>
      <c r="K33" s="146"/>
      <c r="L33" s="147"/>
    </row>
    <row r="34" spans="1:12" ht="21.75" customHeight="1" x14ac:dyDescent="0.25">
      <c r="F34" s="147"/>
      <c r="G34" s="146"/>
      <c r="H34" s="147"/>
      <c r="I34" s="146"/>
      <c r="J34" s="147"/>
      <c r="K34" s="146"/>
      <c r="L34" s="147"/>
    </row>
    <row r="35" spans="1:12" ht="21.75" customHeight="1" x14ac:dyDescent="0.25">
      <c r="F35" s="147"/>
      <c r="G35" s="146"/>
      <c r="H35" s="147"/>
      <c r="I35" s="146"/>
      <c r="J35" s="147"/>
      <c r="K35" s="146"/>
      <c r="L35" s="147"/>
    </row>
    <row r="36" spans="1:12" ht="21.75" customHeight="1" x14ac:dyDescent="0.25">
      <c r="F36" s="147"/>
      <c r="G36" s="146"/>
      <c r="H36" s="147"/>
      <c r="I36" s="146"/>
      <c r="J36" s="147"/>
      <c r="K36" s="146"/>
      <c r="L36" s="147"/>
    </row>
    <row r="37" spans="1:12" ht="21.75" customHeight="1" x14ac:dyDescent="0.25">
      <c r="F37" s="147"/>
      <c r="G37" s="146"/>
      <c r="H37" s="147"/>
      <c r="I37" s="146"/>
      <c r="J37" s="147"/>
      <c r="K37" s="146"/>
      <c r="L37" s="147"/>
    </row>
    <row r="38" spans="1:12" ht="21.75" customHeight="1" x14ac:dyDescent="0.25">
      <c r="F38" s="147"/>
      <c r="G38" s="146"/>
      <c r="H38" s="147"/>
      <c r="I38" s="146"/>
      <c r="J38" s="147"/>
      <c r="K38" s="146"/>
      <c r="L38" s="147"/>
    </row>
    <row r="39" spans="1:12" ht="21.75" customHeight="1" x14ac:dyDescent="0.25">
      <c r="F39" s="147"/>
      <c r="G39" s="146"/>
      <c r="H39" s="147"/>
      <c r="I39" s="146"/>
      <c r="J39" s="147"/>
      <c r="K39" s="146"/>
      <c r="L39" s="147"/>
    </row>
    <row r="40" spans="1:12" ht="17.25" customHeight="1" x14ac:dyDescent="0.25">
      <c r="F40" s="147"/>
      <c r="G40" s="146"/>
      <c r="H40" s="147"/>
      <c r="I40" s="146"/>
      <c r="J40" s="147"/>
      <c r="K40" s="146"/>
      <c r="L40" s="147"/>
    </row>
    <row r="41" spans="1:12" ht="16.5" customHeight="1" x14ac:dyDescent="0.25">
      <c r="F41" s="147"/>
      <c r="G41" s="146"/>
      <c r="H41" s="147"/>
      <c r="I41" s="146"/>
      <c r="J41" s="147"/>
      <c r="K41" s="146"/>
      <c r="L41" s="147"/>
    </row>
    <row r="42" spans="1:12" ht="21.95" customHeight="1" x14ac:dyDescent="0.25">
      <c r="A42" s="2" t="str">
        <f>+'2-4'!A43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5"/>
      <c r="C42" s="25"/>
      <c r="D42" s="126"/>
      <c r="E42" s="126"/>
      <c r="F42" s="62"/>
      <c r="G42" s="18"/>
      <c r="H42" s="62"/>
      <c r="I42" s="18"/>
      <c r="J42" s="62"/>
      <c r="K42" s="18"/>
      <c r="L42" s="62"/>
    </row>
    <row r="43" spans="1:12" ht="21.75" customHeight="1" x14ac:dyDescent="0.25">
      <c r="A43" s="23" t="str">
        <f>A1</f>
        <v>บริษัท ศรีนานาพร มาร์เก็ตติ้ง จำกัด (มหาชน)</v>
      </c>
      <c r="B43" s="23"/>
      <c r="C43" s="23"/>
      <c r="E43" s="118"/>
      <c r="F43" s="63"/>
      <c r="G43" s="14"/>
      <c r="H43" s="63"/>
      <c r="I43" s="14"/>
      <c r="J43" s="63"/>
      <c r="K43" s="14"/>
      <c r="L43" s="63"/>
    </row>
    <row r="44" spans="1:12" ht="21.75" customHeight="1" x14ac:dyDescent="0.25">
      <c r="A44" s="23" t="str">
        <f>A2</f>
        <v>งบกำไรขาดทุนเบ็ดเสร็จ (ยังไม่ได้ตรวจสอบ)</v>
      </c>
      <c r="B44" s="23"/>
      <c r="C44" s="23"/>
      <c r="E44" s="118"/>
      <c r="F44" s="63"/>
      <c r="G44" s="14"/>
      <c r="H44" s="63"/>
      <c r="I44" s="14"/>
      <c r="J44" s="63"/>
      <c r="K44" s="14"/>
      <c r="L44" s="63"/>
    </row>
    <row r="45" spans="1:12" ht="21.75" customHeight="1" x14ac:dyDescent="0.25">
      <c r="A45" s="25" t="str">
        <f>A3</f>
        <v>สำหรับงวดสามเดือนสิ้นสุดวันที่ 30 กันยายน พ.ศ. 2566</v>
      </c>
      <c r="B45" s="25"/>
      <c r="C45" s="25"/>
      <c r="D45" s="126"/>
      <c r="E45" s="126"/>
      <c r="F45" s="62"/>
      <c r="G45" s="18"/>
      <c r="H45" s="62"/>
      <c r="I45" s="18"/>
      <c r="J45" s="62"/>
      <c r="K45" s="18"/>
      <c r="L45" s="62"/>
    </row>
    <row r="46" spans="1:12" ht="21.75" customHeight="1" x14ac:dyDescent="0.25">
      <c r="A46" s="23"/>
      <c r="B46" s="23"/>
      <c r="C46" s="23"/>
      <c r="E46" s="118"/>
      <c r="F46" s="63"/>
      <c r="G46" s="14"/>
      <c r="H46" s="63"/>
      <c r="I46" s="14"/>
      <c r="J46" s="63"/>
      <c r="K46" s="14"/>
      <c r="L46" s="63"/>
    </row>
    <row r="47" spans="1:12" ht="21.75" customHeight="1" x14ac:dyDescent="0.25">
      <c r="F47" s="170" t="s">
        <v>2</v>
      </c>
      <c r="G47" s="170"/>
      <c r="H47" s="170"/>
      <c r="I47" s="64"/>
      <c r="J47" s="170" t="s">
        <v>3</v>
      </c>
      <c r="K47" s="170"/>
      <c r="L47" s="170"/>
    </row>
    <row r="48" spans="1:12" ht="21.75" customHeight="1" x14ac:dyDescent="0.25">
      <c r="A48" s="23"/>
      <c r="B48" s="23"/>
      <c r="C48" s="23"/>
      <c r="D48" s="12"/>
      <c r="E48" s="23"/>
      <c r="F48" s="10" t="s">
        <v>177</v>
      </c>
      <c r="H48" s="10" t="s">
        <v>165</v>
      </c>
      <c r="J48" s="10" t="s">
        <v>177</v>
      </c>
      <c r="L48" s="10" t="s">
        <v>165</v>
      </c>
    </row>
    <row r="49" spans="1:12" ht="21.75" customHeight="1" x14ac:dyDescent="0.25">
      <c r="A49" s="23"/>
      <c r="B49" s="23"/>
      <c r="C49" s="23"/>
      <c r="D49" s="159" t="s">
        <v>7</v>
      </c>
      <c r="E49" s="23"/>
      <c r="F49" s="40" t="s">
        <v>8</v>
      </c>
      <c r="G49" s="31"/>
      <c r="H49" s="40" t="s">
        <v>8</v>
      </c>
      <c r="I49" s="31"/>
      <c r="J49" s="40" t="s">
        <v>8</v>
      </c>
      <c r="K49" s="31"/>
      <c r="L49" s="40" t="s">
        <v>8</v>
      </c>
    </row>
    <row r="50" spans="1:12" ht="6" customHeight="1" x14ac:dyDescent="0.25">
      <c r="A50" s="23"/>
      <c r="B50" s="23"/>
      <c r="C50" s="23"/>
      <c r="D50" s="12"/>
      <c r="E50" s="23"/>
      <c r="F50" s="65"/>
      <c r="G50" s="31"/>
      <c r="H50" s="39"/>
      <c r="I50" s="31"/>
      <c r="J50" s="65"/>
      <c r="K50" s="31"/>
      <c r="L50" s="39"/>
    </row>
    <row r="51" spans="1:12" ht="21.75" customHeight="1" x14ac:dyDescent="0.25">
      <c r="A51" s="23" t="s">
        <v>78</v>
      </c>
      <c r="B51" s="23"/>
      <c r="C51" s="23"/>
      <c r="D51" s="12"/>
      <c r="E51" s="125"/>
      <c r="F51" s="43"/>
      <c r="G51" s="44"/>
      <c r="H51" s="149"/>
      <c r="I51" s="44"/>
      <c r="J51" s="43"/>
      <c r="K51" s="44"/>
      <c r="L51" s="149"/>
    </row>
    <row r="52" spans="1:12" ht="6" customHeight="1" x14ac:dyDescent="0.25">
      <c r="E52" s="118"/>
      <c r="F52" s="43"/>
      <c r="G52" s="14"/>
      <c r="H52" s="149"/>
      <c r="I52" s="14"/>
      <c r="J52" s="43"/>
      <c r="K52" s="14"/>
      <c r="L52" s="149"/>
    </row>
    <row r="53" spans="1:12" ht="21.75" customHeight="1" x14ac:dyDescent="0.25">
      <c r="A53" s="158" t="s">
        <v>75</v>
      </c>
      <c r="E53" s="118"/>
      <c r="F53" s="43"/>
      <c r="G53" s="14"/>
      <c r="H53" s="149"/>
      <c r="I53" s="14"/>
      <c r="J53" s="43"/>
      <c r="K53" s="14"/>
      <c r="L53" s="149"/>
    </row>
    <row r="54" spans="1:12" ht="21.75" customHeight="1" x14ac:dyDescent="0.25">
      <c r="B54" s="158" t="s">
        <v>76</v>
      </c>
      <c r="E54" s="118"/>
      <c r="F54" s="43"/>
      <c r="G54" s="14"/>
      <c r="H54" s="149"/>
      <c r="I54" s="14"/>
      <c r="J54" s="43"/>
      <c r="K54" s="14"/>
      <c r="L54" s="149"/>
    </row>
    <row r="55" spans="1:12" ht="21.75" customHeight="1" x14ac:dyDescent="0.25">
      <c r="B55" s="127" t="s">
        <v>170</v>
      </c>
      <c r="E55" s="118"/>
      <c r="F55" s="43"/>
      <c r="G55" s="14"/>
      <c r="H55" s="149"/>
      <c r="I55" s="14"/>
      <c r="J55" s="43"/>
      <c r="K55" s="14"/>
      <c r="L55" s="149"/>
    </row>
    <row r="56" spans="1:12" ht="21.75" customHeight="1" x14ac:dyDescent="0.25">
      <c r="C56" s="158" t="s">
        <v>98</v>
      </c>
      <c r="E56" s="118"/>
      <c r="F56" s="59">
        <v>11526038</v>
      </c>
      <c r="G56" s="46"/>
      <c r="H56" s="60">
        <v>52249780</v>
      </c>
      <c r="I56" s="46"/>
      <c r="J56" s="59">
        <v>0</v>
      </c>
      <c r="K56" s="46"/>
      <c r="L56" s="60">
        <v>0</v>
      </c>
    </row>
    <row r="57" spans="1:12" ht="6" customHeight="1" x14ac:dyDescent="0.25">
      <c r="E57" s="118"/>
      <c r="F57" s="43"/>
      <c r="G57" s="14"/>
      <c r="H57" s="149"/>
      <c r="I57" s="14"/>
      <c r="J57" s="43"/>
      <c r="K57" s="14"/>
      <c r="L57" s="149"/>
    </row>
    <row r="58" spans="1:12" ht="21.75" customHeight="1" x14ac:dyDescent="0.25">
      <c r="A58" s="158" t="s">
        <v>77</v>
      </c>
      <c r="E58" s="118"/>
      <c r="F58" s="43"/>
      <c r="G58" s="14"/>
      <c r="H58" s="149"/>
      <c r="I58" s="14"/>
      <c r="J58" s="43"/>
      <c r="K58" s="14"/>
      <c r="L58" s="149"/>
    </row>
    <row r="59" spans="1:12" ht="21.75" customHeight="1" x14ac:dyDescent="0.25">
      <c r="B59" s="158" t="s">
        <v>76</v>
      </c>
      <c r="C59" s="23"/>
      <c r="E59" s="118"/>
      <c r="F59" s="59">
        <f>SUM(F56:F58)</f>
        <v>11526038</v>
      </c>
      <c r="G59" s="143"/>
      <c r="H59" s="144">
        <f>SUM(H53:H56)</f>
        <v>52249780</v>
      </c>
      <c r="I59" s="145"/>
      <c r="J59" s="142">
        <f>SUM(J56)</f>
        <v>0</v>
      </c>
      <c r="K59" s="143"/>
      <c r="L59" s="144">
        <f>SUM(L53:L56)</f>
        <v>0</v>
      </c>
    </row>
    <row r="60" spans="1:12" ht="6" customHeight="1" x14ac:dyDescent="0.25">
      <c r="B60" s="23"/>
      <c r="C60" s="23"/>
      <c r="E60" s="118"/>
      <c r="F60" s="43"/>
      <c r="G60" s="14"/>
      <c r="H60" s="149"/>
      <c r="I60" s="14"/>
      <c r="J60" s="43"/>
      <c r="K60" s="14"/>
      <c r="L60" s="149"/>
    </row>
    <row r="61" spans="1:12" ht="21.75" customHeight="1" x14ac:dyDescent="0.25">
      <c r="A61" s="23" t="s">
        <v>78</v>
      </c>
      <c r="B61" s="23"/>
      <c r="C61" s="23"/>
      <c r="E61" s="118"/>
      <c r="F61" s="43"/>
      <c r="G61" s="14"/>
      <c r="H61" s="149"/>
      <c r="I61" s="14"/>
      <c r="J61" s="43"/>
      <c r="K61" s="14"/>
      <c r="L61" s="149"/>
    </row>
    <row r="62" spans="1:12" ht="21.75" customHeight="1" x14ac:dyDescent="0.25">
      <c r="B62" s="23" t="s">
        <v>79</v>
      </c>
      <c r="C62" s="23"/>
      <c r="E62" s="118"/>
      <c r="F62" s="59">
        <f>SUM(F59)</f>
        <v>11526038</v>
      </c>
      <c r="G62" s="143"/>
      <c r="H62" s="144">
        <f>H59</f>
        <v>52249780</v>
      </c>
      <c r="I62" s="145"/>
      <c r="J62" s="142">
        <f>SUM(J59)</f>
        <v>0</v>
      </c>
      <c r="K62" s="143"/>
      <c r="L62" s="144">
        <f>L59</f>
        <v>0</v>
      </c>
    </row>
    <row r="63" spans="1:12" ht="5.45" customHeight="1" x14ac:dyDescent="0.25">
      <c r="A63" s="23"/>
      <c r="B63" s="23"/>
      <c r="C63" s="23"/>
      <c r="E63" s="118"/>
      <c r="F63" s="43"/>
      <c r="G63" s="14"/>
      <c r="H63" s="149"/>
      <c r="I63" s="14"/>
      <c r="J63" s="43"/>
      <c r="K63" s="14"/>
      <c r="L63" s="149"/>
    </row>
    <row r="64" spans="1:12" ht="21.75" customHeight="1" thickBot="1" x14ac:dyDescent="0.3">
      <c r="A64" s="23" t="s">
        <v>80</v>
      </c>
      <c r="B64" s="23"/>
      <c r="C64" s="23"/>
      <c r="E64" s="118"/>
      <c r="F64" s="66">
        <f>SUM(F32,F62)</f>
        <v>170682504</v>
      </c>
      <c r="G64" s="14"/>
      <c r="H64" s="150">
        <f>SUM(H32,H62)</f>
        <v>194360639</v>
      </c>
      <c r="I64" s="14"/>
      <c r="J64" s="66">
        <f>SUM(J32,J62)</f>
        <v>149719768</v>
      </c>
      <c r="K64" s="14"/>
      <c r="L64" s="150">
        <f>SUM(L32,L62)</f>
        <v>146029535</v>
      </c>
    </row>
    <row r="65" spans="1:12" ht="21.75" customHeight="1" thickTop="1" x14ac:dyDescent="0.25">
      <c r="A65" s="23"/>
      <c r="B65" s="23"/>
      <c r="C65" s="23"/>
      <c r="E65" s="118"/>
      <c r="F65" s="43"/>
      <c r="G65" s="14"/>
      <c r="H65" s="149"/>
      <c r="I65" s="14"/>
      <c r="J65" s="43"/>
      <c r="K65" s="14"/>
      <c r="L65" s="149"/>
    </row>
    <row r="66" spans="1:12" ht="21.75" customHeight="1" x14ac:dyDescent="0.25">
      <c r="A66" s="23" t="s">
        <v>81</v>
      </c>
      <c r="B66" s="23"/>
      <c r="C66" s="23"/>
      <c r="E66" s="118"/>
      <c r="F66" s="43"/>
      <c r="G66" s="14"/>
      <c r="H66" s="149"/>
      <c r="I66" s="14"/>
      <c r="J66" s="43"/>
      <c r="K66" s="14"/>
      <c r="L66" s="149"/>
    </row>
    <row r="67" spans="1:12" ht="21.75" customHeight="1" x14ac:dyDescent="0.25">
      <c r="B67" s="127" t="s">
        <v>152</v>
      </c>
      <c r="C67" s="23"/>
      <c r="E67" s="118"/>
      <c r="F67" s="45">
        <v>160067163</v>
      </c>
      <c r="G67" s="46"/>
      <c r="H67" s="47">
        <v>142058221</v>
      </c>
      <c r="I67" s="46"/>
      <c r="J67" s="45">
        <v>149719768</v>
      </c>
      <c r="K67" s="46"/>
      <c r="L67" s="47">
        <v>146029535</v>
      </c>
    </row>
    <row r="68" spans="1:12" ht="21.75" customHeight="1" x14ac:dyDescent="0.25">
      <c r="B68" s="127" t="s">
        <v>151</v>
      </c>
      <c r="C68" s="23"/>
      <c r="E68" s="118"/>
      <c r="F68" s="142">
        <v>-910697</v>
      </c>
      <c r="G68" s="143"/>
      <c r="H68" s="144">
        <v>52638</v>
      </c>
      <c r="I68" s="143"/>
      <c r="J68" s="142">
        <v>0</v>
      </c>
      <c r="K68" s="145"/>
      <c r="L68" s="144">
        <v>0</v>
      </c>
    </row>
    <row r="69" spans="1:12" ht="6" customHeight="1" x14ac:dyDescent="0.25">
      <c r="E69" s="118"/>
      <c r="F69" s="43"/>
      <c r="G69" s="14"/>
      <c r="H69" s="149"/>
      <c r="I69" s="14"/>
      <c r="J69" s="43"/>
      <c r="K69" s="14"/>
      <c r="L69" s="149"/>
    </row>
    <row r="70" spans="1:12" ht="21.75" customHeight="1" thickBot="1" x14ac:dyDescent="0.3">
      <c r="A70" s="23" t="s">
        <v>162</v>
      </c>
      <c r="E70" s="118"/>
      <c r="F70" s="66">
        <f>SUM(F67:F68)</f>
        <v>159156466</v>
      </c>
      <c r="G70" s="14"/>
      <c r="H70" s="150">
        <f>SUM(H67:H68)</f>
        <v>142110859</v>
      </c>
      <c r="I70" s="14"/>
      <c r="J70" s="66">
        <f>SUM(J67:J68)</f>
        <v>149719768</v>
      </c>
      <c r="K70" s="14"/>
      <c r="L70" s="150">
        <f>SUM(L67:L68)</f>
        <v>146029535</v>
      </c>
    </row>
    <row r="71" spans="1:12" ht="21.75" customHeight="1" thickTop="1" x14ac:dyDescent="0.25">
      <c r="E71" s="118"/>
      <c r="F71" s="43"/>
      <c r="G71" s="14"/>
      <c r="H71" s="149"/>
      <c r="I71" s="14"/>
      <c r="J71" s="43"/>
      <c r="K71" s="14"/>
      <c r="L71" s="149"/>
    </row>
    <row r="72" spans="1:12" ht="21.75" customHeight="1" x14ac:dyDescent="0.25">
      <c r="A72" s="23" t="s">
        <v>186</v>
      </c>
      <c r="B72" s="23"/>
      <c r="C72" s="23"/>
      <c r="E72" s="118"/>
      <c r="F72" s="43"/>
      <c r="G72" s="14"/>
      <c r="H72" s="149"/>
      <c r="I72" s="14"/>
      <c r="J72" s="43"/>
      <c r="K72" s="14"/>
      <c r="L72" s="149"/>
    </row>
    <row r="73" spans="1:12" ht="21.75" customHeight="1" x14ac:dyDescent="0.25">
      <c r="B73" s="127" t="s">
        <v>152</v>
      </c>
      <c r="C73" s="23"/>
      <c r="E73" s="118"/>
      <c r="F73" s="43">
        <v>164362093</v>
      </c>
      <c r="G73" s="46"/>
      <c r="H73" s="149">
        <v>174772073</v>
      </c>
      <c r="I73" s="46"/>
      <c r="J73" s="45">
        <v>149719768</v>
      </c>
      <c r="K73" s="46"/>
      <c r="L73" s="47">
        <v>146029535</v>
      </c>
    </row>
    <row r="74" spans="1:12" ht="21.75" customHeight="1" x14ac:dyDescent="0.25">
      <c r="B74" s="127" t="s">
        <v>151</v>
      </c>
      <c r="C74" s="23"/>
      <c r="E74" s="128"/>
      <c r="F74" s="142">
        <v>6320411</v>
      </c>
      <c r="G74" s="143"/>
      <c r="H74" s="144">
        <v>19588566</v>
      </c>
      <c r="I74" s="143"/>
      <c r="J74" s="142">
        <v>0</v>
      </c>
      <c r="K74" s="145"/>
      <c r="L74" s="144">
        <v>0</v>
      </c>
    </row>
    <row r="75" spans="1:12" ht="6" customHeight="1" x14ac:dyDescent="0.25">
      <c r="A75" s="23"/>
      <c r="B75" s="23"/>
      <c r="C75" s="23"/>
      <c r="D75" s="12"/>
      <c r="E75" s="128"/>
      <c r="F75" s="43"/>
      <c r="G75" s="14"/>
      <c r="H75" s="149"/>
      <c r="I75" s="14"/>
      <c r="J75" s="43"/>
      <c r="K75" s="14"/>
      <c r="L75" s="149"/>
    </row>
    <row r="76" spans="1:12" ht="21.75" customHeight="1" thickBot="1" x14ac:dyDescent="0.3">
      <c r="A76" s="23" t="s">
        <v>80</v>
      </c>
      <c r="B76" s="23"/>
      <c r="C76" s="23"/>
      <c r="E76" s="118"/>
      <c r="F76" s="66">
        <f>SUM(F73:F74)</f>
        <v>170682504</v>
      </c>
      <c r="G76" s="14"/>
      <c r="H76" s="150">
        <f>SUM(H73:H74)</f>
        <v>194360639</v>
      </c>
      <c r="I76" s="14"/>
      <c r="J76" s="66">
        <f>SUM(J73:J74)</f>
        <v>149719768</v>
      </c>
      <c r="K76" s="14"/>
      <c r="L76" s="150">
        <f>SUM(L73:L74)</f>
        <v>146029535</v>
      </c>
    </row>
    <row r="77" spans="1:12" ht="21.75" customHeight="1" thickTop="1" x14ac:dyDescent="0.25">
      <c r="B77" s="23"/>
      <c r="C77" s="23"/>
      <c r="E77" s="118"/>
      <c r="F77" s="67"/>
      <c r="G77" s="14"/>
      <c r="H77" s="63"/>
      <c r="I77" s="14"/>
      <c r="J77" s="67"/>
      <c r="K77" s="14"/>
      <c r="L77" s="63"/>
    </row>
    <row r="78" spans="1:12" ht="21.75" customHeight="1" x14ac:dyDescent="0.25">
      <c r="A78" s="23" t="s">
        <v>82</v>
      </c>
      <c r="B78" s="23"/>
      <c r="C78" s="23"/>
      <c r="E78" s="118"/>
      <c r="F78" s="67"/>
      <c r="G78" s="14"/>
      <c r="H78" s="63"/>
      <c r="I78" s="14"/>
      <c r="J78" s="67"/>
      <c r="K78" s="14"/>
      <c r="L78" s="63"/>
    </row>
    <row r="79" spans="1:12" ht="6" customHeight="1" x14ac:dyDescent="0.25">
      <c r="A79" s="23"/>
      <c r="B79" s="23"/>
      <c r="C79" s="23"/>
      <c r="E79" s="118"/>
      <c r="F79" s="67"/>
      <c r="G79" s="14"/>
      <c r="H79" s="63"/>
      <c r="I79" s="14"/>
      <c r="J79" s="67"/>
      <c r="K79" s="14"/>
      <c r="L79" s="63"/>
    </row>
    <row r="80" spans="1:12" ht="21.75" customHeight="1" x14ac:dyDescent="0.25">
      <c r="A80" s="158" t="s">
        <v>83</v>
      </c>
      <c r="B80" s="23"/>
      <c r="C80" s="23"/>
      <c r="D80" s="42">
        <v>15</v>
      </c>
      <c r="E80" s="118"/>
      <c r="F80" s="68">
        <v>0.17</v>
      </c>
      <c r="G80" s="69"/>
      <c r="H80" s="69">
        <v>0.15</v>
      </c>
      <c r="I80" s="69"/>
      <c r="J80" s="68">
        <v>0.16</v>
      </c>
      <c r="K80" s="69"/>
      <c r="L80" s="69">
        <v>0.15</v>
      </c>
    </row>
    <row r="81" spans="1:12" ht="21.75" customHeight="1" x14ac:dyDescent="0.25">
      <c r="B81" s="23"/>
      <c r="C81" s="23"/>
      <c r="D81" s="42"/>
      <c r="E81" s="118"/>
      <c r="F81" s="69"/>
      <c r="G81" s="69"/>
      <c r="H81" s="69"/>
      <c r="I81" s="69"/>
      <c r="J81" s="69"/>
      <c r="K81" s="69"/>
      <c r="L81" s="69"/>
    </row>
    <row r="82" spans="1:12" ht="21.75" customHeight="1" x14ac:dyDescent="0.25">
      <c r="B82" s="23"/>
      <c r="C82" s="23"/>
      <c r="D82" s="42"/>
      <c r="E82" s="118"/>
      <c r="F82" s="69"/>
      <c r="G82" s="69"/>
      <c r="H82" s="69"/>
      <c r="I82" s="69"/>
      <c r="J82" s="69"/>
      <c r="K82" s="69"/>
      <c r="L82" s="69"/>
    </row>
    <row r="83" spans="1:12" ht="21.75" customHeight="1" x14ac:dyDescent="0.25">
      <c r="B83" s="23"/>
      <c r="C83" s="23"/>
      <c r="D83" s="42"/>
      <c r="E83" s="118"/>
      <c r="F83" s="69"/>
      <c r="G83" s="69"/>
      <c r="H83" s="69"/>
      <c r="I83" s="69"/>
      <c r="J83" s="69"/>
      <c r="K83" s="69"/>
      <c r="L83" s="69"/>
    </row>
    <row r="84" spans="1:12" ht="6.75" customHeight="1" x14ac:dyDescent="0.25">
      <c r="B84" s="23"/>
      <c r="C84" s="23"/>
      <c r="D84" s="42"/>
      <c r="E84" s="118"/>
      <c r="F84" s="69"/>
      <c r="G84" s="69"/>
      <c r="H84" s="69"/>
      <c r="I84" s="69"/>
      <c r="J84" s="69"/>
      <c r="K84" s="69"/>
      <c r="L84" s="69"/>
    </row>
    <row r="85" spans="1:12" ht="21.95" customHeight="1" x14ac:dyDescent="0.25">
      <c r="A85" s="2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"/>
      <c r="C85" s="2"/>
      <c r="D85" s="126"/>
      <c r="E85" s="2"/>
      <c r="F85" s="136"/>
      <c r="G85" s="3"/>
      <c r="H85" s="136"/>
      <c r="I85" s="3"/>
      <c r="J85" s="136"/>
      <c r="K85" s="3"/>
      <c r="L85" s="136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5C76-8C06-4046-A94D-23D5282C57CA}">
  <sheetPr>
    <tabColor theme="0" tint="-4.9989318521683403E-2"/>
  </sheetPr>
  <dimension ref="A1:L85"/>
  <sheetViews>
    <sheetView topLeftCell="A70" zoomScaleNormal="100" zoomScaleSheetLayoutView="98" zoomScalePageLayoutView="115" workbookViewId="0">
      <selection activeCell="C81" sqref="C81"/>
    </sheetView>
  </sheetViews>
  <sheetFormatPr defaultColWidth="7.42578125" defaultRowHeight="21.75" customHeight="1" x14ac:dyDescent="0.25"/>
  <cols>
    <col min="1" max="2" width="1.5703125" style="5" customWidth="1"/>
    <col min="3" max="3" width="28.140625" style="5" customWidth="1"/>
    <col min="4" max="4" width="8.5703125" style="34" customWidth="1"/>
    <col min="5" max="5" width="0.85546875" style="5" customWidth="1"/>
    <col min="6" max="6" width="11.5703125" style="35" customWidth="1"/>
    <col min="7" max="7" width="0.85546875" style="11" customWidth="1"/>
    <col min="8" max="8" width="11.5703125" style="35" customWidth="1"/>
    <col min="9" max="9" width="0.85546875" style="11" customWidth="1"/>
    <col min="10" max="10" width="11.5703125" style="35" customWidth="1"/>
    <col min="11" max="11" width="0.85546875" style="11" customWidth="1"/>
    <col min="12" max="12" width="11.5703125" style="35" customWidth="1"/>
    <col min="13" max="16384" width="7.42578125" style="5"/>
  </cols>
  <sheetData>
    <row r="1" spans="1:12" ht="21.75" customHeight="1" x14ac:dyDescent="0.25">
      <c r="A1" s="33" t="str">
        <f>+'2-4'!A1</f>
        <v>บริษัท ศรีนานาพร มาร์เก็ตติ้ง จำกัด (มหาชน)</v>
      </c>
      <c r="K1" s="6"/>
    </row>
    <row r="2" spans="1:12" ht="21.75" customHeight="1" x14ac:dyDescent="0.25">
      <c r="A2" s="123" t="s">
        <v>61</v>
      </c>
    </row>
    <row r="3" spans="1:12" ht="21.75" customHeight="1" x14ac:dyDescent="0.25">
      <c r="A3" s="131" t="s">
        <v>195</v>
      </c>
      <c r="B3" s="36"/>
      <c r="C3" s="36"/>
      <c r="D3" s="124"/>
      <c r="E3" s="36"/>
      <c r="F3" s="37"/>
      <c r="G3" s="38"/>
      <c r="H3" s="37"/>
      <c r="I3" s="38"/>
      <c r="J3" s="37"/>
      <c r="K3" s="38"/>
      <c r="L3" s="37"/>
    </row>
    <row r="5" spans="1:12" ht="21.75" customHeight="1" x14ac:dyDescent="0.25">
      <c r="A5" s="158"/>
      <c r="B5" s="158"/>
      <c r="C5" s="158"/>
      <c r="D5" s="118"/>
      <c r="E5" s="158"/>
      <c r="F5" s="170" t="s">
        <v>2</v>
      </c>
      <c r="G5" s="170"/>
      <c r="H5" s="170"/>
      <c r="I5" s="31"/>
      <c r="J5" s="170" t="s">
        <v>3</v>
      </c>
      <c r="K5" s="170"/>
      <c r="L5" s="170"/>
    </row>
    <row r="6" spans="1:12" ht="21.75" customHeight="1" x14ac:dyDescent="0.25">
      <c r="A6" s="23"/>
      <c r="B6" s="23"/>
      <c r="C6" s="23"/>
      <c r="D6" s="12"/>
      <c r="E6" s="23"/>
      <c r="F6" s="10" t="s">
        <v>177</v>
      </c>
      <c r="H6" s="10" t="s">
        <v>165</v>
      </c>
      <c r="J6" s="10" t="s">
        <v>177</v>
      </c>
      <c r="L6" s="10" t="s">
        <v>165</v>
      </c>
    </row>
    <row r="7" spans="1:12" ht="21.75" customHeight="1" x14ac:dyDescent="0.25">
      <c r="A7" s="23"/>
      <c r="B7" s="23"/>
      <c r="C7" s="23"/>
      <c r="D7" s="159" t="s">
        <v>7</v>
      </c>
      <c r="E7" s="23"/>
      <c r="F7" s="40" t="s">
        <v>8</v>
      </c>
      <c r="G7" s="31"/>
      <c r="H7" s="40" t="s">
        <v>8</v>
      </c>
      <c r="I7" s="31"/>
      <c r="J7" s="40" t="s">
        <v>8</v>
      </c>
      <c r="K7" s="31"/>
      <c r="L7" s="40" t="s">
        <v>8</v>
      </c>
    </row>
    <row r="8" spans="1:12" ht="6" customHeight="1" x14ac:dyDescent="0.25">
      <c r="A8" s="23"/>
      <c r="B8" s="23"/>
      <c r="C8" s="23"/>
      <c r="D8" s="4"/>
      <c r="E8" s="4"/>
      <c r="F8" s="41"/>
      <c r="G8" s="10"/>
      <c r="H8" s="148"/>
      <c r="I8" s="10"/>
      <c r="J8" s="41"/>
      <c r="K8" s="10"/>
      <c r="L8" s="148"/>
    </row>
    <row r="9" spans="1:12" ht="21.75" customHeight="1" x14ac:dyDescent="0.25">
      <c r="A9" s="23" t="s">
        <v>62</v>
      </c>
      <c r="B9" s="23"/>
      <c r="C9" s="23"/>
      <c r="D9" s="42"/>
      <c r="E9" s="125"/>
      <c r="F9" s="43"/>
      <c r="G9" s="44"/>
      <c r="H9" s="149"/>
      <c r="I9" s="44"/>
      <c r="J9" s="43"/>
      <c r="K9" s="44"/>
      <c r="L9" s="149"/>
    </row>
    <row r="10" spans="1:12" ht="6" customHeight="1" x14ac:dyDescent="0.25">
      <c r="A10" s="23"/>
      <c r="B10" s="23"/>
      <c r="C10" s="23"/>
      <c r="D10" s="4"/>
      <c r="E10" s="4"/>
      <c r="F10" s="41"/>
      <c r="G10" s="10"/>
      <c r="H10" s="148"/>
      <c r="I10" s="10"/>
      <c r="J10" s="41"/>
      <c r="K10" s="10"/>
      <c r="L10" s="148"/>
    </row>
    <row r="11" spans="1:12" ht="21.75" customHeight="1" x14ac:dyDescent="0.25">
      <c r="A11" s="158" t="s">
        <v>63</v>
      </c>
      <c r="B11" s="158"/>
      <c r="C11" s="158"/>
      <c r="D11" s="42">
        <v>6</v>
      </c>
      <c r="E11" s="125"/>
      <c r="F11" s="45">
        <v>4376167602</v>
      </c>
      <c r="G11" s="46"/>
      <c r="H11" s="47">
        <v>3924445502</v>
      </c>
      <c r="I11" s="46"/>
      <c r="J11" s="45">
        <v>4226961656</v>
      </c>
      <c r="K11" s="46"/>
      <c r="L11" s="47">
        <v>3842178704</v>
      </c>
    </row>
    <row r="12" spans="1:12" ht="21.75" customHeight="1" x14ac:dyDescent="0.25">
      <c r="A12" s="5" t="s">
        <v>64</v>
      </c>
      <c r="D12" s="42"/>
      <c r="E12" s="125"/>
      <c r="F12" s="48">
        <v>29628803</v>
      </c>
      <c r="G12" s="49"/>
      <c r="H12" s="50">
        <v>45481122</v>
      </c>
      <c r="I12" s="51"/>
      <c r="J12" s="48">
        <v>49535573</v>
      </c>
      <c r="K12" s="49"/>
      <c r="L12" s="50">
        <v>63459917</v>
      </c>
    </row>
    <row r="13" spans="1:12" ht="6" customHeight="1" x14ac:dyDescent="0.25">
      <c r="A13" s="33"/>
      <c r="B13" s="33"/>
      <c r="C13" s="33"/>
      <c r="D13" s="4"/>
      <c r="E13" s="4"/>
      <c r="F13" s="52"/>
      <c r="G13" s="53"/>
      <c r="H13" s="54"/>
      <c r="I13" s="53"/>
      <c r="J13" s="52"/>
      <c r="K13" s="53"/>
      <c r="L13" s="54"/>
    </row>
    <row r="14" spans="1:12" ht="21.75" customHeight="1" x14ac:dyDescent="0.25">
      <c r="A14" s="33" t="s">
        <v>65</v>
      </c>
      <c r="B14" s="33"/>
      <c r="C14" s="33"/>
      <c r="D14" s="42"/>
      <c r="E14" s="125"/>
      <c r="F14" s="48">
        <f>SUM(F11:F12)</f>
        <v>4405796405</v>
      </c>
      <c r="G14" s="49"/>
      <c r="H14" s="50">
        <f>SUM(H11:H12)</f>
        <v>3969926624</v>
      </c>
      <c r="I14" s="51"/>
      <c r="J14" s="48">
        <f>SUM(J11:J12)</f>
        <v>4276497229</v>
      </c>
      <c r="K14" s="49"/>
      <c r="L14" s="50">
        <f>SUM(L11:L12)</f>
        <v>3905638621</v>
      </c>
    </row>
    <row r="15" spans="1:12" ht="21.75" customHeight="1" x14ac:dyDescent="0.25">
      <c r="A15" s="33"/>
      <c r="B15" s="33"/>
      <c r="C15" s="33"/>
      <c r="D15" s="42"/>
      <c r="E15" s="125"/>
      <c r="F15" s="45"/>
      <c r="G15" s="46"/>
      <c r="H15" s="47"/>
      <c r="I15" s="46"/>
      <c r="J15" s="45"/>
      <c r="K15" s="46"/>
      <c r="L15" s="47"/>
    </row>
    <row r="16" spans="1:12" ht="21.75" customHeight="1" x14ac:dyDescent="0.25">
      <c r="A16" s="33" t="s">
        <v>66</v>
      </c>
      <c r="B16" s="33"/>
      <c r="C16" s="33"/>
      <c r="D16" s="42"/>
      <c r="E16" s="125"/>
      <c r="F16" s="45"/>
      <c r="G16" s="46"/>
      <c r="H16" s="47"/>
      <c r="I16" s="46"/>
      <c r="J16" s="45"/>
      <c r="K16" s="46"/>
      <c r="L16" s="47"/>
    </row>
    <row r="17" spans="1:12" ht="6" customHeight="1" x14ac:dyDescent="0.25">
      <c r="A17" s="33"/>
      <c r="B17" s="33"/>
      <c r="C17" s="33"/>
      <c r="D17" s="4"/>
      <c r="E17" s="4"/>
      <c r="F17" s="52"/>
      <c r="G17" s="53"/>
      <c r="H17" s="54"/>
      <c r="I17" s="53"/>
      <c r="J17" s="52"/>
      <c r="K17" s="53"/>
      <c r="L17" s="54"/>
    </row>
    <row r="18" spans="1:12" ht="21.75" customHeight="1" x14ac:dyDescent="0.25">
      <c r="A18" s="5" t="s">
        <v>67</v>
      </c>
      <c r="D18" s="42"/>
      <c r="E18" s="125"/>
      <c r="F18" s="45">
        <v>3137449771</v>
      </c>
      <c r="G18" s="46"/>
      <c r="H18" s="47">
        <v>2868128283</v>
      </c>
      <c r="I18" s="46"/>
      <c r="J18" s="45">
        <v>3046869314</v>
      </c>
      <c r="K18" s="46"/>
      <c r="L18" s="47">
        <v>2819262748</v>
      </c>
    </row>
    <row r="19" spans="1:12" ht="21.75" customHeight="1" x14ac:dyDescent="0.25">
      <c r="A19" s="5" t="s">
        <v>68</v>
      </c>
      <c r="D19" s="42"/>
      <c r="E19" s="125"/>
      <c r="F19" s="45">
        <v>485105302</v>
      </c>
      <c r="G19" s="46"/>
      <c r="H19" s="47">
        <v>460878692</v>
      </c>
      <c r="I19" s="46"/>
      <c r="J19" s="45">
        <v>469422455</v>
      </c>
      <c r="K19" s="46"/>
      <c r="L19" s="47">
        <v>439537946</v>
      </c>
    </row>
    <row r="20" spans="1:12" ht="21.75" customHeight="1" x14ac:dyDescent="0.25">
      <c r="A20" s="5" t="s">
        <v>69</v>
      </c>
      <c r="D20" s="42"/>
      <c r="E20" s="125"/>
      <c r="F20" s="48">
        <v>169082859</v>
      </c>
      <c r="G20" s="49"/>
      <c r="H20" s="50">
        <v>162610630</v>
      </c>
      <c r="I20" s="49"/>
      <c r="J20" s="48">
        <v>171323417</v>
      </c>
      <c r="K20" s="51"/>
      <c r="L20" s="50">
        <v>162752646</v>
      </c>
    </row>
    <row r="21" spans="1:12" ht="6" customHeight="1" x14ac:dyDescent="0.25">
      <c r="A21" s="33"/>
      <c r="B21" s="33"/>
      <c r="C21" s="33"/>
      <c r="D21" s="4"/>
      <c r="E21" s="4"/>
      <c r="F21" s="52"/>
      <c r="G21" s="53"/>
      <c r="H21" s="54"/>
      <c r="I21" s="53"/>
      <c r="J21" s="52"/>
      <c r="K21" s="53"/>
      <c r="L21" s="54"/>
    </row>
    <row r="22" spans="1:12" ht="21.75" customHeight="1" x14ac:dyDescent="0.25">
      <c r="A22" s="33" t="s">
        <v>70</v>
      </c>
      <c r="B22" s="33"/>
      <c r="C22" s="33"/>
      <c r="D22" s="42"/>
      <c r="E22" s="125"/>
      <c r="F22" s="48">
        <f>SUM(F18:F20)</f>
        <v>3791637932</v>
      </c>
      <c r="G22" s="49"/>
      <c r="H22" s="50">
        <f>SUM(H18:H20)</f>
        <v>3491617605</v>
      </c>
      <c r="I22" s="51"/>
      <c r="J22" s="48">
        <f>SUM(J18:J20)</f>
        <v>3687615186</v>
      </c>
      <c r="K22" s="49"/>
      <c r="L22" s="50">
        <f>SUM(L18:L20)</f>
        <v>3421553340</v>
      </c>
    </row>
    <row r="23" spans="1:12" ht="21.75" customHeight="1" x14ac:dyDescent="0.25">
      <c r="A23" s="33"/>
      <c r="B23" s="33"/>
      <c r="C23" s="33"/>
      <c r="D23" s="42"/>
      <c r="E23" s="125"/>
      <c r="F23" s="55"/>
      <c r="G23" s="46"/>
      <c r="H23" s="56"/>
      <c r="I23" s="46"/>
      <c r="J23" s="55"/>
      <c r="K23" s="46"/>
      <c r="L23" s="56"/>
    </row>
    <row r="24" spans="1:12" ht="21.75" customHeight="1" x14ac:dyDescent="0.25">
      <c r="A24" s="33" t="s">
        <v>71</v>
      </c>
      <c r="C24" s="33"/>
      <c r="D24" s="42"/>
      <c r="E24" s="125"/>
      <c r="F24" s="55"/>
      <c r="G24" s="57"/>
      <c r="H24" s="56"/>
      <c r="I24" s="57"/>
      <c r="J24" s="55"/>
      <c r="K24" s="57"/>
      <c r="L24" s="56"/>
    </row>
    <row r="25" spans="1:12" ht="21.75" customHeight="1" x14ac:dyDescent="0.25">
      <c r="A25" s="33"/>
      <c r="B25" s="33" t="s">
        <v>72</v>
      </c>
      <c r="C25" s="33"/>
      <c r="D25" s="42"/>
      <c r="E25" s="125"/>
      <c r="F25" s="45">
        <f>F14-F22</f>
        <v>614158473</v>
      </c>
      <c r="G25" s="46"/>
      <c r="H25" s="47">
        <f>H14-H22</f>
        <v>478309019</v>
      </c>
      <c r="I25" s="46"/>
      <c r="J25" s="45">
        <f>J14-J22</f>
        <v>588882043</v>
      </c>
      <c r="K25" s="46"/>
      <c r="L25" s="47">
        <f>L14-L22</f>
        <v>484085281</v>
      </c>
    </row>
    <row r="26" spans="1:12" ht="21.75" customHeight="1" x14ac:dyDescent="0.25">
      <c r="A26" s="5" t="s">
        <v>73</v>
      </c>
      <c r="C26" s="121"/>
      <c r="D26" s="42"/>
      <c r="E26" s="125"/>
      <c r="F26" s="55">
        <v>-4630411</v>
      </c>
      <c r="G26" s="58"/>
      <c r="H26" s="56">
        <v>-613126</v>
      </c>
      <c r="I26" s="58"/>
      <c r="J26" s="55">
        <v>-3900832</v>
      </c>
      <c r="K26" s="58"/>
      <c r="L26" s="56">
        <v>-555114</v>
      </c>
    </row>
    <row r="27" spans="1:12" ht="21.75" customHeight="1" x14ac:dyDescent="0.25">
      <c r="A27" s="5" t="s">
        <v>74</v>
      </c>
      <c r="C27" s="33"/>
      <c r="D27" s="42">
        <v>10.199999999999999</v>
      </c>
      <c r="E27" s="125"/>
      <c r="F27" s="59">
        <v>-24549356</v>
      </c>
      <c r="G27" s="46"/>
      <c r="H27" s="60">
        <v>-19830791</v>
      </c>
      <c r="I27" s="46"/>
      <c r="J27" s="59">
        <v>0</v>
      </c>
      <c r="K27" s="46"/>
      <c r="L27" s="60">
        <v>0</v>
      </c>
    </row>
    <row r="28" spans="1:12" ht="6" customHeight="1" x14ac:dyDescent="0.25">
      <c r="A28" s="33"/>
      <c r="B28" s="33"/>
      <c r="C28" s="122"/>
      <c r="D28" s="42"/>
      <c r="E28" s="125"/>
      <c r="F28" s="45"/>
      <c r="G28" s="46"/>
      <c r="H28" s="47"/>
      <c r="I28" s="46"/>
      <c r="J28" s="45"/>
      <c r="K28" s="46"/>
      <c r="L28" s="47"/>
    </row>
    <row r="29" spans="1:12" ht="21.75" customHeight="1" x14ac:dyDescent="0.25">
      <c r="A29" s="23" t="s">
        <v>163</v>
      </c>
      <c r="B29" s="23"/>
      <c r="C29" s="117"/>
      <c r="D29" s="42"/>
      <c r="E29" s="125"/>
      <c r="F29" s="45">
        <f>SUM(F25:F27)</f>
        <v>584978706</v>
      </c>
      <c r="G29" s="46"/>
      <c r="H29" s="47">
        <f>SUM(H25:H27)</f>
        <v>457865102</v>
      </c>
      <c r="I29" s="46"/>
      <c r="J29" s="45">
        <f>SUM(J25:J27)</f>
        <v>584981211</v>
      </c>
      <c r="K29" s="46"/>
      <c r="L29" s="47">
        <f>SUM(L25:L27)</f>
        <v>483530167</v>
      </c>
    </row>
    <row r="30" spans="1:12" ht="21.75" customHeight="1" x14ac:dyDescent="0.25">
      <c r="A30" s="158" t="s">
        <v>150</v>
      </c>
      <c r="B30" s="158"/>
      <c r="C30" s="15"/>
      <c r="D30" s="42">
        <v>14</v>
      </c>
      <c r="E30" s="125"/>
      <c r="F30" s="48">
        <v>-118551898</v>
      </c>
      <c r="G30" s="49"/>
      <c r="H30" s="50">
        <v>-95117369</v>
      </c>
      <c r="I30" s="49"/>
      <c r="J30" s="48">
        <v>-117742407</v>
      </c>
      <c r="K30" s="51"/>
      <c r="L30" s="50">
        <v>-97025273</v>
      </c>
    </row>
    <row r="31" spans="1:12" ht="6" customHeight="1" x14ac:dyDescent="0.25">
      <c r="A31" s="15"/>
      <c r="B31" s="15"/>
      <c r="C31" s="15"/>
      <c r="D31" s="42"/>
      <c r="E31" s="125"/>
      <c r="F31" s="52"/>
      <c r="G31" s="53"/>
      <c r="H31" s="54"/>
      <c r="I31" s="53"/>
      <c r="J31" s="52"/>
      <c r="K31" s="53"/>
      <c r="L31" s="54"/>
    </row>
    <row r="32" spans="1:12" ht="21.75" customHeight="1" x14ac:dyDescent="0.25">
      <c r="A32" s="122" t="s">
        <v>162</v>
      </c>
      <c r="B32" s="121"/>
      <c r="C32" s="121"/>
      <c r="F32" s="48">
        <f>SUM(F29:F30)</f>
        <v>466426808</v>
      </c>
      <c r="G32" s="49"/>
      <c r="H32" s="50">
        <f>SUM(H29:H30)</f>
        <v>362747733</v>
      </c>
      <c r="I32" s="51"/>
      <c r="J32" s="48">
        <f>SUM(J29:J30)</f>
        <v>467238804</v>
      </c>
      <c r="K32" s="49"/>
      <c r="L32" s="50">
        <f>SUM(L29:L30)</f>
        <v>386504894</v>
      </c>
    </row>
    <row r="33" spans="1:12" ht="21.75" customHeight="1" x14ac:dyDescent="0.25">
      <c r="F33" s="61"/>
      <c r="G33" s="57"/>
      <c r="H33" s="61"/>
      <c r="I33" s="57"/>
      <c r="J33" s="61"/>
      <c r="K33" s="57"/>
      <c r="L33" s="61"/>
    </row>
    <row r="34" spans="1:12" ht="21.75" customHeight="1" x14ac:dyDescent="0.25">
      <c r="F34" s="61"/>
      <c r="G34" s="57"/>
      <c r="H34" s="61"/>
      <c r="I34" s="57"/>
      <c r="J34" s="61"/>
      <c r="K34" s="57"/>
      <c r="L34" s="61"/>
    </row>
    <row r="35" spans="1:12" ht="21.75" customHeight="1" x14ac:dyDescent="0.25">
      <c r="F35" s="61"/>
      <c r="G35" s="57"/>
      <c r="H35" s="61"/>
      <c r="I35" s="57"/>
      <c r="J35" s="61"/>
      <c r="K35" s="57"/>
      <c r="L35" s="61"/>
    </row>
    <row r="36" spans="1:12" ht="21.75" customHeight="1" x14ac:dyDescent="0.25">
      <c r="F36" s="61"/>
      <c r="G36" s="57"/>
      <c r="H36" s="61"/>
      <c r="I36" s="57"/>
      <c r="J36" s="61"/>
      <c r="K36" s="57"/>
      <c r="L36" s="61"/>
    </row>
    <row r="37" spans="1:12" ht="21.75" customHeight="1" x14ac:dyDescent="0.25">
      <c r="F37" s="61"/>
      <c r="G37" s="57"/>
      <c r="H37" s="61"/>
      <c r="I37" s="57"/>
      <c r="J37" s="61"/>
      <c r="K37" s="57"/>
      <c r="L37" s="61"/>
    </row>
    <row r="38" spans="1:12" ht="21.75" customHeight="1" x14ac:dyDescent="0.25">
      <c r="F38" s="61"/>
      <c r="G38" s="57"/>
      <c r="H38" s="61"/>
      <c r="I38" s="57"/>
      <c r="J38" s="61"/>
      <c r="K38" s="57"/>
      <c r="L38" s="61"/>
    </row>
    <row r="39" spans="1:12" ht="21.75" customHeight="1" x14ac:dyDescent="0.25">
      <c r="F39" s="61"/>
      <c r="G39" s="57"/>
      <c r="H39" s="61"/>
      <c r="I39" s="57"/>
      <c r="J39" s="61"/>
      <c r="K39" s="57"/>
      <c r="L39" s="61"/>
    </row>
    <row r="40" spans="1:12" ht="18" customHeight="1" x14ac:dyDescent="0.25">
      <c r="F40" s="61"/>
      <c r="G40" s="57"/>
      <c r="H40" s="61"/>
      <c r="I40" s="57"/>
      <c r="J40" s="61"/>
      <c r="K40" s="57"/>
      <c r="L40" s="61"/>
    </row>
    <row r="41" spans="1:12" ht="15.75" customHeight="1" x14ac:dyDescent="0.25">
      <c r="F41" s="61"/>
      <c r="G41" s="57"/>
      <c r="H41" s="61"/>
      <c r="I41" s="57"/>
      <c r="J41" s="61"/>
      <c r="K41" s="57"/>
      <c r="L41" s="61"/>
    </row>
    <row r="42" spans="1:12" ht="21.95" customHeight="1" x14ac:dyDescent="0.25">
      <c r="A42" s="2" t="str">
        <f>+'2-4'!A43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5"/>
      <c r="C42" s="25"/>
      <c r="D42" s="126"/>
      <c r="E42" s="126"/>
      <c r="F42" s="62"/>
      <c r="G42" s="18"/>
      <c r="H42" s="62"/>
      <c r="I42" s="18"/>
      <c r="J42" s="62"/>
      <c r="K42" s="18"/>
      <c r="L42" s="62"/>
    </row>
    <row r="43" spans="1:12" ht="21.75" customHeight="1" x14ac:dyDescent="0.25">
      <c r="A43" s="23" t="str">
        <f>A1</f>
        <v>บริษัท ศรีนานาพร มาร์เก็ตติ้ง จำกัด (มหาชน)</v>
      </c>
      <c r="B43" s="23"/>
      <c r="C43" s="23"/>
      <c r="D43" s="118"/>
      <c r="E43" s="118"/>
      <c r="F43" s="63"/>
      <c r="G43" s="14"/>
      <c r="H43" s="63"/>
      <c r="I43" s="14"/>
      <c r="J43" s="63"/>
      <c r="K43" s="14"/>
      <c r="L43" s="63"/>
    </row>
    <row r="44" spans="1:12" ht="21.75" customHeight="1" x14ac:dyDescent="0.25">
      <c r="A44" s="23" t="str">
        <f>A2</f>
        <v>งบกำไรขาดทุนเบ็ดเสร็จ (ยังไม่ได้ตรวจสอบ)</v>
      </c>
      <c r="B44" s="23"/>
      <c r="C44" s="23"/>
      <c r="D44" s="118"/>
      <c r="E44" s="118"/>
      <c r="F44" s="63"/>
      <c r="G44" s="14"/>
      <c r="H44" s="63"/>
      <c r="I44" s="14"/>
      <c r="J44" s="63"/>
      <c r="K44" s="14"/>
      <c r="L44" s="63"/>
    </row>
    <row r="45" spans="1:12" ht="21.75" customHeight="1" x14ac:dyDescent="0.25">
      <c r="A45" s="25" t="str">
        <f>A3</f>
        <v>สำหรับงวดเก้าเดือนสิ้นสุดวันที่ 30 กันยายน พ.ศ. 2566</v>
      </c>
      <c r="B45" s="25"/>
      <c r="C45" s="25"/>
      <c r="D45" s="126"/>
      <c r="E45" s="126"/>
      <c r="F45" s="62"/>
      <c r="G45" s="18"/>
      <c r="H45" s="62"/>
      <c r="I45" s="18"/>
      <c r="J45" s="62"/>
      <c r="K45" s="18"/>
      <c r="L45" s="62"/>
    </row>
    <row r="46" spans="1:12" ht="21.75" customHeight="1" x14ac:dyDescent="0.25">
      <c r="A46" s="23"/>
      <c r="B46" s="23"/>
      <c r="C46" s="23"/>
      <c r="D46" s="118"/>
      <c r="E46" s="118"/>
      <c r="F46" s="63"/>
      <c r="G46" s="14"/>
      <c r="H46" s="63"/>
      <c r="I46" s="14"/>
      <c r="J46" s="63"/>
      <c r="K46" s="14"/>
      <c r="L46" s="63"/>
    </row>
    <row r="47" spans="1:12" ht="21.75" customHeight="1" x14ac:dyDescent="0.25">
      <c r="A47" s="158"/>
      <c r="B47" s="158"/>
      <c r="C47" s="158"/>
      <c r="D47" s="118"/>
      <c r="E47" s="158"/>
      <c r="F47" s="170" t="s">
        <v>2</v>
      </c>
      <c r="G47" s="170"/>
      <c r="H47" s="170"/>
      <c r="I47" s="64"/>
      <c r="J47" s="170" t="s">
        <v>3</v>
      </c>
      <c r="K47" s="170"/>
      <c r="L47" s="170"/>
    </row>
    <row r="48" spans="1:12" ht="21.75" customHeight="1" x14ac:dyDescent="0.25">
      <c r="A48" s="23"/>
      <c r="B48" s="23"/>
      <c r="C48" s="23"/>
      <c r="D48" s="12"/>
      <c r="E48" s="23"/>
      <c r="F48" s="10" t="s">
        <v>177</v>
      </c>
      <c r="H48" s="10" t="s">
        <v>165</v>
      </c>
      <c r="J48" s="10" t="s">
        <v>177</v>
      </c>
      <c r="L48" s="10" t="s">
        <v>165</v>
      </c>
    </row>
    <row r="49" spans="1:12" ht="21.75" customHeight="1" x14ac:dyDescent="0.25">
      <c r="A49" s="23"/>
      <c r="B49" s="23"/>
      <c r="C49" s="23"/>
      <c r="D49" s="159" t="s">
        <v>7</v>
      </c>
      <c r="E49" s="23"/>
      <c r="F49" s="40" t="s">
        <v>8</v>
      </c>
      <c r="G49" s="31"/>
      <c r="H49" s="40" t="s">
        <v>8</v>
      </c>
      <c r="I49" s="31"/>
      <c r="J49" s="40" t="s">
        <v>8</v>
      </c>
      <c r="K49" s="31"/>
      <c r="L49" s="40" t="s">
        <v>8</v>
      </c>
    </row>
    <row r="50" spans="1:12" ht="6" customHeight="1" x14ac:dyDescent="0.25">
      <c r="A50" s="23"/>
      <c r="B50" s="23"/>
      <c r="C50" s="23"/>
      <c r="D50" s="12"/>
      <c r="E50" s="23"/>
      <c r="F50" s="65"/>
      <c r="G50" s="31"/>
      <c r="H50" s="39"/>
      <c r="I50" s="31"/>
      <c r="J50" s="65"/>
      <c r="K50" s="31"/>
      <c r="L50" s="39"/>
    </row>
    <row r="51" spans="1:12" ht="21.75" customHeight="1" x14ac:dyDescent="0.25">
      <c r="A51" s="23" t="s">
        <v>78</v>
      </c>
      <c r="B51" s="23"/>
      <c r="C51" s="23"/>
      <c r="D51" s="12"/>
      <c r="E51" s="125"/>
      <c r="F51" s="43"/>
      <c r="G51" s="44"/>
      <c r="H51" s="149"/>
      <c r="I51" s="44"/>
      <c r="J51" s="43"/>
      <c r="K51" s="44"/>
      <c r="L51" s="149"/>
    </row>
    <row r="52" spans="1:12" ht="6" customHeight="1" x14ac:dyDescent="0.25">
      <c r="A52" s="158"/>
      <c r="C52" s="158"/>
      <c r="D52" s="118"/>
      <c r="E52" s="118"/>
      <c r="F52" s="43"/>
      <c r="G52" s="14"/>
      <c r="H52" s="149"/>
      <c r="I52" s="14"/>
      <c r="J52" s="43"/>
      <c r="K52" s="14"/>
      <c r="L52" s="149"/>
    </row>
    <row r="53" spans="1:12" ht="21.75" customHeight="1" x14ac:dyDescent="0.25">
      <c r="A53" s="158" t="s">
        <v>75</v>
      </c>
      <c r="B53" s="158"/>
      <c r="C53" s="158"/>
      <c r="D53" s="118"/>
      <c r="E53" s="118"/>
      <c r="F53" s="43"/>
      <c r="G53" s="14"/>
      <c r="H53" s="149"/>
      <c r="I53" s="14"/>
      <c r="J53" s="43"/>
      <c r="K53" s="14"/>
      <c r="L53" s="149"/>
    </row>
    <row r="54" spans="1:12" ht="21.75" customHeight="1" x14ac:dyDescent="0.25">
      <c r="B54" s="158" t="s">
        <v>76</v>
      </c>
      <c r="C54" s="158"/>
      <c r="D54" s="118"/>
      <c r="E54" s="118"/>
      <c r="F54" s="43"/>
      <c r="G54" s="14"/>
      <c r="H54" s="149"/>
      <c r="I54" s="14"/>
      <c r="J54" s="43"/>
      <c r="K54" s="14"/>
      <c r="L54" s="149"/>
    </row>
    <row r="55" spans="1:12" ht="21.75" customHeight="1" x14ac:dyDescent="0.25">
      <c r="B55" s="127" t="s">
        <v>170</v>
      </c>
      <c r="C55" s="158"/>
      <c r="D55" s="118"/>
      <c r="E55" s="118"/>
      <c r="F55" s="43"/>
      <c r="G55" s="14"/>
      <c r="H55" s="149"/>
      <c r="I55" s="14"/>
      <c r="J55" s="43"/>
      <c r="K55" s="14"/>
      <c r="L55" s="149"/>
    </row>
    <row r="56" spans="1:12" ht="21.75" customHeight="1" x14ac:dyDescent="0.25">
      <c r="C56" s="158" t="s">
        <v>98</v>
      </c>
      <c r="D56" s="118"/>
      <c r="E56" s="118"/>
      <c r="F56" s="59">
        <v>37279990</v>
      </c>
      <c r="G56" s="46"/>
      <c r="H56" s="60">
        <v>89550650</v>
      </c>
      <c r="I56" s="46"/>
      <c r="J56" s="59">
        <v>0</v>
      </c>
      <c r="K56" s="46"/>
      <c r="L56" s="60">
        <v>0</v>
      </c>
    </row>
    <row r="57" spans="1:12" ht="6" customHeight="1" x14ac:dyDescent="0.25">
      <c r="A57" s="158"/>
      <c r="B57" s="158"/>
      <c r="C57" s="158"/>
      <c r="D57" s="118"/>
      <c r="E57" s="118"/>
      <c r="F57" s="43"/>
      <c r="G57" s="14"/>
      <c r="H57" s="149"/>
      <c r="I57" s="14"/>
      <c r="J57" s="43"/>
      <c r="K57" s="14"/>
      <c r="L57" s="149"/>
    </row>
    <row r="58" spans="1:12" ht="21.75" customHeight="1" x14ac:dyDescent="0.25">
      <c r="A58" s="158" t="s">
        <v>77</v>
      </c>
      <c r="B58" s="158"/>
      <c r="C58" s="158"/>
      <c r="D58" s="118"/>
      <c r="E58" s="118"/>
      <c r="F58" s="43"/>
      <c r="G58" s="14"/>
      <c r="H58" s="149"/>
      <c r="I58" s="14"/>
      <c r="J58" s="43"/>
      <c r="K58" s="14"/>
      <c r="L58" s="149"/>
    </row>
    <row r="59" spans="1:12" ht="21.75" customHeight="1" x14ac:dyDescent="0.25">
      <c r="A59" s="158"/>
      <c r="B59" s="158" t="s">
        <v>76</v>
      </c>
      <c r="C59" s="23"/>
      <c r="D59" s="118"/>
      <c r="E59" s="118"/>
      <c r="F59" s="48">
        <f>SUM(F53:F56)</f>
        <v>37279990</v>
      </c>
      <c r="G59" s="49"/>
      <c r="H59" s="50">
        <f>SUM(H53:H56)</f>
        <v>89550650</v>
      </c>
      <c r="I59" s="51"/>
      <c r="J59" s="48">
        <f>SUM(J53:J56)</f>
        <v>0</v>
      </c>
      <c r="K59" s="49"/>
      <c r="L59" s="50">
        <f>SUM(L53:L56)</f>
        <v>0</v>
      </c>
    </row>
    <row r="60" spans="1:12" ht="6" customHeight="1" x14ac:dyDescent="0.25">
      <c r="A60" s="158"/>
      <c r="B60" s="23"/>
      <c r="C60" s="23"/>
      <c r="D60" s="118"/>
      <c r="E60" s="118"/>
      <c r="F60" s="43"/>
      <c r="G60" s="14"/>
      <c r="H60" s="149"/>
      <c r="I60" s="14"/>
      <c r="J60" s="43"/>
      <c r="K60" s="14"/>
      <c r="L60" s="149"/>
    </row>
    <row r="61" spans="1:12" ht="21.75" customHeight="1" x14ac:dyDescent="0.25">
      <c r="A61" s="23" t="s">
        <v>78</v>
      </c>
      <c r="B61" s="23"/>
      <c r="C61" s="23"/>
      <c r="D61" s="118"/>
      <c r="E61" s="118"/>
      <c r="F61" s="43"/>
      <c r="G61" s="14"/>
      <c r="H61" s="149"/>
      <c r="I61" s="14"/>
      <c r="J61" s="43"/>
      <c r="K61" s="14"/>
      <c r="L61" s="149"/>
    </row>
    <row r="62" spans="1:12" ht="21.75" customHeight="1" x14ac:dyDescent="0.25">
      <c r="B62" s="23" t="s">
        <v>79</v>
      </c>
      <c r="C62" s="23"/>
      <c r="D62" s="118"/>
      <c r="E62" s="118"/>
      <c r="F62" s="48">
        <f>F59</f>
        <v>37279990</v>
      </c>
      <c r="G62" s="49"/>
      <c r="H62" s="50">
        <f>H59</f>
        <v>89550650</v>
      </c>
      <c r="I62" s="51"/>
      <c r="J62" s="48">
        <f>J59</f>
        <v>0</v>
      </c>
      <c r="K62" s="49"/>
      <c r="L62" s="50">
        <f>L59</f>
        <v>0</v>
      </c>
    </row>
    <row r="63" spans="1:12" ht="6" customHeight="1" x14ac:dyDescent="0.25">
      <c r="A63" s="23"/>
      <c r="B63" s="23"/>
      <c r="C63" s="23"/>
      <c r="D63" s="118"/>
      <c r="E63" s="118"/>
      <c r="F63" s="43"/>
      <c r="G63" s="14"/>
      <c r="H63" s="149"/>
      <c r="I63" s="14"/>
      <c r="J63" s="43"/>
      <c r="K63" s="14"/>
      <c r="L63" s="149"/>
    </row>
    <row r="64" spans="1:12" ht="21.75" customHeight="1" thickBot="1" x14ac:dyDescent="0.3">
      <c r="A64" s="23" t="s">
        <v>80</v>
      </c>
      <c r="B64" s="23"/>
      <c r="C64" s="23"/>
      <c r="D64" s="118"/>
      <c r="E64" s="118"/>
      <c r="F64" s="66">
        <f>SUM(F32,F62)</f>
        <v>503706798</v>
      </c>
      <c r="G64" s="14"/>
      <c r="H64" s="150">
        <f>SUM(H32,H62)</f>
        <v>452298383</v>
      </c>
      <c r="I64" s="14"/>
      <c r="J64" s="66">
        <f>SUM(J32,J62)</f>
        <v>467238804</v>
      </c>
      <c r="K64" s="14"/>
      <c r="L64" s="150">
        <f>SUM(L32,L62)</f>
        <v>386504894</v>
      </c>
    </row>
    <row r="65" spans="1:12" ht="21.75" customHeight="1" thickTop="1" x14ac:dyDescent="0.25">
      <c r="A65" s="23"/>
      <c r="B65" s="23"/>
      <c r="C65" s="23"/>
      <c r="D65" s="118"/>
      <c r="E65" s="118"/>
      <c r="F65" s="43"/>
      <c r="G65" s="14"/>
      <c r="H65" s="149"/>
      <c r="I65" s="14"/>
      <c r="J65" s="43"/>
      <c r="K65" s="14"/>
      <c r="L65" s="149"/>
    </row>
    <row r="66" spans="1:12" ht="21.75" customHeight="1" x14ac:dyDescent="0.25">
      <c r="A66" s="23" t="s">
        <v>81</v>
      </c>
      <c r="B66" s="23"/>
      <c r="C66" s="23"/>
      <c r="D66" s="118"/>
      <c r="E66" s="118"/>
      <c r="F66" s="43"/>
      <c r="G66" s="14"/>
      <c r="H66" s="149"/>
      <c r="I66" s="14"/>
      <c r="J66" s="43"/>
      <c r="K66" s="14"/>
      <c r="L66" s="149"/>
    </row>
    <row r="67" spans="1:12" ht="21.75" customHeight="1" x14ac:dyDescent="0.25">
      <c r="B67" s="127" t="s">
        <v>152</v>
      </c>
      <c r="C67" s="23"/>
      <c r="D67" s="118"/>
      <c r="E67" s="118"/>
      <c r="F67" s="45">
        <v>470743306</v>
      </c>
      <c r="G67" s="46"/>
      <c r="H67" s="47">
        <v>363256972</v>
      </c>
      <c r="I67" s="46"/>
      <c r="J67" s="45">
        <v>467238804</v>
      </c>
      <c r="K67" s="46"/>
      <c r="L67" s="47">
        <v>386504894</v>
      </c>
    </row>
    <row r="68" spans="1:12" ht="21.75" customHeight="1" x14ac:dyDescent="0.25">
      <c r="B68" s="127" t="s">
        <v>151</v>
      </c>
      <c r="C68" s="23"/>
      <c r="D68" s="118"/>
      <c r="E68" s="118"/>
      <c r="F68" s="48">
        <v>-4316498</v>
      </c>
      <c r="G68" s="49"/>
      <c r="H68" s="50">
        <v>-509239</v>
      </c>
      <c r="I68" s="49"/>
      <c r="J68" s="48">
        <v>0</v>
      </c>
      <c r="K68" s="51"/>
      <c r="L68" s="50">
        <v>0</v>
      </c>
    </row>
    <row r="69" spans="1:12" ht="6" customHeight="1" x14ac:dyDescent="0.25">
      <c r="A69" s="158"/>
      <c r="B69" s="158"/>
      <c r="C69" s="158"/>
      <c r="D69" s="118"/>
      <c r="E69" s="118"/>
      <c r="F69" s="43"/>
      <c r="G69" s="14"/>
      <c r="H69" s="149"/>
      <c r="I69" s="14"/>
      <c r="J69" s="43"/>
      <c r="K69" s="14"/>
      <c r="L69" s="149"/>
    </row>
    <row r="70" spans="1:12" ht="21.75" customHeight="1" thickBot="1" x14ac:dyDescent="0.3">
      <c r="A70" s="23" t="s">
        <v>162</v>
      </c>
      <c r="B70" s="158"/>
      <c r="C70" s="158"/>
      <c r="D70" s="118"/>
      <c r="E70" s="118"/>
      <c r="F70" s="66">
        <f>SUM(F67:F68)</f>
        <v>466426808</v>
      </c>
      <c r="G70" s="14"/>
      <c r="H70" s="150">
        <f>SUM(H67:H68)</f>
        <v>362747733</v>
      </c>
      <c r="I70" s="14"/>
      <c r="J70" s="66">
        <f>SUM(J67:J68)</f>
        <v>467238804</v>
      </c>
      <c r="K70" s="14"/>
      <c r="L70" s="150">
        <f>SUM(L67:L68)</f>
        <v>386504894</v>
      </c>
    </row>
    <row r="71" spans="1:12" ht="21.75" customHeight="1" thickTop="1" x14ac:dyDescent="0.25">
      <c r="A71" s="158"/>
      <c r="B71" s="158"/>
      <c r="C71" s="158"/>
      <c r="D71" s="118"/>
      <c r="E71" s="118"/>
      <c r="F71" s="43"/>
      <c r="G71" s="14"/>
      <c r="H71" s="149"/>
      <c r="I71" s="14"/>
      <c r="J71" s="43"/>
      <c r="K71" s="14"/>
      <c r="L71" s="149"/>
    </row>
    <row r="72" spans="1:12" ht="21.75" customHeight="1" x14ac:dyDescent="0.25">
      <c r="A72" s="23" t="s">
        <v>186</v>
      </c>
      <c r="B72" s="23"/>
      <c r="C72" s="23"/>
      <c r="D72" s="118"/>
      <c r="E72" s="118"/>
      <c r="F72" s="43"/>
      <c r="G72" s="14"/>
      <c r="H72" s="149"/>
      <c r="I72" s="14"/>
      <c r="J72" s="43"/>
      <c r="K72" s="14"/>
      <c r="L72" s="149"/>
    </row>
    <row r="73" spans="1:12" ht="21.75" customHeight="1" x14ac:dyDescent="0.25">
      <c r="B73" s="127" t="s">
        <v>152</v>
      </c>
      <c r="C73" s="23"/>
      <c r="D73" s="118"/>
      <c r="E73" s="118"/>
      <c r="F73" s="43">
        <v>492952058</v>
      </c>
      <c r="G73" s="46"/>
      <c r="H73" s="149">
        <v>419209203</v>
      </c>
      <c r="I73" s="46"/>
      <c r="J73" s="45">
        <v>467238804</v>
      </c>
      <c r="K73" s="46"/>
      <c r="L73" s="47">
        <v>386504894</v>
      </c>
    </row>
    <row r="74" spans="1:12" ht="21.75" customHeight="1" x14ac:dyDescent="0.25">
      <c r="B74" s="127" t="s">
        <v>151</v>
      </c>
      <c r="C74" s="23"/>
      <c r="D74" s="118"/>
      <c r="E74" s="128"/>
      <c r="F74" s="48">
        <v>10754740</v>
      </c>
      <c r="G74" s="49"/>
      <c r="H74" s="50">
        <v>33089180</v>
      </c>
      <c r="I74" s="49"/>
      <c r="J74" s="48">
        <v>0</v>
      </c>
      <c r="K74" s="51"/>
      <c r="L74" s="50">
        <v>0</v>
      </c>
    </row>
    <row r="75" spans="1:12" ht="6" customHeight="1" x14ac:dyDescent="0.25">
      <c r="A75" s="23"/>
      <c r="B75" s="23"/>
      <c r="C75" s="23"/>
      <c r="D75" s="12"/>
      <c r="E75" s="128"/>
      <c r="F75" s="43"/>
      <c r="G75" s="14"/>
      <c r="H75" s="149"/>
      <c r="I75" s="14"/>
      <c r="J75" s="43"/>
      <c r="K75" s="14"/>
      <c r="L75" s="149"/>
    </row>
    <row r="76" spans="1:12" ht="21.75" customHeight="1" thickBot="1" x14ac:dyDescent="0.3">
      <c r="A76" s="23" t="s">
        <v>80</v>
      </c>
      <c r="B76" s="23"/>
      <c r="C76" s="23"/>
      <c r="D76" s="118"/>
      <c r="E76" s="118"/>
      <c r="F76" s="66">
        <f>SUM(F73:F74)</f>
        <v>503706798</v>
      </c>
      <c r="G76" s="14"/>
      <c r="H76" s="150">
        <f>SUM(H73:H74)</f>
        <v>452298383</v>
      </c>
      <c r="I76" s="14"/>
      <c r="J76" s="66">
        <f>SUM(J73:J74)</f>
        <v>467238804</v>
      </c>
      <c r="K76" s="14"/>
      <c r="L76" s="150">
        <f>SUM(L73:L74)</f>
        <v>386504894</v>
      </c>
    </row>
    <row r="77" spans="1:12" ht="21.75" customHeight="1" thickTop="1" x14ac:dyDescent="0.25">
      <c r="B77" s="23"/>
      <c r="C77" s="23"/>
      <c r="D77" s="118"/>
      <c r="E77" s="118"/>
      <c r="F77" s="67"/>
      <c r="G77" s="14"/>
      <c r="H77" s="63"/>
      <c r="I77" s="14"/>
      <c r="J77" s="67"/>
      <c r="K77" s="14"/>
      <c r="L77" s="63"/>
    </row>
    <row r="78" spans="1:12" ht="21.75" customHeight="1" x14ac:dyDescent="0.25">
      <c r="A78" s="23" t="s">
        <v>82</v>
      </c>
      <c r="B78" s="23"/>
      <c r="C78" s="23"/>
      <c r="D78" s="118"/>
      <c r="E78" s="118"/>
      <c r="F78" s="67"/>
      <c r="G78" s="14"/>
      <c r="H78" s="63"/>
      <c r="I78" s="14"/>
      <c r="J78" s="67"/>
      <c r="K78" s="14"/>
      <c r="L78" s="63"/>
    </row>
    <row r="79" spans="1:12" ht="6" customHeight="1" x14ac:dyDescent="0.25">
      <c r="A79" s="23"/>
      <c r="B79" s="23"/>
      <c r="C79" s="23"/>
      <c r="D79" s="118"/>
      <c r="E79" s="118"/>
      <c r="F79" s="67"/>
      <c r="G79" s="14"/>
      <c r="H79" s="63"/>
      <c r="I79" s="14"/>
      <c r="J79" s="67"/>
      <c r="K79" s="14"/>
      <c r="L79" s="63"/>
    </row>
    <row r="80" spans="1:12" ht="21.75" customHeight="1" x14ac:dyDescent="0.25">
      <c r="A80" s="158" t="s">
        <v>83</v>
      </c>
      <c r="B80" s="23"/>
      <c r="C80" s="23"/>
      <c r="D80" s="42">
        <v>15</v>
      </c>
      <c r="E80" s="118"/>
      <c r="F80" s="68">
        <v>0.49</v>
      </c>
      <c r="G80" s="69"/>
      <c r="H80" s="69">
        <v>0.38</v>
      </c>
      <c r="I80" s="69"/>
      <c r="J80" s="68">
        <v>0.49</v>
      </c>
      <c r="K80" s="69"/>
      <c r="L80" s="69">
        <v>0.4</v>
      </c>
    </row>
    <row r="81" spans="1:12" ht="21.75" customHeight="1" x14ac:dyDescent="0.25">
      <c r="A81" s="158"/>
      <c r="B81" s="23"/>
      <c r="C81" s="23"/>
      <c r="D81" s="42"/>
      <c r="E81" s="118"/>
      <c r="F81" s="69"/>
      <c r="G81" s="69"/>
      <c r="H81" s="69"/>
      <c r="I81" s="69"/>
      <c r="J81" s="69"/>
      <c r="K81" s="69"/>
      <c r="L81" s="69"/>
    </row>
    <row r="82" spans="1:12" ht="21.75" customHeight="1" x14ac:dyDescent="0.25">
      <c r="A82" s="158"/>
      <c r="B82" s="23"/>
      <c r="C82" s="23"/>
      <c r="D82" s="42"/>
      <c r="E82" s="118"/>
      <c r="F82" s="69"/>
      <c r="G82" s="69"/>
      <c r="H82" s="69"/>
      <c r="I82" s="69"/>
      <c r="J82" s="69"/>
      <c r="K82" s="69"/>
      <c r="L82" s="69"/>
    </row>
    <row r="83" spans="1:12" ht="21.75" customHeight="1" x14ac:dyDescent="0.25">
      <c r="A83" s="158"/>
      <c r="B83" s="23"/>
      <c r="C83" s="23"/>
      <c r="D83" s="42"/>
      <c r="E83" s="118"/>
      <c r="F83" s="69"/>
      <c r="G83" s="69"/>
      <c r="H83" s="69"/>
      <c r="I83" s="69"/>
      <c r="J83" s="69"/>
      <c r="K83" s="69"/>
      <c r="L83" s="69"/>
    </row>
    <row r="84" spans="1:12" ht="6" customHeight="1" x14ac:dyDescent="0.25">
      <c r="A84" s="158"/>
      <c r="B84" s="23"/>
      <c r="C84" s="23"/>
      <c r="D84" s="42"/>
      <c r="E84" s="118"/>
      <c r="F84" s="69"/>
      <c r="G84" s="69"/>
      <c r="H84" s="69"/>
      <c r="I84" s="69"/>
      <c r="J84" s="69"/>
      <c r="K84" s="69"/>
      <c r="L84" s="69"/>
    </row>
    <row r="85" spans="1:12" ht="21.95" customHeight="1" x14ac:dyDescent="0.25">
      <c r="A85" s="119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36"/>
      <c r="C85" s="36"/>
      <c r="D85" s="124"/>
      <c r="E85" s="36"/>
      <c r="F85" s="37"/>
      <c r="G85" s="38"/>
      <c r="H85" s="37"/>
      <c r="I85" s="38"/>
      <c r="J85" s="37"/>
      <c r="K85" s="38"/>
      <c r="L85" s="37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sheetPr>
    <tabColor theme="0" tint="-4.9989318521683403E-2"/>
  </sheetPr>
  <dimension ref="A1:Z33"/>
  <sheetViews>
    <sheetView zoomScale="80" zoomScaleNormal="80" zoomScaleSheetLayoutView="64" zoomScalePageLayoutView="85" workbookViewId="0">
      <selection activeCell="H23" sqref="H23"/>
    </sheetView>
  </sheetViews>
  <sheetFormatPr defaultColWidth="10" defaultRowHeight="21.75" customHeight="1" x14ac:dyDescent="0.25"/>
  <cols>
    <col min="1" max="1" width="1.5703125" style="5" customWidth="1"/>
    <col min="2" max="2" width="22.5703125" style="5" customWidth="1"/>
    <col min="3" max="3" width="2.42578125" style="11" customWidth="1"/>
    <col min="4" max="4" width="10.5703125" style="35" customWidth="1"/>
    <col min="5" max="5" width="0.5703125" style="11" customWidth="1"/>
    <col min="6" max="6" width="11.85546875" style="35" bestFit="1" customWidth="1"/>
    <col min="7" max="7" width="0.5703125" style="11" customWidth="1"/>
    <col min="8" max="8" width="10.140625" style="35" customWidth="1"/>
    <col min="9" max="9" width="0.5703125" style="11" customWidth="1"/>
    <col min="10" max="10" width="11.42578125" style="35" customWidth="1"/>
    <col min="11" max="11" width="0.5703125" style="11" customWidth="1"/>
    <col min="12" max="12" width="14.5703125" style="35" customWidth="1"/>
    <col min="13" max="13" width="0.5703125" style="11" customWidth="1"/>
    <col min="14" max="14" width="13.42578125" style="11" customWidth="1"/>
    <col min="15" max="15" width="0.5703125" style="11" customWidth="1"/>
    <col min="16" max="16" width="10.42578125" style="35" bestFit="1" customWidth="1"/>
    <col min="17" max="17" width="0.5703125" style="11" customWidth="1"/>
    <col min="18" max="18" width="13.42578125" style="35" customWidth="1"/>
    <col min="19" max="19" width="0.5703125" style="11" customWidth="1"/>
    <col min="20" max="20" width="12.42578125" style="35" customWidth="1"/>
    <col min="21" max="21" width="0.5703125" style="11" customWidth="1"/>
    <col min="22" max="22" width="11.85546875" style="35" bestFit="1" customWidth="1"/>
    <col min="23" max="23" width="0.5703125" style="11" customWidth="1"/>
    <col min="24" max="24" width="10.5703125" style="35" bestFit="1" customWidth="1"/>
    <col min="25" max="25" width="0.5703125" style="11" customWidth="1"/>
    <col min="26" max="26" width="12" style="35" customWidth="1"/>
    <col min="27" max="16384" width="10" style="5"/>
  </cols>
  <sheetData>
    <row r="1" spans="1:26" ht="21.75" customHeight="1" x14ac:dyDescent="0.25">
      <c r="A1" s="33" t="str">
        <f>'2-4'!A1</f>
        <v>บริษัท ศรีนานาพร มาร์เก็ตติ้ง จำกัด (มหาชน)</v>
      </c>
      <c r="B1" s="33"/>
      <c r="C1" s="70"/>
      <c r="D1" s="76"/>
      <c r="E1" s="70"/>
      <c r="F1" s="76"/>
      <c r="G1" s="70"/>
      <c r="H1" s="76"/>
      <c r="I1" s="70"/>
      <c r="J1" s="76"/>
      <c r="K1" s="70"/>
      <c r="L1" s="76"/>
      <c r="M1" s="70"/>
      <c r="N1" s="70"/>
      <c r="O1" s="70"/>
      <c r="P1" s="76"/>
      <c r="Q1" s="70"/>
      <c r="R1" s="76"/>
      <c r="S1" s="70"/>
      <c r="U1" s="70"/>
      <c r="W1" s="70"/>
      <c r="X1" s="76"/>
      <c r="Y1" s="70"/>
      <c r="Z1" s="77"/>
    </row>
    <row r="2" spans="1:26" ht="21.75" customHeight="1" x14ac:dyDescent="0.25">
      <c r="A2" s="33" t="s">
        <v>84</v>
      </c>
      <c r="B2" s="33"/>
      <c r="C2" s="70"/>
      <c r="D2" s="76"/>
      <c r="E2" s="70"/>
      <c r="F2" s="76"/>
      <c r="G2" s="70"/>
      <c r="H2" s="76"/>
      <c r="I2" s="70"/>
      <c r="J2" s="76"/>
      <c r="K2" s="70"/>
      <c r="L2" s="76"/>
      <c r="M2" s="70"/>
      <c r="N2" s="70"/>
      <c r="O2" s="70"/>
      <c r="P2" s="76"/>
      <c r="Q2" s="70"/>
      <c r="R2" s="76"/>
      <c r="S2" s="70"/>
      <c r="U2" s="70"/>
      <c r="W2" s="70"/>
      <c r="X2" s="76"/>
      <c r="Y2" s="70"/>
    </row>
    <row r="3" spans="1:26" ht="21.75" customHeight="1" x14ac:dyDescent="0.25">
      <c r="A3" s="71" t="s">
        <v>195</v>
      </c>
      <c r="B3" s="71"/>
      <c r="C3" s="72"/>
      <c r="D3" s="78"/>
      <c r="E3" s="72"/>
      <c r="F3" s="78"/>
      <c r="G3" s="72"/>
      <c r="H3" s="78"/>
      <c r="I3" s="72"/>
      <c r="J3" s="78"/>
      <c r="K3" s="72"/>
      <c r="L3" s="78"/>
      <c r="M3" s="72"/>
      <c r="N3" s="72"/>
      <c r="O3" s="72"/>
      <c r="P3" s="78"/>
      <c r="Q3" s="72"/>
      <c r="R3" s="78"/>
      <c r="S3" s="72"/>
      <c r="T3" s="37"/>
      <c r="U3" s="72"/>
      <c r="V3" s="37"/>
      <c r="W3" s="72"/>
      <c r="X3" s="78"/>
      <c r="Y3" s="72"/>
      <c r="Z3" s="37"/>
    </row>
    <row r="4" spans="1:26" ht="21.75" customHeight="1" x14ac:dyDescent="0.25">
      <c r="B4" s="33"/>
      <c r="C4" s="75"/>
      <c r="D4" s="63"/>
      <c r="E4" s="75"/>
      <c r="F4" s="63"/>
      <c r="G4" s="75"/>
      <c r="H4" s="63"/>
      <c r="I4" s="75"/>
      <c r="J4" s="63"/>
      <c r="K4" s="1"/>
      <c r="L4" s="63"/>
      <c r="M4" s="14"/>
      <c r="N4" s="1"/>
      <c r="O4" s="14"/>
      <c r="P4" s="63"/>
      <c r="Q4" s="14"/>
      <c r="R4" s="63"/>
      <c r="S4" s="14"/>
      <c r="T4" s="63"/>
      <c r="U4" s="14"/>
      <c r="V4" s="63"/>
      <c r="W4" s="14"/>
      <c r="X4" s="63"/>
      <c r="Y4" s="14"/>
      <c r="Z4" s="63"/>
    </row>
    <row r="5" spans="1:26" s="158" customFormat="1" ht="21.75" customHeight="1" x14ac:dyDescent="0.25">
      <c r="D5" s="171" t="s">
        <v>2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s="158" customFormat="1" ht="21.75" customHeight="1" x14ac:dyDescent="0.25">
      <c r="A6" s="23"/>
      <c r="B6" s="23"/>
      <c r="C6" s="12"/>
      <c r="D6" s="171" t="s">
        <v>156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23"/>
      <c r="X6" s="79"/>
      <c r="Y6" s="23"/>
      <c r="Z6" s="79"/>
    </row>
    <row r="7" spans="1:26" s="158" customFormat="1" ht="21.75" customHeight="1" x14ac:dyDescent="0.25">
      <c r="A7" s="23"/>
      <c r="B7" s="23"/>
      <c r="C7" s="64"/>
      <c r="D7" s="39"/>
      <c r="E7" s="64"/>
      <c r="F7" s="39"/>
      <c r="G7" s="64"/>
      <c r="H7" s="80"/>
      <c r="I7" s="64"/>
      <c r="J7" s="39"/>
      <c r="K7" s="64"/>
      <c r="L7" s="80"/>
      <c r="M7" s="64"/>
      <c r="N7" s="64"/>
      <c r="O7" s="64"/>
      <c r="P7" s="172" t="s">
        <v>57</v>
      </c>
      <c r="Q7" s="172"/>
      <c r="R7" s="172"/>
      <c r="S7" s="172"/>
      <c r="T7" s="172"/>
      <c r="U7" s="24"/>
      <c r="V7" s="79"/>
      <c r="W7" s="24"/>
      <c r="X7" s="79"/>
      <c r="Y7" s="24"/>
      <c r="Z7" s="79"/>
    </row>
    <row r="8" spans="1:26" s="158" customFormat="1" ht="21.75" customHeight="1" x14ac:dyDescent="0.25">
      <c r="A8" s="23"/>
      <c r="B8" s="23"/>
      <c r="C8" s="64"/>
      <c r="D8" s="39"/>
      <c r="E8" s="64"/>
      <c r="F8" s="39"/>
      <c r="G8" s="64"/>
      <c r="H8" s="81"/>
      <c r="J8" s="81"/>
      <c r="K8" s="64"/>
      <c r="L8" s="80"/>
      <c r="M8" s="64"/>
      <c r="N8" s="64"/>
      <c r="O8" s="64"/>
      <c r="P8" s="173" t="s">
        <v>78</v>
      </c>
      <c r="Q8" s="173"/>
      <c r="R8" s="173"/>
      <c r="S8" s="173"/>
      <c r="T8" s="79"/>
      <c r="U8" s="24"/>
      <c r="V8" s="79"/>
      <c r="W8" s="24"/>
      <c r="X8" s="79"/>
      <c r="Y8" s="24"/>
      <c r="Z8" s="79"/>
    </row>
    <row r="9" spans="1:26" s="158" customFormat="1" ht="21.75" customHeight="1" x14ac:dyDescent="0.25">
      <c r="A9" s="23"/>
      <c r="B9" s="23"/>
      <c r="C9" s="24"/>
      <c r="D9" s="39"/>
      <c r="E9" s="24"/>
      <c r="F9" s="39"/>
      <c r="G9" s="24"/>
      <c r="H9" s="81"/>
      <c r="I9" s="31"/>
      <c r="J9" s="39"/>
      <c r="K9" s="24"/>
      <c r="L9" s="39" t="s">
        <v>102</v>
      </c>
      <c r="M9" s="31"/>
      <c r="N9" s="39" t="s">
        <v>103</v>
      </c>
      <c r="O9" s="31"/>
      <c r="P9" s="39"/>
      <c r="Q9" s="31"/>
      <c r="R9" s="39"/>
      <c r="S9" s="31"/>
      <c r="T9" s="39" t="s">
        <v>86</v>
      </c>
      <c r="U9" s="24"/>
      <c r="V9" s="39"/>
      <c r="W9" s="24"/>
      <c r="X9" s="79"/>
      <c r="Y9" s="24"/>
      <c r="Z9" s="79"/>
    </row>
    <row r="10" spans="1:26" s="158" customFormat="1" ht="21.75" customHeight="1" x14ac:dyDescent="0.25">
      <c r="A10" s="23"/>
      <c r="B10" s="23"/>
      <c r="C10" s="24"/>
      <c r="D10" s="39"/>
      <c r="E10" s="24"/>
      <c r="F10" s="39"/>
      <c r="G10" s="24"/>
      <c r="H10" s="172" t="s">
        <v>54</v>
      </c>
      <c r="I10" s="172"/>
      <c r="J10" s="172"/>
      <c r="K10" s="24"/>
      <c r="L10" s="39" t="s">
        <v>104</v>
      </c>
      <c r="M10" s="31"/>
      <c r="N10" s="39" t="s">
        <v>105</v>
      </c>
      <c r="O10" s="31"/>
      <c r="P10" s="39" t="s">
        <v>85</v>
      </c>
      <c r="Q10" s="31"/>
      <c r="R10" s="39" t="s">
        <v>171</v>
      </c>
      <c r="S10" s="31"/>
      <c r="T10" s="39" t="s">
        <v>92</v>
      </c>
      <c r="V10" s="39" t="s">
        <v>87</v>
      </c>
      <c r="X10" s="39" t="s">
        <v>106</v>
      </c>
      <c r="Z10" s="81"/>
    </row>
    <row r="11" spans="1:26" s="158" customFormat="1" ht="21.75" customHeight="1" x14ac:dyDescent="0.25">
      <c r="A11" s="23"/>
      <c r="B11" s="23"/>
      <c r="C11" s="24"/>
      <c r="D11" s="39" t="s">
        <v>88</v>
      </c>
      <c r="E11" s="24"/>
      <c r="F11" s="39" t="s">
        <v>160</v>
      </c>
      <c r="G11" s="24"/>
      <c r="H11" s="39" t="s">
        <v>89</v>
      </c>
      <c r="I11" s="31"/>
      <c r="J11" s="81"/>
      <c r="K11" s="24"/>
      <c r="L11" s="39" t="s">
        <v>187</v>
      </c>
      <c r="M11" s="31"/>
      <c r="N11" s="39" t="s">
        <v>107</v>
      </c>
      <c r="O11" s="31"/>
      <c r="P11" s="39" t="s">
        <v>90</v>
      </c>
      <c r="Q11" s="31"/>
      <c r="R11" s="39" t="s">
        <v>91</v>
      </c>
      <c r="S11" s="31"/>
      <c r="T11" s="39" t="s">
        <v>108</v>
      </c>
      <c r="U11" s="24"/>
      <c r="V11" s="39" t="s">
        <v>93</v>
      </c>
      <c r="W11" s="24"/>
      <c r="X11" s="39" t="s">
        <v>109</v>
      </c>
      <c r="Y11" s="24"/>
      <c r="Z11" s="39" t="s">
        <v>86</v>
      </c>
    </row>
    <row r="12" spans="1:26" ht="21.75" customHeight="1" x14ac:dyDescent="0.25">
      <c r="A12" s="23"/>
      <c r="B12" s="23"/>
      <c r="C12" s="24"/>
      <c r="D12" s="39" t="s">
        <v>94</v>
      </c>
      <c r="E12" s="24"/>
      <c r="F12" s="39" t="s">
        <v>161</v>
      </c>
      <c r="G12" s="24"/>
      <c r="H12" s="39" t="s">
        <v>95</v>
      </c>
      <c r="I12" s="31"/>
      <c r="J12" s="39" t="s">
        <v>96</v>
      </c>
      <c r="K12" s="24"/>
      <c r="L12" s="39" t="s">
        <v>188</v>
      </c>
      <c r="M12" s="31"/>
      <c r="N12" s="39" t="s">
        <v>110</v>
      </c>
      <c r="O12" s="31"/>
      <c r="P12" s="39" t="s">
        <v>97</v>
      </c>
      <c r="Q12" s="31"/>
      <c r="R12" s="39" t="s">
        <v>98</v>
      </c>
      <c r="S12" s="31"/>
      <c r="T12" s="39" t="s">
        <v>111</v>
      </c>
      <c r="U12" s="24"/>
      <c r="V12" s="39" t="s">
        <v>157</v>
      </c>
      <c r="W12" s="24"/>
      <c r="X12" s="39" t="s">
        <v>112</v>
      </c>
      <c r="Y12" s="24"/>
      <c r="Z12" s="39" t="s">
        <v>43</v>
      </c>
    </row>
    <row r="13" spans="1:26" ht="21.75" customHeight="1" x14ac:dyDescent="0.25">
      <c r="A13" s="23"/>
      <c r="B13" s="23"/>
      <c r="C13" s="64"/>
      <c r="D13" s="40" t="s">
        <v>8</v>
      </c>
      <c r="E13" s="64"/>
      <c r="F13" s="40" t="s">
        <v>8</v>
      </c>
      <c r="G13" s="64"/>
      <c r="H13" s="40" t="s">
        <v>8</v>
      </c>
      <c r="I13" s="31"/>
      <c r="J13" s="40" t="s">
        <v>8</v>
      </c>
      <c r="K13" s="24"/>
      <c r="L13" s="40" t="s">
        <v>8</v>
      </c>
      <c r="M13" s="31"/>
      <c r="N13" s="40" t="s">
        <v>8</v>
      </c>
      <c r="O13" s="31"/>
      <c r="P13" s="40" t="s">
        <v>8</v>
      </c>
      <c r="Q13" s="31"/>
      <c r="R13" s="40" t="s">
        <v>8</v>
      </c>
      <c r="S13" s="31"/>
      <c r="T13" s="40" t="s">
        <v>8</v>
      </c>
      <c r="U13" s="31"/>
      <c r="V13" s="40" t="s">
        <v>8</v>
      </c>
      <c r="W13" s="31"/>
      <c r="X13" s="40" t="s">
        <v>8</v>
      </c>
      <c r="Y13" s="31"/>
      <c r="Z13" s="40" t="s">
        <v>8</v>
      </c>
    </row>
    <row r="14" spans="1:26" ht="6" customHeight="1" x14ac:dyDescent="0.25">
      <c r="A14" s="158"/>
      <c r="B14" s="158"/>
      <c r="N14" s="154"/>
    </row>
    <row r="15" spans="1:26" ht="21.75" customHeight="1" x14ac:dyDescent="0.25">
      <c r="A15" s="23" t="s">
        <v>113</v>
      </c>
      <c r="B15" s="23"/>
      <c r="T15" s="81"/>
      <c r="V15" s="81"/>
      <c r="Z15" s="63"/>
    </row>
    <row r="16" spans="1:26" ht="21.75" customHeight="1" x14ac:dyDescent="0.25">
      <c r="A16" s="23"/>
      <c r="B16" s="23" t="s">
        <v>166</v>
      </c>
      <c r="D16" s="35">
        <v>480000000</v>
      </c>
      <c r="F16" s="35">
        <v>2018140406</v>
      </c>
      <c r="H16" s="35">
        <v>48000000</v>
      </c>
      <c r="J16" s="35">
        <v>451648809</v>
      </c>
      <c r="L16" s="35">
        <v>-412488709</v>
      </c>
      <c r="N16" s="11">
        <v>-829580</v>
      </c>
      <c r="P16" s="35">
        <v>236255843</v>
      </c>
      <c r="R16" s="35">
        <v>16930126</v>
      </c>
      <c r="T16" s="35">
        <f>SUM(P16,R16)</f>
        <v>253185969</v>
      </c>
      <c r="V16" s="35">
        <f>SUM(D16:N16)+T16</f>
        <v>2837656895</v>
      </c>
      <c r="X16" s="35">
        <v>253024718</v>
      </c>
      <c r="Z16" s="35">
        <f>SUM(V16+X16)</f>
        <v>3090681613</v>
      </c>
    </row>
    <row r="17" spans="1:26" ht="21.75" customHeight="1" x14ac:dyDescent="0.25">
      <c r="A17" s="15" t="s">
        <v>168</v>
      </c>
      <c r="B17" s="158"/>
      <c r="C17" s="75"/>
      <c r="D17" s="35">
        <v>0</v>
      </c>
      <c r="E17" s="75"/>
      <c r="F17" s="35">
        <v>0</v>
      </c>
      <c r="G17" s="75"/>
      <c r="H17" s="35">
        <v>0</v>
      </c>
      <c r="I17" s="75"/>
      <c r="J17" s="35">
        <v>-307199930</v>
      </c>
      <c r="K17" s="1"/>
      <c r="L17" s="35">
        <v>0</v>
      </c>
      <c r="N17" s="1">
        <v>0</v>
      </c>
      <c r="P17" s="35">
        <v>0</v>
      </c>
      <c r="Q17" s="14"/>
      <c r="R17" s="35">
        <v>0</v>
      </c>
      <c r="S17" s="14"/>
      <c r="T17" s="35">
        <f>SUM(P17,R17)</f>
        <v>0</v>
      </c>
      <c r="U17" s="14"/>
      <c r="V17" s="35">
        <f>SUM(D17:N17)+T17</f>
        <v>-307199930</v>
      </c>
      <c r="W17" s="31"/>
      <c r="X17" s="35">
        <v>0</v>
      </c>
      <c r="Y17" s="31"/>
      <c r="Z17" s="35">
        <f>SUM(V17+X17)</f>
        <v>-307199930</v>
      </c>
    </row>
    <row r="18" spans="1:26" ht="21.75" customHeight="1" x14ac:dyDescent="0.25">
      <c r="A18" s="15" t="s">
        <v>80</v>
      </c>
      <c r="B18" s="158"/>
      <c r="C18" s="75"/>
      <c r="D18" s="37">
        <v>0</v>
      </c>
      <c r="E18" s="75"/>
      <c r="F18" s="37">
        <v>0</v>
      </c>
      <c r="G18" s="75"/>
      <c r="H18" s="37">
        <v>0</v>
      </c>
      <c r="I18" s="75"/>
      <c r="J18" s="37">
        <v>363256972</v>
      </c>
      <c r="K18" s="1"/>
      <c r="L18" s="37">
        <v>0</v>
      </c>
      <c r="N18" s="3">
        <v>0</v>
      </c>
      <c r="P18" s="37">
        <v>0</v>
      </c>
      <c r="Q18" s="14"/>
      <c r="R18" s="37">
        <v>55952231</v>
      </c>
      <c r="S18" s="14"/>
      <c r="T18" s="37">
        <f>SUM(P18,R18)</f>
        <v>55952231</v>
      </c>
      <c r="U18" s="14"/>
      <c r="V18" s="37">
        <f>SUM(D18:N18)+T18</f>
        <v>419209203</v>
      </c>
      <c r="W18" s="31"/>
      <c r="X18" s="37">
        <v>33089180</v>
      </c>
      <c r="Y18" s="31"/>
      <c r="Z18" s="37">
        <f>SUM(V18+X18)</f>
        <v>452298383</v>
      </c>
    </row>
    <row r="19" spans="1:26" ht="6" customHeight="1" x14ac:dyDescent="0.25">
      <c r="A19" s="158"/>
      <c r="B19" s="158"/>
    </row>
    <row r="20" spans="1:26" ht="21.75" customHeight="1" x14ac:dyDescent="0.25">
      <c r="A20" s="33" t="s">
        <v>101</v>
      </c>
      <c r="B20" s="33"/>
    </row>
    <row r="21" spans="1:26" ht="21.75" customHeight="1" thickBot="1" x14ac:dyDescent="0.3">
      <c r="B21" s="33" t="s">
        <v>193</v>
      </c>
      <c r="C21" s="75"/>
      <c r="D21" s="155">
        <f>SUM(D16:D18)</f>
        <v>480000000</v>
      </c>
      <c r="E21" s="75"/>
      <c r="F21" s="155">
        <f>SUM(F16:F18)</f>
        <v>2018140406</v>
      </c>
      <c r="G21" s="75"/>
      <c r="H21" s="155">
        <f>SUM(H16:H18)</f>
        <v>48000000</v>
      </c>
      <c r="I21" s="75"/>
      <c r="J21" s="155">
        <f>SUM(J16:J18)</f>
        <v>507705851</v>
      </c>
      <c r="K21" s="1"/>
      <c r="L21" s="155">
        <f>SUM(L16:L18)</f>
        <v>-412488709</v>
      </c>
      <c r="M21" s="14"/>
      <c r="N21" s="155">
        <f>SUM(N16:N18)</f>
        <v>-829580</v>
      </c>
      <c r="O21" s="14"/>
      <c r="P21" s="155">
        <f>SUM(P16:P18)</f>
        <v>236255843</v>
      </c>
      <c r="Q21" s="14"/>
      <c r="R21" s="155">
        <f>SUM(R16:R18)</f>
        <v>72882357</v>
      </c>
      <c r="S21" s="14"/>
      <c r="T21" s="155">
        <f>SUM(T16:T18)</f>
        <v>309138200</v>
      </c>
      <c r="U21" s="14"/>
      <c r="V21" s="155">
        <f>SUM(V16:V18)</f>
        <v>2949666168</v>
      </c>
      <c r="W21" s="14"/>
      <c r="X21" s="155">
        <f>SUM(X16:X18)</f>
        <v>286113898</v>
      </c>
      <c r="Y21" s="14"/>
      <c r="Z21" s="155">
        <f>SUM(Z16:Z18)</f>
        <v>3235780066</v>
      </c>
    </row>
    <row r="22" spans="1:26" ht="21.75" customHeight="1" thickTop="1" x14ac:dyDescent="0.25">
      <c r="B22" s="33"/>
      <c r="C22" s="75"/>
      <c r="D22" s="63"/>
      <c r="E22" s="75"/>
      <c r="F22" s="63"/>
      <c r="G22" s="75"/>
      <c r="H22" s="63"/>
      <c r="I22" s="75"/>
      <c r="J22" s="63"/>
      <c r="K22" s="1"/>
      <c r="L22" s="63"/>
      <c r="M22" s="14"/>
      <c r="N22" s="1"/>
      <c r="O22" s="14"/>
      <c r="P22" s="63"/>
      <c r="Q22" s="14"/>
      <c r="R22" s="63"/>
      <c r="S22" s="14"/>
      <c r="T22" s="63"/>
      <c r="U22" s="14"/>
      <c r="V22" s="63"/>
      <c r="W22" s="14"/>
      <c r="X22" s="63"/>
      <c r="Y22" s="14"/>
      <c r="Z22" s="63"/>
    </row>
    <row r="23" spans="1:26" ht="21.75" customHeight="1" x14ac:dyDescent="0.25">
      <c r="B23" s="33"/>
      <c r="C23" s="75"/>
      <c r="D23" s="63"/>
      <c r="E23" s="75"/>
      <c r="F23" s="63"/>
      <c r="G23" s="75"/>
      <c r="H23" s="63"/>
      <c r="I23" s="75"/>
      <c r="J23" s="63"/>
      <c r="K23" s="1"/>
      <c r="L23" s="63"/>
      <c r="M23" s="14"/>
      <c r="N23" s="1"/>
      <c r="O23" s="14"/>
      <c r="P23" s="63"/>
      <c r="Q23" s="14"/>
      <c r="R23" s="63"/>
      <c r="S23" s="14"/>
      <c r="T23" s="63"/>
      <c r="U23" s="14"/>
      <c r="V23" s="63"/>
      <c r="W23" s="14"/>
      <c r="X23" s="63"/>
      <c r="Y23" s="14"/>
      <c r="Z23" s="63"/>
    </row>
    <row r="24" spans="1:26" ht="21.75" customHeight="1" x14ac:dyDescent="0.25">
      <c r="B24" s="33"/>
      <c r="C24" s="75"/>
      <c r="D24" s="63"/>
      <c r="E24" s="75"/>
      <c r="F24" s="63"/>
      <c r="G24" s="75"/>
      <c r="H24" s="63"/>
      <c r="I24" s="75"/>
      <c r="J24" s="63"/>
      <c r="K24" s="1"/>
      <c r="L24" s="63"/>
      <c r="M24" s="14"/>
      <c r="N24" s="1"/>
      <c r="O24" s="14"/>
      <c r="P24" s="63"/>
      <c r="Q24" s="14"/>
      <c r="R24" s="63"/>
      <c r="S24" s="14"/>
      <c r="T24" s="63"/>
      <c r="U24" s="14"/>
      <c r="V24" s="63"/>
      <c r="W24" s="14"/>
      <c r="X24" s="63"/>
      <c r="Y24" s="14"/>
      <c r="Z24" s="63"/>
    </row>
    <row r="25" spans="1:26" ht="21.75" customHeight="1" x14ac:dyDescent="0.25">
      <c r="B25" s="33"/>
      <c r="C25" s="75"/>
      <c r="D25" s="63"/>
      <c r="E25" s="75"/>
      <c r="F25" s="63"/>
      <c r="G25" s="75"/>
      <c r="H25" s="63"/>
      <c r="I25" s="75"/>
      <c r="J25" s="63"/>
      <c r="K25" s="1"/>
      <c r="L25" s="63"/>
      <c r="M25" s="14"/>
      <c r="N25" s="1"/>
      <c r="O25" s="14"/>
      <c r="P25" s="63"/>
      <c r="Q25" s="14"/>
      <c r="R25" s="63"/>
      <c r="S25" s="14"/>
      <c r="T25" s="63"/>
      <c r="U25" s="14"/>
      <c r="V25" s="63"/>
      <c r="W25" s="14"/>
      <c r="X25" s="63"/>
      <c r="Y25" s="14"/>
      <c r="Z25" s="63"/>
    </row>
    <row r="26" spans="1:26" ht="21.75" customHeight="1" x14ac:dyDescent="0.25">
      <c r="B26" s="33"/>
      <c r="C26" s="75"/>
      <c r="D26" s="63"/>
      <c r="E26" s="75"/>
      <c r="F26" s="63"/>
      <c r="G26" s="75"/>
      <c r="H26" s="63"/>
      <c r="I26" s="75"/>
      <c r="J26" s="63"/>
      <c r="K26" s="1"/>
      <c r="L26" s="63"/>
      <c r="M26" s="14"/>
      <c r="N26" s="1"/>
      <c r="O26" s="14"/>
      <c r="P26" s="63"/>
      <c r="Q26" s="14"/>
      <c r="R26" s="63"/>
      <c r="S26" s="14"/>
      <c r="T26" s="63"/>
      <c r="U26" s="14"/>
      <c r="V26" s="63"/>
      <c r="W26" s="14"/>
      <c r="X26" s="63"/>
      <c r="Y26" s="14"/>
      <c r="Z26" s="63"/>
    </row>
    <row r="27" spans="1:26" ht="21.75" customHeight="1" x14ac:dyDescent="0.25">
      <c r="B27" s="33"/>
      <c r="C27" s="75"/>
      <c r="D27" s="63"/>
      <c r="E27" s="75"/>
      <c r="F27" s="63"/>
      <c r="G27" s="75"/>
      <c r="H27" s="63"/>
      <c r="I27" s="75"/>
      <c r="J27" s="63"/>
      <c r="K27" s="1"/>
      <c r="L27" s="63"/>
      <c r="M27" s="14"/>
      <c r="N27" s="1"/>
      <c r="O27" s="14"/>
      <c r="P27" s="63"/>
      <c r="Q27" s="14"/>
      <c r="R27" s="63"/>
      <c r="S27" s="14"/>
      <c r="T27" s="63"/>
      <c r="U27" s="14"/>
      <c r="V27" s="63"/>
      <c r="W27" s="14"/>
      <c r="X27" s="63"/>
      <c r="Y27" s="14"/>
      <c r="Z27" s="63"/>
    </row>
    <row r="28" spans="1:26" ht="21.75" customHeight="1" x14ac:dyDescent="0.25">
      <c r="B28" s="33"/>
      <c r="C28" s="75"/>
      <c r="D28" s="63"/>
      <c r="E28" s="75"/>
      <c r="F28" s="63"/>
      <c r="G28" s="75"/>
      <c r="H28" s="63"/>
      <c r="I28" s="75"/>
      <c r="J28" s="63"/>
      <c r="K28" s="1"/>
      <c r="L28" s="63"/>
      <c r="M28" s="14"/>
      <c r="N28" s="1"/>
      <c r="O28" s="14"/>
      <c r="P28" s="63"/>
      <c r="Q28" s="14"/>
      <c r="R28" s="63"/>
      <c r="S28" s="14"/>
      <c r="T28" s="63"/>
      <c r="U28" s="14"/>
      <c r="V28" s="63"/>
      <c r="W28" s="14"/>
      <c r="X28" s="63"/>
      <c r="Y28" s="14"/>
      <c r="Z28" s="63"/>
    </row>
    <row r="29" spans="1:26" ht="21.75" customHeight="1" x14ac:dyDescent="0.25">
      <c r="B29" s="33"/>
      <c r="C29" s="75"/>
      <c r="D29" s="63"/>
      <c r="E29" s="75"/>
      <c r="F29" s="63"/>
      <c r="G29" s="75"/>
      <c r="H29" s="63"/>
      <c r="I29" s="75"/>
      <c r="J29" s="63"/>
      <c r="K29" s="1"/>
      <c r="L29" s="63"/>
      <c r="M29" s="14"/>
      <c r="N29" s="1"/>
      <c r="O29" s="14"/>
      <c r="P29" s="63"/>
      <c r="Q29" s="14"/>
      <c r="R29" s="63"/>
      <c r="S29" s="14"/>
      <c r="T29" s="63"/>
      <c r="U29" s="14"/>
      <c r="V29" s="63"/>
      <c r="W29" s="14"/>
      <c r="X29" s="63"/>
      <c r="Y29" s="14"/>
      <c r="Z29" s="63"/>
    </row>
    <row r="30" spans="1:26" ht="21.75" customHeight="1" x14ac:dyDescent="0.25">
      <c r="B30" s="33"/>
      <c r="C30" s="75"/>
      <c r="D30" s="63"/>
      <c r="E30" s="75"/>
      <c r="F30" s="63"/>
      <c r="G30" s="75"/>
      <c r="H30" s="63"/>
      <c r="I30" s="75"/>
      <c r="J30" s="63"/>
      <c r="K30" s="1"/>
      <c r="L30" s="63"/>
      <c r="M30" s="14"/>
      <c r="N30" s="81"/>
      <c r="O30" s="14"/>
      <c r="P30" s="63"/>
      <c r="Q30" s="14"/>
      <c r="R30" s="63"/>
      <c r="S30" s="14"/>
      <c r="T30" s="63"/>
      <c r="U30" s="14"/>
      <c r="V30" s="63"/>
      <c r="W30" s="14"/>
      <c r="X30" s="63"/>
      <c r="Y30" s="14"/>
      <c r="Z30" s="63"/>
    </row>
    <row r="31" spans="1:26" ht="21.75" customHeight="1" x14ac:dyDescent="0.25">
      <c r="B31" s="33"/>
      <c r="C31" s="75"/>
      <c r="D31" s="63"/>
      <c r="E31" s="75"/>
      <c r="F31" s="63"/>
      <c r="G31" s="75"/>
      <c r="H31" s="63"/>
      <c r="I31" s="75"/>
      <c r="J31" s="63"/>
      <c r="K31" s="1"/>
      <c r="L31" s="63"/>
      <c r="M31" s="14"/>
      <c r="N31" s="1"/>
      <c r="O31" s="14"/>
      <c r="P31" s="63"/>
      <c r="Q31" s="14"/>
      <c r="R31" s="63"/>
      <c r="S31" s="14"/>
      <c r="T31" s="63"/>
      <c r="U31" s="14"/>
      <c r="V31" s="63"/>
      <c r="W31" s="14"/>
      <c r="X31" s="63"/>
      <c r="Y31" s="14"/>
      <c r="Z31" s="63"/>
    </row>
    <row r="32" spans="1:26" ht="5.25" customHeight="1" x14ac:dyDescent="0.25">
      <c r="B32" s="33"/>
      <c r="C32" s="75"/>
      <c r="D32" s="63"/>
      <c r="E32" s="75"/>
      <c r="F32" s="63"/>
      <c r="G32" s="75"/>
      <c r="H32" s="63"/>
      <c r="I32" s="75"/>
      <c r="J32" s="63"/>
      <c r="K32" s="1"/>
      <c r="L32" s="63"/>
      <c r="M32" s="14"/>
      <c r="N32" s="1"/>
      <c r="O32" s="14"/>
      <c r="P32" s="63"/>
      <c r="Q32" s="14"/>
      <c r="R32" s="63"/>
      <c r="S32" s="14"/>
      <c r="T32" s="63"/>
      <c r="U32" s="14"/>
      <c r="V32" s="63"/>
      <c r="W32" s="14"/>
      <c r="Y32" s="14"/>
      <c r="Z32" s="63"/>
    </row>
    <row r="33" spans="1:26" ht="21.95" customHeight="1" x14ac:dyDescent="0.25">
      <c r="A33" s="36" t="str">
        <f>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36"/>
      <c r="C33" s="38"/>
      <c r="D33" s="37"/>
      <c r="E33" s="38"/>
      <c r="F33" s="37"/>
      <c r="G33" s="38"/>
      <c r="H33" s="37"/>
      <c r="I33" s="38"/>
      <c r="J33" s="37"/>
      <c r="K33" s="38"/>
      <c r="L33" s="37"/>
      <c r="M33" s="38"/>
      <c r="N33" s="38"/>
      <c r="O33" s="38"/>
      <c r="P33" s="37"/>
      <c r="Q33" s="38"/>
      <c r="R33" s="37"/>
      <c r="S33" s="38"/>
      <c r="T33" s="37"/>
      <c r="U33" s="38"/>
      <c r="V33" s="37"/>
      <c r="W33" s="38"/>
      <c r="X33" s="37"/>
      <c r="Y33" s="38"/>
      <c r="Z33" s="37"/>
    </row>
  </sheetData>
  <mergeCells count="5">
    <mergeCell ref="D5:Z5"/>
    <mergeCell ref="D6:V6"/>
    <mergeCell ref="P7:T7"/>
    <mergeCell ref="P8:S8"/>
    <mergeCell ref="H10:J10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E6B83-DF12-4704-9D65-D494CFA9E457}">
  <sheetPr>
    <tabColor theme="0" tint="-4.9989318521683403E-2"/>
  </sheetPr>
  <dimension ref="A1:AA34"/>
  <sheetViews>
    <sheetView topLeftCell="A13" zoomScaleNormal="100" zoomScaleSheetLayoutView="70" zoomScalePageLayoutView="85" workbookViewId="0">
      <selection activeCell="K27" sqref="K27"/>
    </sheetView>
  </sheetViews>
  <sheetFormatPr defaultColWidth="10" defaultRowHeight="21.75" customHeight="1" x14ac:dyDescent="0.25"/>
  <cols>
    <col min="1" max="1" width="1.5703125" style="5" customWidth="1"/>
    <col min="2" max="2" width="23.42578125" style="5" customWidth="1"/>
    <col min="3" max="3" width="7.7109375" style="5" customWidth="1"/>
    <col min="4" max="4" width="0.5703125" style="11" customWidth="1"/>
    <col min="5" max="5" width="11.85546875" style="35" customWidth="1"/>
    <col min="6" max="6" width="0.5703125" style="11" customWidth="1"/>
    <col min="7" max="7" width="11.85546875" style="35" bestFit="1" customWidth="1"/>
    <col min="8" max="8" width="0.5703125" style="11" customWidth="1"/>
    <col min="9" max="9" width="10.5703125" style="35" customWidth="1"/>
    <col min="10" max="10" width="0.5703125" style="11" customWidth="1"/>
    <col min="11" max="11" width="11.42578125" style="35" customWidth="1"/>
    <col min="12" max="12" width="0.5703125" style="11" customWidth="1"/>
    <col min="13" max="13" width="14.42578125" style="35" customWidth="1"/>
    <col min="14" max="14" width="0.5703125" style="11" customWidth="1"/>
    <col min="15" max="15" width="13.42578125" style="11" customWidth="1"/>
    <col min="16" max="16" width="0.5703125" style="11" customWidth="1"/>
    <col min="17" max="17" width="10.42578125" style="35" bestFit="1" customWidth="1"/>
    <col min="18" max="18" width="0.5703125" style="11" customWidth="1"/>
    <col min="19" max="19" width="13.42578125" style="35" customWidth="1"/>
    <col min="20" max="20" width="0.5703125" style="11" customWidth="1"/>
    <col min="21" max="21" width="12.42578125" style="35" customWidth="1"/>
    <col min="22" max="22" width="0.5703125" style="11" customWidth="1"/>
    <col min="23" max="23" width="11.85546875" style="35" bestFit="1" customWidth="1"/>
    <col min="24" max="24" width="0.5703125" style="11" customWidth="1"/>
    <col min="25" max="25" width="10.5703125" style="35" bestFit="1" customWidth="1"/>
    <col min="26" max="26" width="0.5703125" style="11" customWidth="1"/>
    <col min="27" max="27" width="12" style="35" customWidth="1"/>
    <col min="28" max="16384" width="10" style="5"/>
  </cols>
  <sheetData>
    <row r="1" spans="1:27" ht="21.75" customHeight="1" x14ac:dyDescent="0.25">
      <c r="A1" s="33" t="str">
        <f>'2-4'!A1</f>
        <v>บริษัท ศรีนานาพร มาร์เก็ตติ้ง จำกัด (มหาชน)</v>
      </c>
      <c r="B1" s="33"/>
      <c r="C1" s="33"/>
      <c r="D1" s="70"/>
      <c r="E1" s="76"/>
      <c r="F1" s="70"/>
      <c r="G1" s="76"/>
      <c r="H1" s="70"/>
      <c r="I1" s="76"/>
      <c r="J1" s="70"/>
      <c r="K1" s="76"/>
      <c r="L1" s="70"/>
      <c r="M1" s="76"/>
      <c r="N1" s="70"/>
      <c r="O1" s="70"/>
      <c r="P1" s="70"/>
      <c r="Q1" s="76"/>
      <c r="R1" s="70"/>
      <c r="S1" s="76"/>
      <c r="T1" s="70"/>
      <c r="V1" s="70"/>
      <c r="X1" s="70"/>
      <c r="Y1" s="76"/>
      <c r="Z1" s="70"/>
      <c r="AA1" s="77"/>
    </row>
    <row r="2" spans="1:27" ht="21.75" customHeight="1" x14ac:dyDescent="0.25">
      <c r="A2" s="33" t="s">
        <v>84</v>
      </c>
      <c r="B2" s="33"/>
      <c r="C2" s="33"/>
      <c r="D2" s="70"/>
      <c r="E2" s="76"/>
      <c r="F2" s="70"/>
      <c r="G2" s="76"/>
      <c r="H2" s="70"/>
      <c r="I2" s="76"/>
      <c r="J2" s="70"/>
      <c r="K2" s="76"/>
      <c r="L2" s="70"/>
      <c r="M2" s="76"/>
      <c r="N2" s="70"/>
      <c r="O2" s="70"/>
      <c r="P2" s="70"/>
      <c r="Q2" s="76"/>
      <c r="R2" s="70"/>
      <c r="S2" s="76"/>
      <c r="T2" s="70"/>
      <c r="V2" s="70"/>
      <c r="X2" s="70"/>
      <c r="Y2" s="76"/>
      <c r="Z2" s="70"/>
    </row>
    <row r="3" spans="1:27" ht="21.75" customHeight="1" x14ac:dyDescent="0.25">
      <c r="A3" s="71" t="str">
        <f>'EQ conso (9)'!A3</f>
        <v>สำหรับงวดเก้าเดือนสิ้นสุดวันที่ 30 กันยายน พ.ศ. 2566</v>
      </c>
      <c r="B3" s="71"/>
      <c r="C3" s="71"/>
      <c r="D3" s="72"/>
      <c r="E3" s="78"/>
      <c r="F3" s="72"/>
      <c r="G3" s="78"/>
      <c r="H3" s="72"/>
      <c r="I3" s="78"/>
      <c r="J3" s="72"/>
      <c r="K3" s="78"/>
      <c r="L3" s="72"/>
      <c r="M3" s="78"/>
      <c r="N3" s="72"/>
      <c r="O3" s="72"/>
      <c r="P3" s="72"/>
      <c r="Q3" s="78"/>
      <c r="R3" s="72"/>
      <c r="S3" s="78"/>
      <c r="T3" s="72"/>
      <c r="U3" s="37"/>
      <c r="V3" s="72"/>
      <c r="W3" s="37"/>
      <c r="X3" s="72"/>
      <c r="Y3" s="78"/>
      <c r="Z3" s="72"/>
      <c r="AA3" s="37"/>
    </row>
    <row r="4" spans="1:27" ht="21.75" customHeight="1" x14ac:dyDescent="0.25">
      <c r="B4" s="33"/>
      <c r="D4" s="75"/>
      <c r="E4" s="63"/>
      <c r="F4" s="75"/>
      <c r="G4" s="63"/>
      <c r="H4" s="75"/>
      <c r="I4" s="63"/>
      <c r="J4" s="75"/>
      <c r="K4" s="63"/>
      <c r="L4" s="1"/>
      <c r="M4" s="63"/>
      <c r="N4" s="14"/>
      <c r="O4" s="1"/>
      <c r="P4" s="14"/>
      <c r="Q4" s="63"/>
      <c r="R4" s="14"/>
      <c r="S4" s="63"/>
      <c r="T4" s="14"/>
      <c r="U4" s="63"/>
      <c r="V4" s="14"/>
      <c r="W4" s="63"/>
      <c r="X4" s="14"/>
      <c r="Y4" s="63"/>
      <c r="Z4" s="14"/>
      <c r="AA4" s="63"/>
    </row>
    <row r="5" spans="1:27" s="158" customFormat="1" ht="21.75" customHeight="1" x14ac:dyDescent="0.25">
      <c r="E5" s="171" t="s">
        <v>2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</row>
    <row r="6" spans="1:27" s="158" customFormat="1" ht="21.75" customHeight="1" x14ac:dyDescent="0.25">
      <c r="A6" s="23"/>
      <c r="B6" s="23"/>
      <c r="C6" s="12"/>
      <c r="D6" s="12"/>
      <c r="E6" s="171" t="s">
        <v>156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23"/>
      <c r="Y6" s="79"/>
      <c r="Z6" s="23"/>
      <c r="AA6" s="79"/>
    </row>
    <row r="7" spans="1:27" s="158" customFormat="1" ht="21.75" customHeight="1" x14ac:dyDescent="0.25">
      <c r="A7" s="23"/>
      <c r="B7" s="23"/>
      <c r="C7" s="12"/>
      <c r="D7" s="64"/>
      <c r="E7" s="39"/>
      <c r="F7" s="64"/>
      <c r="G7" s="39"/>
      <c r="H7" s="64"/>
      <c r="I7" s="80"/>
      <c r="J7" s="64"/>
      <c r="K7" s="39"/>
      <c r="L7" s="64"/>
      <c r="M7" s="80"/>
      <c r="N7" s="64"/>
      <c r="O7" s="64"/>
      <c r="P7" s="64"/>
      <c r="Q7" s="173" t="s">
        <v>57</v>
      </c>
      <c r="R7" s="173"/>
      <c r="S7" s="173"/>
      <c r="T7" s="173"/>
      <c r="U7" s="173"/>
      <c r="V7" s="24"/>
      <c r="W7" s="79"/>
      <c r="X7" s="24"/>
      <c r="Y7" s="79"/>
      <c r="Z7" s="24"/>
      <c r="AA7" s="79"/>
    </row>
    <row r="8" spans="1:27" s="158" customFormat="1" ht="21.75" customHeight="1" x14ac:dyDescent="0.25">
      <c r="A8" s="23"/>
      <c r="B8" s="23"/>
      <c r="C8" s="12"/>
      <c r="D8" s="64"/>
      <c r="E8" s="39"/>
      <c r="F8" s="64"/>
      <c r="G8" s="39"/>
      <c r="H8" s="64"/>
      <c r="I8" s="81"/>
      <c r="K8" s="81"/>
      <c r="L8" s="64"/>
      <c r="M8" s="80"/>
      <c r="N8" s="64"/>
      <c r="O8" s="64"/>
      <c r="P8" s="64"/>
      <c r="Q8" s="173" t="s">
        <v>78</v>
      </c>
      <c r="R8" s="173"/>
      <c r="S8" s="173"/>
      <c r="T8" s="24"/>
      <c r="U8" s="79"/>
      <c r="V8" s="24"/>
      <c r="W8" s="79"/>
      <c r="X8" s="24"/>
      <c r="Y8" s="79"/>
      <c r="Z8" s="24"/>
      <c r="AA8" s="79"/>
    </row>
    <row r="9" spans="1:27" s="158" customFormat="1" ht="21.75" customHeight="1" x14ac:dyDescent="0.25">
      <c r="A9" s="23"/>
      <c r="B9" s="23"/>
      <c r="C9" s="23"/>
      <c r="D9" s="24"/>
      <c r="E9" s="39"/>
      <c r="F9" s="24"/>
      <c r="G9" s="39"/>
      <c r="H9" s="24"/>
      <c r="I9" s="81"/>
      <c r="J9" s="31"/>
      <c r="K9" s="39"/>
      <c r="L9" s="24"/>
      <c r="M9" s="39" t="s">
        <v>102</v>
      </c>
      <c r="N9" s="31"/>
      <c r="O9" s="39" t="s">
        <v>103</v>
      </c>
      <c r="P9" s="31"/>
      <c r="Q9" s="39"/>
      <c r="R9" s="31"/>
      <c r="S9" s="39"/>
      <c r="T9" s="31"/>
      <c r="U9" s="39" t="s">
        <v>86</v>
      </c>
      <c r="V9" s="24"/>
      <c r="W9" s="39"/>
      <c r="X9" s="24"/>
      <c r="Y9" s="79"/>
      <c r="Z9" s="24"/>
      <c r="AA9" s="79"/>
    </row>
    <row r="10" spans="1:27" s="158" customFormat="1" ht="21.75" customHeight="1" x14ac:dyDescent="0.25">
      <c r="A10" s="23"/>
      <c r="B10" s="23"/>
      <c r="C10" s="23"/>
      <c r="D10" s="24"/>
      <c r="E10" s="39"/>
      <c r="F10" s="24"/>
      <c r="G10" s="39"/>
      <c r="H10" s="24"/>
      <c r="I10" s="172" t="s">
        <v>54</v>
      </c>
      <c r="J10" s="172"/>
      <c r="K10" s="172"/>
      <c r="L10" s="24"/>
      <c r="M10" s="39" t="s">
        <v>104</v>
      </c>
      <c r="N10" s="31"/>
      <c r="O10" s="39" t="s">
        <v>105</v>
      </c>
      <c r="P10" s="31"/>
      <c r="Q10" s="39" t="s">
        <v>85</v>
      </c>
      <c r="R10" s="31"/>
      <c r="S10" s="39" t="s">
        <v>171</v>
      </c>
      <c r="T10" s="31"/>
      <c r="U10" s="39" t="s">
        <v>92</v>
      </c>
      <c r="W10" s="39" t="s">
        <v>87</v>
      </c>
      <c r="Y10" s="39" t="s">
        <v>106</v>
      </c>
      <c r="AA10" s="81"/>
    </row>
    <row r="11" spans="1:27" s="158" customFormat="1" ht="21.75" customHeight="1" x14ac:dyDescent="0.25">
      <c r="A11" s="23"/>
      <c r="B11" s="23"/>
      <c r="C11" s="23"/>
      <c r="D11" s="24"/>
      <c r="E11" s="39" t="s">
        <v>88</v>
      </c>
      <c r="F11" s="24"/>
      <c r="G11" s="39" t="s">
        <v>160</v>
      </c>
      <c r="H11" s="24"/>
      <c r="I11" s="39" t="s">
        <v>89</v>
      </c>
      <c r="J11" s="31"/>
      <c r="K11" s="81"/>
      <c r="L11" s="24"/>
      <c r="M11" s="39" t="s">
        <v>187</v>
      </c>
      <c r="N11" s="31"/>
      <c r="O11" s="39" t="s">
        <v>107</v>
      </c>
      <c r="P11" s="31"/>
      <c r="Q11" s="39" t="s">
        <v>90</v>
      </c>
      <c r="R11" s="31"/>
      <c r="S11" s="39" t="s">
        <v>91</v>
      </c>
      <c r="T11" s="31"/>
      <c r="U11" s="39" t="s">
        <v>108</v>
      </c>
      <c r="V11" s="24"/>
      <c r="W11" s="39" t="s">
        <v>93</v>
      </c>
      <c r="X11" s="24"/>
      <c r="Y11" s="39" t="s">
        <v>109</v>
      </c>
      <c r="Z11" s="24"/>
      <c r="AA11" s="39" t="s">
        <v>86</v>
      </c>
    </row>
    <row r="12" spans="1:27" ht="21.75" customHeight="1" x14ac:dyDescent="0.25">
      <c r="A12" s="23"/>
      <c r="B12" s="23"/>
      <c r="C12" s="23"/>
      <c r="D12" s="24"/>
      <c r="E12" s="39" t="s">
        <v>94</v>
      </c>
      <c r="F12" s="24"/>
      <c r="G12" s="39" t="s">
        <v>161</v>
      </c>
      <c r="H12" s="24"/>
      <c r="I12" s="39" t="s">
        <v>95</v>
      </c>
      <c r="J12" s="31"/>
      <c r="K12" s="39" t="s">
        <v>96</v>
      </c>
      <c r="L12" s="24"/>
      <c r="M12" s="39" t="s">
        <v>188</v>
      </c>
      <c r="N12" s="31"/>
      <c r="O12" s="39" t="s">
        <v>110</v>
      </c>
      <c r="P12" s="31"/>
      <c r="Q12" s="39" t="s">
        <v>97</v>
      </c>
      <c r="R12" s="31"/>
      <c r="S12" s="39" t="s">
        <v>98</v>
      </c>
      <c r="T12" s="31"/>
      <c r="U12" s="39" t="s">
        <v>111</v>
      </c>
      <c r="V12" s="24"/>
      <c r="W12" s="39" t="s">
        <v>157</v>
      </c>
      <c r="X12" s="24"/>
      <c r="Y12" s="39" t="s">
        <v>112</v>
      </c>
      <c r="Z12" s="24"/>
      <c r="AA12" s="39" t="s">
        <v>43</v>
      </c>
    </row>
    <row r="13" spans="1:27" ht="21.75" customHeight="1" x14ac:dyDescent="0.25">
      <c r="A13" s="23"/>
      <c r="B13" s="23"/>
      <c r="C13" s="159" t="s">
        <v>7</v>
      </c>
      <c r="D13" s="64"/>
      <c r="E13" s="40" t="s">
        <v>8</v>
      </c>
      <c r="F13" s="64"/>
      <c r="G13" s="40" t="s">
        <v>8</v>
      </c>
      <c r="H13" s="64"/>
      <c r="I13" s="40" t="s">
        <v>8</v>
      </c>
      <c r="J13" s="31"/>
      <c r="K13" s="40" t="s">
        <v>8</v>
      </c>
      <c r="L13" s="24"/>
      <c r="M13" s="40" t="s">
        <v>8</v>
      </c>
      <c r="N13" s="31"/>
      <c r="O13" s="40" t="s">
        <v>8</v>
      </c>
      <c r="P13" s="31"/>
      <c r="Q13" s="40" t="s">
        <v>8</v>
      </c>
      <c r="R13" s="31"/>
      <c r="S13" s="40" t="s">
        <v>8</v>
      </c>
      <c r="T13" s="31"/>
      <c r="U13" s="40" t="s">
        <v>8</v>
      </c>
      <c r="V13" s="31"/>
      <c r="W13" s="40" t="s">
        <v>8</v>
      </c>
      <c r="X13" s="31"/>
      <c r="Y13" s="40" t="s">
        <v>8</v>
      </c>
      <c r="Z13" s="31"/>
      <c r="AA13" s="40" t="s">
        <v>8</v>
      </c>
    </row>
    <row r="14" spans="1:27" ht="6" customHeight="1" x14ac:dyDescent="0.25">
      <c r="A14" s="158"/>
      <c r="B14" s="158"/>
      <c r="E14" s="82"/>
      <c r="G14" s="82"/>
      <c r="I14" s="82"/>
      <c r="K14" s="82"/>
      <c r="M14" s="82"/>
      <c r="O14" s="83"/>
      <c r="Q14" s="82"/>
      <c r="S14" s="82"/>
      <c r="U14" s="82"/>
      <c r="W14" s="82"/>
      <c r="Y14" s="82"/>
      <c r="AA14" s="82"/>
    </row>
    <row r="15" spans="1:27" ht="21.75" customHeight="1" x14ac:dyDescent="0.25">
      <c r="A15" s="23" t="s">
        <v>113</v>
      </c>
      <c r="B15" s="23"/>
      <c r="C15" s="34"/>
      <c r="E15" s="82"/>
      <c r="G15" s="82"/>
      <c r="I15" s="82"/>
      <c r="K15" s="82"/>
      <c r="M15" s="82"/>
      <c r="O15" s="84"/>
      <c r="Q15" s="82"/>
      <c r="S15" s="82"/>
      <c r="U15" s="85"/>
      <c r="W15" s="85"/>
      <c r="Y15" s="82"/>
      <c r="AA15" s="67"/>
    </row>
    <row r="16" spans="1:27" ht="21.75" customHeight="1" x14ac:dyDescent="0.25">
      <c r="A16" s="23"/>
      <c r="B16" s="23" t="s">
        <v>180</v>
      </c>
      <c r="C16" s="34"/>
      <c r="E16" s="82">
        <v>480000000</v>
      </c>
      <c r="G16" s="82">
        <v>2018140406</v>
      </c>
      <c r="I16" s="82">
        <v>48000000</v>
      </c>
      <c r="K16" s="82">
        <v>660164114</v>
      </c>
      <c r="M16" s="82">
        <v>-412488709</v>
      </c>
      <c r="O16" s="82">
        <v>-829580</v>
      </c>
      <c r="Q16" s="82">
        <v>236255843</v>
      </c>
      <c r="S16" s="82">
        <v>20206102</v>
      </c>
      <c r="U16" s="82">
        <f>SUM(S16,Q16)</f>
        <v>256461945</v>
      </c>
      <c r="W16" s="82">
        <f>SUM(U16,G16,O16,M16,K16,I16,E16)</f>
        <v>3049448176</v>
      </c>
      <c r="Y16" s="82">
        <v>256530874</v>
      </c>
      <c r="AA16" s="82">
        <f>SUM(Y16,W16)</f>
        <v>3305979050</v>
      </c>
    </row>
    <row r="17" spans="1:27" ht="21.75" customHeight="1" x14ac:dyDescent="0.25">
      <c r="A17" s="15" t="s">
        <v>168</v>
      </c>
      <c r="B17" s="158"/>
      <c r="C17" s="34">
        <v>16</v>
      </c>
      <c r="D17" s="75"/>
      <c r="E17" s="82">
        <v>0</v>
      </c>
      <c r="F17" s="75"/>
      <c r="G17" s="82">
        <v>0</v>
      </c>
      <c r="H17" s="75"/>
      <c r="I17" s="82">
        <v>0</v>
      </c>
      <c r="J17" s="75"/>
      <c r="K17" s="82">
        <v>-443517430</v>
      </c>
      <c r="L17" s="1"/>
      <c r="M17" s="82">
        <v>0</v>
      </c>
      <c r="O17" s="32">
        <v>0</v>
      </c>
      <c r="Q17" s="82">
        <v>0</v>
      </c>
      <c r="R17" s="14"/>
      <c r="S17" s="82">
        <v>0</v>
      </c>
      <c r="T17" s="14"/>
      <c r="U17" s="82">
        <f>SUM(Q17,S17)</f>
        <v>0</v>
      </c>
      <c r="V17" s="14"/>
      <c r="W17" s="82">
        <f>SUM(E17:O17)+U17</f>
        <v>-443517430</v>
      </c>
      <c r="X17" s="31"/>
      <c r="Y17" s="82">
        <v>0</v>
      </c>
      <c r="Z17" s="31"/>
      <c r="AA17" s="82">
        <f>SUM(W17+Y17)</f>
        <v>-443517430</v>
      </c>
    </row>
    <row r="18" spans="1:27" ht="21.75" customHeight="1" x14ac:dyDescent="0.25">
      <c r="A18" s="15" t="s">
        <v>80</v>
      </c>
      <c r="B18" s="158"/>
      <c r="D18" s="75"/>
      <c r="E18" s="86">
        <v>0</v>
      </c>
      <c r="F18" s="75"/>
      <c r="G18" s="86">
        <v>0</v>
      </c>
      <c r="H18" s="75"/>
      <c r="I18" s="86">
        <v>0</v>
      </c>
      <c r="J18" s="75"/>
      <c r="K18" s="86">
        <v>470743306</v>
      </c>
      <c r="L18" s="1"/>
      <c r="M18" s="86">
        <v>0</v>
      </c>
      <c r="O18" s="87">
        <v>0</v>
      </c>
      <c r="Q18" s="86">
        <v>0</v>
      </c>
      <c r="R18" s="14"/>
      <c r="S18" s="86">
        <v>22208752</v>
      </c>
      <c r="T18" s="14"/>
      <c r="U18" s="86">
        <f>SUM(Q18,S18)</f>
        <v>22208752</v>
      </c>
      <c r="V18" s="14"/>
      <c r="W18" s="86">
        <f>SUM(E18:O18)+U18</f>
        <v>492952058</v>
      </c>
      <c r="X18" s="31"/>
      <c r="Y18" s="86">
        <v>10754740</v>
      </c>
      <c r="Z18" s="31"/>
      <c r="AA18" s="86">
        <f>SUM(W18+Y18)</f>
        <v>503706798</v>
      </c>
    </row>
    <row r="19" spans="1:27" ht="6" customHeight="1" x14ac:dyDescent="0.25">
      <c r="A19" s="158"/>
      <c r="B19" s="158"/>
      <c r="E19" s="82"/>
      <c r="G19" s="82"/>
      <c r="I19" s="82"/>
      <c r="K19" s="82"/>
      <c r="M19" s="82"/>
      <c r="O19" s="84"/>
      <c r="Q19" s="82"/>
      <c r="S19" s="82"/>
      <c r="U19" s="82"/>
      <c r="W19" s="82"/>
      <c r="Y19" s="82"/>
      <c r="AA19" s="82"/>
    </row>
    <row r="20" spans="1:27" ht="21.75" customHeight="1" x14ac:dyDescent="0.25">
      <c r="A20" s="33" t="s">
        <v>101</v>
      </c>
      <c r="B20" s="33"/>
      <c r="E20" s="82"/>
      <c r="G20" s="82"/>
      <c r="I20" s="82"/>
      <c r="K20" s="82"/>
      <c r="M20" s="82"/>
      <c r="O20" s="84"/>
      <c r="Q20" s="82"/>
      <c r="S20" s="82"/>
      <c r="U20" s="82"/>
      <c r="W20" s="82"/>
      <c r="Y20" s="82"/>
      <c r="AA20" s="82"/>
    </row>
    <row r="21" spans="1:27" ht="21.75" customHeight="1" thickBot="1" x14ac:dyDescent="0.3">
      <c r="B21" s="33" t="s">
        <v>189</v>
      </c>
      <c r="D21" s="75"/>
      <c r="E21" s="88">
        <f>SUM(E16:E18)</f>
        <v>480000000</v>
      </c>
      <c r="F21" s="75"/>
      <c r="G21" s="88">
        <f>SUM(G16:G18)</f>
        <v>2018140406</v>
      </c>
      <c r="H21" s="75"/>
      <c r="I21" s="88">
        <f>SUM(I16:I18)</f>
        <v>48000000</v>
      </c>
      <c r="J21" s="75"/>
      <c r="K21" s="88">
        <f>SUM(K16:K18)</f>
        <v>687389990</v>
      </c>
      <c r="L21" s="1"/>
      <c r="M21" s="88">
        <f>SUM(M16:M18)</f>
        <v>-412488709</v>
      </c>
      <c r="N21" s="14"/>
      <c r="O21" s="88">
        <f>SUM(O16:O18)</f>
        <v>-829580</v>
      </c>
      <c r="P21" s="14"/>
      <c r="Q21" s="88">
        <f>SUM(Q16:Q18)</f>
        <v>236255843</v>
      </c>
      <c r="R21" s="14"/>
      <c r="S21" s="88">
        <f>SUM(S16:S18)</f>
        <v>42414854</v>
      </c>
      <c r="T21" s="14"/>
      <c r="U21" s="88">
        <f>SUM(U16:U18)</f>
        <v>278670697</v>
      </c>
      <c r="V21" s="14"/>
      <c r="W21" s="88">
        <f>SUM(W16:W18)</f>
        <v>3098882804</v>
      </c>
      <c r="X21" s="14"/>
      <c r="Y21" s="88">
        <f>SUM(Y16:Y18)</f>
        <v>267285614</v>
      </c>
      <c r="Z21" s="14"/>
      <c r="AA21" s="88">
        <f>SUM(AA16:AA18)</f>
        <v>3366168418</v>
      </c>
    </row>
    <row r="22" spans="1:27" ht="21.75" customHeight="1" thickTop="1" x14ac:dyDescent="0.25">
      <c r="B22" s="33"/>
      <c r="D22" s="75"/>
      <c r="E22" s="63"/>
      <c r="F22" s="75"/>
      <c r="G22" s="63"/>
      <c r="H22" s="75"/>
      <c r="I22" s="63"/>
      <c r="J22" s="75"/>
      <c r="K22" s="63"/>
      <c r="L22" s="1"/>
      <c r="M22" s="63"/>
      <c r="N22" s="14"/>
      <c r="O22" s="1"/>
      <c r="P22" s="14"/>
      <c r="Q22" s="63"/>
      <c r="R22" s="14"/>
      <c r="S22" s="63"/>
      <c r="T22" s="14"/>
      <c r="U22" s="63"/>
      <c r="V22" s="14"/>
      <c r="W22" s="63"/>
      <c r="X22" s="14"/>
      <c r="Y22" s="63"/>
      <c r="Z22" s="14"/>
      <c r="AA22" s="63"/>
    </row>
    <row r="23" spans="1:27" ht="21.75" customHeight="1" x14ac:dyDescent="0.25">
      <c r="B23" s="33"/>
      <c r="D23" s="75"/>
      <c r="E23" s="63"/>
      <c r="F23" s="75"/>
      <c r="G23" s="63"/>
      <c r="H23" s="75"/>
      <c r="I23" s="63"/>
      <c r="J23" s="75"/>
      <c r="K23" s="63"/>
      <c r="L23" s="1"/>
      <c r="M23" s="63"/>
      <c r="N23" s="14"/>
      <c r="O23" s="1"/>
      <c r="P23" s="14"/>
      <c r="Q23" s="63"/>
      <c r="R23" s="14"/>
      <c r="S23" s="63"/>
      <c r="T23" s="14"/>
      <c r="U23" s="63"/>
      <c r="V23" s="14"/>
      <c r="W23" s="63"/>
      <c r="X23" s="14"/>
      <c r="Y23" s="63"/>
      <c r="Z23" s="14"/>
      <c r="AA23" s="63"/>
    </row>
    <row r="24" spans="1:27" ht="21.75" customHeight="1" x14ac:dyDescent="0.25">
      <c r="B24" s="33"/>
      <c r="D24" s="75"/>
      <c r="E24" s="63"/>
      <c r="F24" s="75"/>
      <c r="G24" s="63"/>
      <c r="H24" s="75"/>
      <c r="I24" s="63"/>
      <c r="J24" s="75"/>
      <c r="K24" s="63"/>
      <c r="L24" s="1"/>
      <c r="M24" s="63"/>
      <c r="N24" s="14"/>
      <c r="O24" s="1"/>
      <c r="P24" s="14"/>
      <c r="Q24" s="63"/>
      <c r="R24" s="14"/>
      <c r="S24" s="63"/>
      <c r="T24" s="14"/>
      <c r="U24" s="63"/>
      <c r="V24" s="14"/>
      <c r="W24" s="63"/>
      <c r="X24" s="14"/>
      <c r="Y24" s="63"/>
      <c r="Z24" s="14"/>
      <c r="AA24" s="63"/>
    </row>
    <row r="25" spans="1:27" ht="21.75" customHeight="1" x14ac:dyDescent="0.25">
      <c r="B25" s="33"/>
      <c r="D25" s="75"/>
      <c r="E25" s="63"/>
      <c r="F25" s="75"/>
      <c r="G25" s="63"/>
      <c r="H25" s="75"/>
      <c r="I25" s="63"/>
      <c r="J25" s="75"/>
      <c r="K25" s="63"/>
      <c r="L25" s="1"/>
      <c r="M25" s="63"/>
      <c r="N25" s="14"/>
      <c r="O25" s="1"/>
      <c r="P25" s="14"/>
      <c r="Q25" s="63"/>
      <c r="R25" s="14"/>
      <c r="S25" s="63"/>
      <c r="T25" s="14"/>
      <c r="U25" s="63"/>
      <c r="V25" s="14"/>
      <c r="W25" s="63"/>
      <c r="X25" s="14"/>
      <c r="Y25" s="63"/>
      <c r="Z25" s="14"/>
      <c r="AA25" s="63"/>
    </row>
    <row r="26" spans="1:27" ht="21.75" customHeight="1" x14ac:dyDescent="0.25">
      <c r="B26" s="33"/>
      <c r="D26" s="75"/>
      <c r="E26" s="63"/>
      <c r="F26" s="75"/>
      <c r="G26" s="63"/>
      <c r="H26" s="75"/>
      <c r="I26" s="63"/>
      <c r="J26" s="75"/>
      <c r="K26" s="63"/>
      <c r="L26" s="1"/>
      <c r="M26" s="63"/>
      <c r="N26" s="14"/>
      <c r="O26" s="1"/>
      <c r="P26" s="14"/>
      <c r="Q26" s="63"/>
      <c r="R26" s="14"/>
      <c r="S26" s="63"/>
      <c r="T26" s="14"/>
      <c r="U26" s="63"/>
      <c r="V26" s="14"/>
      <c r="W26" s="63"/>
      <c r="X26" s="14"/>
      <c r="Y26" s="63"/>
      <c r="Z26" s="14"/>
      <c r="AA26" s="63"/>
    </row>
    <row r="27" spans="1:27" ht="21.75" customHeight="1" x14ac:dyDescent="0.25">
      <c r="B27" s="33"/>
      <c r="D27" s="75"/>
      <c r="E27" s="63"/>
      <c r="F27" s="75"/>
      <c r="G27" s="63"/>
      <c r="H27" s="75"/>
      <c r="I27" s="63"/>
      <c r="J27" s="75"/>
      <c r="K27" s="63"/>
      <c r="L27" s="1"/>
      <c r="M27" s="63"/>
      <c r="N27" s="14"/>
      <c r="O27" s="1"/>
      <c r="P27" s="14"/>
      <c r="Q27" s="63"/>
      <c r="R27" s="14"/>
      <c r="S27" s="63"/>
      <c r="T27" s="14"/>
      <c r="U27" s="63"/>
      <c r="V27" s="14"/>
      <c r="W27" s="63"/>
      <c r="X27" s="14"/>
      <c r="Y27" s="63"/>
      <c r="Z27" s="14"/>
      <c r="AA27" s="63"/>
    </row>
    <row r="28" spans="1:27" ht="21.75" customHeight="1" x14ac:dyDescent="0.25">
      <c r="B28" s="33"/>
      <c r="D28" s="75"/>
      <c r="E28" s="63"/>
      <c r="F28" s="75"/>
      <c r="G28" s="63"/>
      <c r="H28" s="75"/>
      <c r="I28" s="63"/>
      <c r="J28" s="75"/>
      <c r="K28" s="63"/>
      <c r="L28" s="1"/>
      <c r="M28" s="63"/>
      <c r="N28" s="14"/>
      <c r="O28" s="1"/>
      <c r="P28" s="14"/>
      <c r="Q28" s="63"/>
      <c r="R28" s="14"/>
      <c r="S28" s="63"/>
      <c r="T28" s="14"/>
      <c r="U28" s="63"/>
      <c r="V28" s="14"/>
      <c r="W28" s="63"/>
      <c r="X28" s="14"/>
      <c r="Y28" s="63"/>
      <c r="Z28" s="14"/>
      <c r="AA28" s="63"/>
    </row>
    <row r="29" spans="1:27" ht="21.75" customHeight="1" x14ac:dyDescent="0.25">
      <c r="B29" s="33"/>
      <c r="D29" s="75"/>
      <c r="E29" s="63"/>
      <c r="F29" s="75"/>
      <c r="G29" s="63"/>
      <c r="H29" s="75"/>
      <c r="I29" s="63"/>
      <c r="J29" s="75"/>
      <c r="K29" s="63"/>
      <c r="L29" s="1"/>
      <c r="M29" s="63"/>
      <c r="N29" s="14"/>
      <c r="O29" s="1"/>
      <c r="P29" s="14"/>
      <c r="Q29" s="63"/>
      <c r="R29" s="14"/>
      <c r="S29" s="63"/>
      <c r="T29" s="14"/>
      <c r="U29" s="63"/>
      <c r="V29" s="14"/>
      <c r="W29" s="63"/>
      <c r="X29" s="14"/>
      <c r="Y29" s="63"/>
      <c r="Z29" s="14"/>
      <c r="AA29" s="63"/>
    </row>
    <row r="30" spans="1:27" ht="21.75" customHeight="1" x14ac:dyDescent="0.25">
      <c r="B30" s="33"/>
      <c r="D30" s="75"/>
      <c r="E30" s="63"/>
      <c r="F30" s="75"/>
      <c r="G30" s="63"/>
      <c r="H30" s="75"/>
      <c r="I30" s="63"/>
      <c r="J30" s="75"/>
      <c r="K30" s="63"/>
      <c r="L30" s="1"/>
      <c r="M30" s="63"/>
      <c r="N30" s="14"/>
      <c r="O30" s="1"/>
      <c r="P30" s="14"/>
      <c r="Q30" s="63"/>
      <c r="R30" s="14"/>
      <c r="S30" s="63"/>
      <c r="T30" s="14"/>
      <c r="U30" s="63"/>
      <c r="V30" s="14"/>
      <c r="W30" s="63"/>
      <c r="X30" s="14"/>
      <c r="Y30" s="63"/>
      <c r="Z30" s="14"/>
      <c r="AA30" s="63"/>
    </row>
    <row r="31" spans="1:27" ht="21.75" customHeight="1" x14ac:dyDescent="0.25">
      <c r="B31" s="33"/>
      <c r="D31" s="75"/>
      <c r="E31" s="63"/>
      <c r="F31" s="75"/>
      <c r="G31" s="63"/>
      <c r="H31" s="75"/>
      <c r="I31" s="63"/>
      <c r="J31" s="75"/>
      <c r="K31" s="63"/>
      <c r="L31" s="1"/>
      <c r="M31" s="63"/>
      <c r="N31" s="14"/>
      <c r="O31" s="1"/>
      <c r="P31" s="14"/>
      <c r="Q31" s="63"/>
      <c r="R31" s="14"/>
      <c r="S31" s="63"/>
      <c r="T31" s="14"/>
      <c r="U31" s="63"/>
      <c r="V31" s="14"/>
      <c r="W31" s="63"/>
      <c r="X31" s="14"/>
      <c r="Y31" s="63"/>
      <c r="Z31" s="14"/>
      <c r="AA31" s="63"/>
    </row>
    <row r="32" spans="1:27" ht="21.75" customHeight="1" x14ac:dyDescent="0.25">
      <c r="B32" s="33"/>
      <c r="D32" s="75"/>
      <c r="E32" s="63"/>
      <c r="F32" s="75"/>
      <c r="G32" s="63"/>
      <c r="H32" s="75"/>
      <c r="I32" s="63"/>
      <c r="J32" s="75"/>
      <c r="K32" s="63"/>
      <c r="L32" s="1"/>
      <c r="M32" s="63"/>
      <c r="N32" s="14"/>
      <c r="O32" s="1"/>
      <c r="P32" s="14"/>
      <c r="Q32" s="63"/>
      <c r="R32" s="14"/>
      <c r="S32" s="63"/>
      <c r="T32" s="14"/>
      <c r="U32" s="63"/>
      <c r="V32" s="14"/>
      <c r="W32" s="63"/>
      <c r="X32" s="14"/>
      <c r="Y32" s="63"/>
      <c r="Z32" s="14"/>
      <c r="AA32" s="63"/>
    </row>
    <row r="33" spans="1:27" ht="10.5" customHeight="1" x14ac:dyDescent="0.25">
      <c r="B33" s="33"/>
      <c r="D33" s="75"/>
      <c r="E33" s="63"/>
      <c r="F33" s="75"/>
      <c r="G33" s="63"/>
      <c r="H33" s="75"/>
      <c r="I33" s="63"/>
      <c r="J33" s="75"/>
      <c r="K33" s="63"/>
      <c r="L33" s="1"/>
      <c r="M33" s="63"/>
      <c r="N33" s="14"/>
      <c r="O33" s="1"/>
      <c r="P33" s="14"/>
      <c r="Q33" s="63"/>
      <c r="R33" s="14"/>
      <c r="S33" s="63"/>
      <c r="T33" s="14"/>
      <c r="U33" s="63"/>
      <c r="V33" s="14"/>
      <c r="W33" s="63"/>
      <c r="X33" s="14"/>
      <c r="Z33" s="14"/>
      <c r="AA33" s="63"/>
    </row>
    <row r="34" spans="1:27" ht="21.95" customHeight="1" x14ac:dyDescent="0.25">
      <c r="A34" s="36" t="str">
        <f>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36"/>
      <c r="C34" s="36"/>
      <c r="D34" s="38"/>
      <c r="E34" s="37"/>
      <c r="F34" s="38"/>
      <c r="G34" s="37"/>
      <c r="H34" s="38"/>
      <c r="I34" s="37"/>
      <c r="J34" s="38"/>
      <c r="K34" s="37"/>
      <c r="L34" s="38"/>
      <c r="M34" s="37"/>
      <c r="N34" s="38"/>
      <c r="O34" s="38"/>
      <c r="P34" s="38"/>
      <c r="Q34" s="37"/>
      <c r="R34" s="38"/>
      <c r="S34" s="37"/>
      <c r="T34" s="38"/>
      <c r="U34" s="37"/>
      <c r="V34" s="38"/>
      <c r="W34" s="37"/>
      <c r="X34" s="38"/>
      <c r="Y34" s="37"/>
      <c r="Z34" s="38"/>
      <c r="AA34" s="37"/>
    </row>
  </sheetData>
  <mergeCells count="5">
    <mergeCell ref="E5:AA5"/>
    <mergeCell ref="E6:W6"/>
    <mergeCell ref="Q7:U7"/>
    <mergeCell ref="I10:K10"/>
    <mergeCell ref="Q8:S8"/>
  </mergeCells>
  <pageMargins left="0.35" right="0.35" top="0.5" bottom="0.6" header="0.49" footer="0.4"/>
  <pageSetup paperSize="9" scale="77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B34B-12D5-44DA-8CC2-6787851E6911}">
  <sheetPr>
    <tabColor theme="0" tint="-4.9989318521683403E-2"/>
  </sheetPr>
  <dimension ref="A1:Q27"/>
  <sheetViews>
    <sheetView topLeftCell="A4" zoomScale="110" zoomScaleNormal="110" zoomScaleSheetLayoutView="77" workbookViewId="0">
      <selection activeCell="A10" sqref="A10"/>
    </sheetView>
  </sheetViews>
  <sheetFormatPr defaultColWidth="10" defaultRowHeight="21.75" customHeight="1" x14ac:dyDescent="0.25"/>
  <cols>
    <col min="1" max="1" width="24.42578125" style="158" customWidth="1"/>
    <col min="2" max="2" width="4.5703125" style="158" customWidth="1"/>
    <col min="3" max="3" width="10.85546875" style="81" customWidth="1"/>
    <col min="4" max="4" width="0.5703125" style="1" customWidth="1"/>
    <col min="5" max="5" width="11.7109375" style="81" customWidth="1"/>
    <col min="6" max="6" width="0.5703125" style="1" customWidth="1"/>
    <col min="7" max="7" width="11" style="81" customWidth="1"/>
    <col min="8" max="8" width="0.5703125" style="1" customWidth="1"/>
    <col min="9" max="9" width="12.42578125" style="81" customWidth="1"/>
    <col min="10" max="10" width="0.5703125" style="1" customWidth="1"/>
    <col min="11" max="11" width="14.42578125" style="81" customWidth="1"/>
    <col min="12" max="12" width="0.5703125" style="1" customWidth="1"/>
    <col min="13" max="13" width="13.28515625" style="81" customWidth="1"/>
    <col min="14" max="14" width="0.5703125" style="1" customWidth="1"/>
    <col min="15" max="15" width="15.5703125" style="81" customWidth="1"/>
    <col min="16" max="16" width="0.5703125" style="1" customWidth="1"/>
    <col min="17" max="17" width="12.85546875" style="81" customWidth="1"/>
    <col min="18" max="16384" width="10" style="158"/>
  </cols>
  <sheetData>
    <row r="1" spans="1:17" ht="21.75" customHeight="1" x14ac:dyDescent="0.25">
      <c r="A1" s="23" t="str">
        <f>+'EQ conso (9)'!A1</f>
        <v>บริษัท ศรีนานาพร มาร์เก็ตติ้ง จำกัด (มหาชน)</v>
      </c>
      <c r="B1" s="23"/>
      <c r="C1" s="79"/>
      <c r="D1" s="24"/>
      <c r="E1" s="79"/>
      <c r="F1" s="24"/>
      <c r="G1" s="79"/>
      <c r="H1" s="24"/>
      <c r="I1" s="79"/>
      <c r="J1" s="24"/>
      <c r="K1" s="79"/>
      <c r="L1" s="24"/>
      <c r="M1" s="79"/>
      <c r="N1" s="24"/>
      <c r="O1" s="79"/>
      <c r="P1" s="24"/>
      <c r="Q1" s="39"/>
    </row>
    <row r="2" spans="1:17" ht="21.75" customHeight="1" x14ac:dyDescent="0.25">
      <c r="A2" s="23" t="s">
        <v>84</v>
      </c>
      <c r="B2" s="23"/>
      <c r="C2" s="79"/>
      <c r="D2" s="24"/>
      <c r="E2" s="79"/>
      <c r="F2" s="24"/>
      <c r="G2" s="79"/>
      <c r="H2" s="24"/>
      <c r="I2" s="79"/>
      <c r="J2" s="24"/>
      <c r="K2" s="79"/>
      <c r="L2" s="24"/>
      <c r="M2" s="79"/>
      <c r="N2" s="24"/>
      <c r="O2" s="79"/>
      <c r="P2" s="24"/>
    </row>
    <row r="3" spans="1:17" ht="21.75" customHeight="1" x14ac:dyDescent="0.25">
      <c r="A3" s="71" t="str">
        <f>'EQ conso (9)'!A3</f>
        <v>สำหรับงวดเก้าเดือนสิ้นสุดวันที่ 30 กันยายน พ.ศ. 2566</v>
      </c>
      <c r="B3" s="25"/>
      <c r="C3" s="135"/>
      <c r="D3" s="26"/>
      <c r="E3" s="135"/>
      <c r="F3" s="26"/>
      <c r="G3" s="135"/>
      <c r="H3" s="26"/>
      <c r="I3" s="135"/>
      <c r="J3" s="26"/>
      <c r="K3" s="135"/>
      <c r="L3" s="26"/>
      <c r="M3" s="135"/>
      <c r="N3" s="26"/>
      <c r="O3" s="135"/>
      <c r="P3" s="26"/>
      <c r="Q3" s="136"/>
    </row>
    <row r="5" spans="1:17" ht="21.75" customHeight="1" x14ac:dyDescent="0.25">
      <c r="C5" s="171" t="s">
        <v>3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</row>
    <row r="6" spans="1:17" ht="21.75" customHeight="1" x14ac:dyDescent="0.25">
      <c r="A6" s="23"/>
      <c r="B6" s="12"/>
      <c r="C6" s="39"/>
      <c r="D6" s="64"/>
      <c r="E6" s="39"/>
      <c r="F6" s="64"/>
      <c r="H6" s="158"/>
      <c r="J6" s="64"/>
      <c r="K6" s="80"/>
      <c r="L6" s="64"/>
      <c r="M6" s="173" t="s">
        <v>57</v>
      </c>
      <c r="N6" s="173"/>
      <c r="O6" s="173"/>
      <c r="P6" s="31"/>
      <c r="Q6" s="79"/>
    </row>
    <row r="7" spans="1:17" ht="21.75" customHeight="1" x14ac:dyDescent="0.25">
      <c r="A7" s="23"/>
      <c r="B7" s="23"/>
      <c r="C7" s="39"/>
      <c r="D7" s="24"/>
      <c r="E7" s="39"/>
      <c r="F7" s="24"/>
      <c r="H7" s="31"/>
      <c r="I7" s="39"/>
      <c r="J7" s="24"/>
      <c r="K7" s="39" t="s">
        <v>102</v>
      </c>
      <c r="L7" s="24"/>
      <c r="M7" s="89" t="s">
        <v>78</v>
      </c>
      <c r="N7" s="24"/>
      <c r="O7" s="79"/>
      <c r="P7" s="158"/>
      <c r="Q7" s="79"/>
    </row>
    <row r="8" spans="1:17" ht="21.75" customHeight="1" x14ac:dyDescent="0.25">
      <c r="A8" s="23"/>
      <c r="B8" s="23"/>
      <c r="C8" s="39"/>
      <c r="D8" s="24"/>
      <c r="E8" s="39"/>
      <c r="F8" s="24"/>
      <c r="G8" s="172" t="s">
        <v>54</v>
      </c>
      <c r="H8" s="172"/>
      <c r="I8" s="172"/>
      <c r="J8" s="24"/>
      <c r="K8" s="39" t="s">
        <v>104</v>
      </c>
      <c r="L8" s="24"/>
      <c r="M8" s="39" t="s">
        <v>85</v>
      </c>
      <c r="N8" s="24"/>
      <c r="O8" s="39" t="s">
        <v>86</v>
      </c>
      <c r="P8" s="24"/>
    </row>
    <row r="9" spans="1:17" ht="21.75" customHeight="1" x14ac:dyDescent="0.25">
      <c r="A9" s="23"/>
      <c r="B9" s="23"/>
      <c r="C9" s="39" t="s">
        <v>88</v>
      </c>
      <c r="D9" s="24"/>
      <c r="E9" s="39" t="s">
        <v>160</v>
      </c>
      <c r="F9" s="24"/>
      <c r="G9" s="39" t="s">
        <v>89</v>
      </c>
      <c r="H9" s="31"/>
      <c r="I9" s="39"/>
      <c r="J9" s="24"/>
      <c r="K9" s="39" t="s">
        <v>187</v>
      </c>
      <c r="L9" s="24"/>
      <c r="M9" s="39" t="s">
        <v>90</v>
      </c>
      <c r="N9" s="24"/>
      <c r="O9" s="39" t="s">
        <v>92</v>
      </c>
      <c r="P9" s="24"/>
      <c r="Q9" s="39" t="s">
        <v>86</v>
      </c>
    </row>
    <row r="10" spans="1:17" ht="21.75" customHeight="1" x14ac:dyDescent="0.25">
      <c r="A10" s="23"/>
      <c r="B10" s="23"/>
      <c r="C10" s="39" t="s">
        <v>94</v>
      </c>
      <c r="D10" s="24"/>
      <c r="E10" s="39" t="s">
        <v>161</v>
      </c>
      <c r="F10" s="24"/>
      <c r="G10" s="39" t="s">
        <v>95</v>
      </c>
      <c r="H10" s="31"/>
      <c r="I10" s="39" t="s">
        <v>96</v>
      </c>
      <c r="J10" s="24"/>
      <c r="K10" s="39" t="s">
        <v>188</v>
      </c>
      <c r="L10" s="24"/>
      <c r="M10" s="39" t="s">
        <v>97</v>
      </c>
      <c r="N10" s="24"/>
      <c r="O10" s="39" t="s">
        <v>99</v>
      </c>
      <c r="P10" s="24"/>
      <c r="Q10" s="39" t="s">
        <v>43</v>
      </c>
    </row>
    <row r="11" spans="1:17" ht="21.75" customHeight="1" x14ac:dyDescent="0.25">
      <c r="A11" s="23"/>
      <c r="B11" s="12"/>
      <c r="C11" s="40" t="s">
        <v>8</v>
      </c>
      <c r="D11" s="64"/>
      <c r="E11" s="40" t="s">
        <v>8</v>
      </c>
      <c r="F11" s="64"/>
      <c r="G11" s="40" t="s">
        <v>8</v>
      </c>
      <c r="H11" s="31"/>
      <c r="I11" s="40" t="s">
        <v>8</v>
      </c>
      <c r="J11" s="24"/>
      <c r="K11" s="40" t="s">
        <v>8</v>
      </c>
      <c r="L11" s="24"/>
      <c r="M11" s="40" t="s">
        <v>8</v>
      </c>
      <c r="N11" s="31"/>
      <c r="O11" s="40" t="s">
        <v>8</v>
      </c>
      <c r="P11" s="31"/>
      <c r="Q11" s="40" t="s">
        <v>8</v>
      </c>
    </row>
    <row r="12" spans="1:17" ht="6" customHeight="1" x14ac:dyDescent="0.25">
      <c r="A12" s="15"/>
      <c r="B12" s="118"/>
      <c r="C12" s="63"/>
      <c r="D12" s="75"/>
      <c r="E12" s="63"/>
      <c r="F12" s="75"/>
      <c r="G12" s="156"/>
      <c r="H12" s="75"/>
      <c r="M12" s="63"/>
      <c r="N12" s="14"/>
      <c r="Q12" s="63"/>
    </row>
    <row r="13" spans="1:17" ht="21.75" customHeight="1" x14ac:dyDescent="0.25">
      <c r="A13" s="23" t="s">
        <v>100</v>
      </c>
      <c r="Q13" s="63"/>
    </row>
    <row r="14" spans="1:17" ht="21.75" customHeight="1" x14ac:dyDescent="0.25">
      <c r="A14" s="23" t="s">
        <v>167</v>
      </c>
      <c r="C14" s="81">
        <v>480000000</v>
      </c>
      <c r="E14" s="81">
        <v>2018140406</v>
      </c>
      <c r="G14" s="81">
        <v>48000000</v>
      </c>
      <c r="I14" s="81">
        <v>506032725</v>
      </c>
      <c r="K14" s="81">
        <v>-412488709</v>
      </c>
      <c r="M14" s="81">
        <v>104838441</v>
      </c>
      <c r="O14" s="81">
        <f>SUM(M14:N14)</f>
        <v>104838441</v>
      </c>
      <c r="Q14" s="63">
        <f>SUM(C14:K14)+O14</f>
        <v>2744522863</v>
      </c>
    </row>
    <row r="15" spans="1:17" ht="21.75" customHeight="1" x14ac:dyDescent="0.25">
      <c r="A15" s="158" t="s">
        <v>168</v>
      </c>
      <c r="C15" s="63">
        <v>0</v>
      </c>
      <c r="D15" s="75"/>
      <c r="E15" s="63">
        <v>0</v>
      </c>
      <c r="F15" s="75"/>
      <c r="G15" s="63">
        <v>0</v>
      </c>
      <c r="H15" s="75"/>
      <c r="I15" s="81">
        <v>-307199930</v>
      </c>
      <c r="K15" s="63">
        <v>0</v>
      </c>
      <c r="M15" s="63">
        <v>0</v>
      </c>
      <c r="N15" s="14"/>
      <c r="O15" s="81">
        <f>SUM(M15:N15)</f>
        <v>0</v>
      </c>
      <c r="P15" s="24"/>
      <c r="Q15" s="63">
        <f>SUM(C15:K15)+O15</f>
        <v>-307199930</v>
      </c>
    </row>
    <row r="16" spans="1:17" ht="21.75" customHeight="1" x14ac:dyDescent="0.25">
      <c r="A16" s="158" t="s">
        <v>80</v>
      </c>
      <c r="C16" s="62">
        <v>0</v>
      </c>
      <c r="D16" s="75"/>
      <c r="E16" s="62">
        <v>0</v>
      </c>
      <c r="F16" s="75"/>
      <c r="G16" s="62">
        <v>0</v>
      </c>
      <c r="H16" s="75"/>
      <c r="I16" s="136">
        <v>386504894</v>
      </c>
      <c r="K16" s="62">
        <v>0</v>
      </c>
      <c r="M16" s="62">
        <v>0</v>
      </c>
      <c r="N16" s="14"/>
      <c r="O16" s="136">
        <f>SUM(M16:N16)</f>
        <v>0</v>
      </c>
      <c r="P16" s="24"/>
      <c r="Q16" s="62">
        <f>SUM(C16:K16)+O16</f>
        <v>386504894</v>
      </c>
    </row>
    <row r="17" spans="1:17" ht="6" customHeight="1" x14ac:dyDescent="0.25"/>
    <row r="18" spans="1:17" ht="21.75" customHeight="1" x14ac:dyDescent="0.25">
      <c r="A18" s="23" t="s">
        <v>101</v>
      </c>
      <c r="D18" s="158"/>
      <c r="F18" s="158"/>
      <c r="H18" s="158"/>
      <c r="J18" s="158"/>
      <c r="L18" s="158"/>
      <c r="N18" s="158"/>
      <c r="P18" s="158"/>
    </row>
    <row r="19" spans="1:17" ht="21.75" customHeight="1" thickBot="1" x14ac:dyDescent="0.3">
      <c r="A19" s="33" t="s">
        <v>192</v>
      </c>
      <c r="C19" s="155">
        <f>SUM(C14:C16)</f>
        <v>480000000</v>
      </c>
      <c r="D19" s="75"/>
      <c r="E19" s="155">
        <f>SUM(E14:E16)</f>
        <v>2018140406</v>
      </c>
      <c r="F19" s="75"/>
      <c r="G19" s="155">
        <f>SUM(G14:G16)</f>
        <v>48000000</v>
      </c>
      <c r="H19" s="75"/>
      <c r="I19" s="155">
        <f>SUM(I14:I16)</f>
        <v>585337689</v>
      </c>
      <c r="K19" s="155">
        <f>SUM(K14:K16)</f>
        <v>-412488709</v>
      </c>
      <c r="M19" s="155">
        <f>SUM(M14:M16)</f>
        <v>104838441</v>
      </c>
      <c r="N19" s="14"/>
      <c r="O19" s="155">
        <f>SUM(O14:O16)</f>
        <v>104838441</v>
      </c>
      <c r="Q19" s="155">
        <f>SUM(Q14:Q16)</f>
        <v>2823827827</v>
      </c>
    </row>
    <row r="20" spans="1:17" ht="21.75" customHeight="1" thickTop="1" x14ac:dyDescent="0.25">
      <c r="A20" s="23"/>
      <c r="C20" s="63"/>
      <c r="D20" s="75"/>
      <c r="E20" s="63"/>
      <c r="F20" s="75"/>
      <c r="G20" s="63"/>
      <c r="H20" s="75"/>
      <c r="I20" s="63"/>
      <c r="K20" s="63"/>
      <c r="M20" s="63"/>
      <c r="N20" s="14"/>
      <c r="O20" s="63"/>
      <c r="Q20" s="63"/>
    </row>
    <row r="21" spans="1:17" ht="21.75" customHeight="1" x14ac:dyDescent="0.25">
      <c r="A21" s="23"/>
      <c r="C21" s="63"/>
      <c r="D21" s="75"/>
      <c r="E21" s="63"/>
      <c r="F21" s="75"/>
      <c r="G21" s="63"/>
      <c r="H21" s="75"/>
      <c r="I21" s="63"/>
      <c r="K21" s="63"/>
      <c r="M21" s="63"/>
      <c r="N21" s="14"/>
      <c r="O21" s="63"/>
      <c r="Q21" s="63"/>
    </row>
    <row r="22" spans="1:17" ht="21.75" customHeight="1" x14ac:dyDescent="0.25">
      <c r="A22" s="23"/>
      <c r="C22" s="63"/>
      <c r="D22" s="75"/>
      <c r="E22" s="63"/>
      <c r="F22" s="75"/>
      <c r="G22" s="63"/>
      <c r="H22" s="75"/>
      <c r="I22" s="63"/>
      <c r="K22" s="63"/>
      <c r="M22" s="63"/>
      <c r="N22" s="14"/>
      <c r="O22" s="63"/>
      <c r="Q22" s="63"/>
    </row>
    <row r="23" spans="1:17" ht="21.75" customHeight="1" x14ac:dyDescent="0.25">
      <c r="A23" s="23"/>
      <c r="C23" s="63"/>
      <c r="D23" s="75"/>
      <c r="E23" s="63"/>
      <c r="F23" s="75"/>
      <c r="G23" s="63"/>
      <c r="H23" s="75"/>
      <c r="I23" s="63"/>
      <c r="K23" s="63"/>
      <c r="M23" s="63"/>
      <c r="N23" s="14"/>
      <c r="O23" s="63"/>
      <c r="Q23" s="63"/>
    </row>
    <row r="24" spans="1:17" ht="21.75" customHeight="1" x14ac:dyDescent="0.25">
      <c r="A24" s="23"/>
      <c r="C24" s="63"/>
      <c r="D24" s="75"/>
      <c r="E24" s="63"/>
      <c r="F24" s="75"/>
      <c r="G24" s="63"/>
      <c r="H24" s="75"/>
      <c r="I24" s="63"/>
      <c r="K24" s="63"/>
      <c r="M24" s="63"/>
      <c r="N24" s="14"/>
      <c r="O24" s="63"/>
      <c r="Q24" s="63"/>
    </row>
    <row r="25" spans="1:17" ht="21.75" customHeight="1" x14ac:dyDescent="0.25">
      <c r="A25" s="23"/>
      <c r="C25" s="63"/>
      <c r="D25" s="75"/>
      <c r="E25" s="63"/>
      <c r="F25" s="75"/>
      <c r="G25" s="63"/>
      <c r="H25" s="75"/>
      <c r="I25" s="63"/>
      <c r="K25" s="63"/>
      <c r="M25" s="63"/>
      <c r="N25" s="14"/>
      <c r="O25" s="63"/>
      <c r="Q25" s="63"/>
    </row>
    <row r="26" spans="1:17" s="163" customFormat="1" ht="1.5" customHeight="1" x14ac:dyDescent="0.25">
      <c r="A26" s="23"/>
      <c r="C26" s="63"/>
      <c r="D26" s="75"/>
      <c r="E26" s="63"/>
      <c r="F26" s="75"/>
      <c r="G26" s="63"/>
      <c r="H26" s="75"/>
      <c r="I26" s="63"/>
      <c r="J26" s="1"/>
      <c r="K26" s="63"/>
      <c r="L26" s="1"/>
      <c r="M26" s="63"/>
      <c r="N26" s="14"/>
      <c r="O26" s="63"/>
      <c r="P26" s="1"/>
      <c r="Q26" s="63"/>
    </row>
    <row r="27" spans="1:17" ht="21.95" customHeight="1" x14ac:dyDescent="0.25">
      <c r="A27" s="2" t="str">
        <f>+'EQ conso (9)'!A33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2"/>
      <c r="C27" s="136"/>
      <c r="D27" s="3"/>
      <c r="E27" s="136"/>
      <c r="F27" s="3"/>
      <c r="G27" s="136"/>
      <c r="H27" s="3"/>
      <c r="I27" s="136"/>
      <c r="J27" s="3"/>
      <c r="K27" s="136"/>
      <c r="L27" s="3"/>
      <c r="M27" s="136"/>
      <c r="N27" s="3"/>
      <c r="O27" s="136"/>
      <c r="P27" s="3"/>
      <c r="Q27" s="136"/>
    </row>
  </sheetData>
  <mergeCells count="3">
    <mergeCell ref="C5:Q5"/>
    <mergeCell ref="M6:O6"/>
    <mergeCell ref="G8:I8"/>
  </mergeCells>
  <pageMargins left="0.6" right="0.6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sheetPr>
    <tabColor theme="0" tint="-4.9989318521683403E-2"/>
  </sheetPr>
  <dimension ref="A1:R27"/>
  <sheetViews>
    <sheetView zoomScaleNormal="100" zoomScaleSheetLayoutView="100" workbookViewId="0">
      <selection activeCell="J15" sqref="J15"/>
    </sheetView>
  </sheetViews>
  <sheetFormatPr defaultColWidth="10" defaultRowHeight="21.75" customHeight="1" x14ac:dyDescent="0.25"/>
  <cols>
    <col min="1" max="1" width="25.28515625" style="158" customWidth="1"/>
    <col min="2" max="2" width="7.5703125" style="158" customWidth="1"/>
    <col min="3" max="3" width="0.5703125" style="158" customWidth="1"/>
    <col min="4" max="4" width="10.85546875" style="81" customWidth="1"/>
    <col min="5" max="5" width="0.5703125" style="1" customWidth="1"/>
    <col min="6" max="6" width="11.5703125" style="81" customWidth="1"/>
    <col min="7" max="7" width="0.5703125" style="1" customWidth="1"/>
    <col min="8" max="8" width="11" style="81" customWidth="1"/>
    <col min="9" max="9" width="0.5703125" style="1" customWidth="1"/>
    <col min="10" max="10" width="12.42578125" style="81" customWidth="1"/>
    <col min="11" max="11" width="0.5703125" style="1" customWidth="1"/>
    <col min="12" max="12" width="15.5703125" style="81" customWidth="1"/>
    <col min="13" max="13" width="0.5703125" style="1" customWidth="1"/>
    <col min="14" max="14" width="13" style="81" customWidth="1"/>
    <col min="15" max="15" width="0.5703125" style="1" customWidth="1"/>
    <col min="16" max="16" width="15.5703125" style="81" customWidth="1"/>
    <col min="17" max="17" width="0.5703125" style="1" customWidth="1"/>
    <col min="18" max="18" width="12.85546875" style="81" customWidth="1"/>
    <col min="19" max="16384" width="10" style="158"/>
  </cols>
  <sheetData>
    <row r="1" spans="1:18" ht="21.75" customHeight="1" x14ac:dyDescent="0.25">
      <c r="A1" s="23" t="str">
        <f>+'EQ conso (9)'!A1</f>
        <v>บริษัท ศรีนานาพร มาร์เก็ตติ้ง จำกัด (มหาชน)</v>
      </c>
      <c r="B1" s="23"/>
      <c r="C1" s="23"/>
      <c r="D1" s="79"/>
      <c r="E1" s="24"/>
      <c r="F1" s="79"/>
      <c r="G1" s="24"/>
      <c r="H1" s="79"/>
      <c r="I1" s="24"/>
      <c r="J1" s="79"/>
      <c r="K1" s="24"/>
      <c r="L1" s="79"/>
      <c r="M1" s="24"/>
      <c r="N1" s="79"/>
      <c r="O1" s="24"/>
      <c r="P1" s="79"/>
      <c r="Q1" s="24"/>
      <c r="R1" s="39"/>
    </row>
    <row r="2" spans="1:18" ht="21.75" customHeight="1" x14ac:dyDescent="0.25">
      <c r="A2" s="23" t="s">
        <v>84</v>
      </c>
      <c r="B2" s="23"/>
      <c r="C2" s="23"/>
      <c r="D2" s="79"/>
      <c r="E2" s="24"/>
      <c r="F2" s="79"/>
      <c r="G2" s="24"/>
      <c r="H2" s="79"/>
      <c r="I2" s="24"/>
      <c r="J2" s="79"/>
      <c r="K2" s="24"/>
      <c r="L2" s="79"/>
      <c r="M2" s="24"/>
      <c r="N2" s="79"/>
      <c r="O2" s="24"/>
      <c r="P2" s="79"/>
      <c r="Q2" s="24"/>
    </row>
    <row r="3" spans="1:18" ht="21.75" customHeight="1" x14ac:dyDescent="0.25">
      <c r="A3" s="71" t="str">
        <f>'EQ conso (9)'!A3</f>
        <v>สำหรับงวดเก้าเดือนสิ้นสุดวันที่ 30 กันยายน พ.ศ. 2566</v>
      </c>
      <c r="B3" s="25"/>
      <c r="C3" s="25"/>
      <c r="D3" s="135"/>
      <c r="E3" s="26"/>
      <c r="F3" s="135"/>
      <c r="G3" s="26"/>
      <c r="H3" s="135"/>
      <c r="I3" s="26"/>
      <c r="J3" s="135"/>
      <c r="K3" s="26"/>
      <c r="L3" s="135"/>
      <c r="M3" s="26"/>
      <c r="N3" s="135"/>
      <c r="O3" s="26"/>
      <c r="P3" s="135"/>
      <c r="Q3" s="26"/>
      <c r="R3" s="136"/>
    </row>
    <row r="5" spans="1:18" ht="21.75" customHeight="1" x14ac:dyDescent="0.25">
      <c r="D5" s="171" t="s">
        <v>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spans="1:18" ht="21.75" customHeight="1" x14ac:dyDescent="0.25">
      <c r="A6" s="23"/>
      <c r="B6" s="12"/>
      <c r="C6" s="12"/>
      <c r="D6" s="39"/>
      <c r="E6" s="64"/>
      <c r="F6" s="39"/>
      <c r="G6" s="64"/>
      <c r="I6" s="158"/>
      <c r="K6" s="64"/>
      <c r="L6" s="80"/>
      <c r="M6" s="64"/>
      <c r="N6" s="173" t="s">
        <v>57</v>
      </c>
      <c r="O6" s="173"/>
      <c r="P6" s="173"/>
      <c r="Q6" s="31"/>
      <c r="R6" s="79"/>
    </row>
    <row r="7" spans="1:18" ht="21.75" customHeight="1" x14ac:dyDescent="0.25">
      <c r="A7" s="23"/>
      <c r="B7" s="23"/>
      <c r="C7" s="23"/>
      <c r="D7" s="39"/>
      <c r="E7" s="24"/>
      <c r="F7" s="39"/>
      <c r="G7" s="24"/>
      <c r="I7" s="31"/>
      <c r="J7" s="39"/>
      <c r="K7" s="24"/>
      <c r="L7" s="39" t="s">
        <v>102</v>
      </c>
      <c r="M7" s="24"/>
      <c r="N7" s="89" t="s">
        <v>78</v>
      </c>
      <c r="O7" s="24"/>
      <c r="P7" s="79"/>
      <c r="Q7" s="158"/>
      <c r="R7" s="79"/>
    </row>
    <row r="8" spans="1:18" ht="21.75" customHeight="1" x14ac:dyDescent="0.25">
      <c r="A8" s="23"/>
      <c r="B8" s="23"/>
      <c r="C8" s="23"/>
      <c r="D8" s="39"/>
      <c r="E8" s="24"/>
      <c r="F8" s="39"/>
      <c r="G8" s="24"/>
      <c r="H8" s="172" t="s">
        <v>54</v>
      </c>
      <c r="I8" s="172"/>
      <c r="J8" s="172"/>
      <c r="K8" s="24"/>
      <c r="L8" s="39" t="s">
        <v>104</v>
      </c>
      <c r="M8" s="24"/>
      <c r="N8" s="39" t="s">
        <v>85</v>
      </c>
      <c r="O8" s="24"/>
      <c r="P8" s="39" t="s">
        <v>86</v>
      </c>
      <c r="Q8" s="24"/>
    </row>
    <row r="9" spans="1:18" ht="21.75" customHeight="1" x14ac:dyDescent="0.25">
      <c r="A9" s="23"/>
      <c r="B9" s="23"/>
      <c r="C9" s="23"/>
      <c r="D9" s="39" t="s">
        <v>88</v>
      </c>
      <c r="E9" s="24"/>
      <c r="F9" s="39" t="s">
        <v>160</v>
      </c>
      <c r="G9" s="24"/>
      <c r="H9" s="39" t="s">
        <v>89</v>
      </c>
      <c r="I9" s="31"/>
      <c r="J9" s="39"/>
      <c r="K9" s="24"/>
      <c r="L9" s="39" t="s">
        <v>187</v>
      </c>
      <c r="M9" s="24"/>
      <c r="N9" s="39" t="s">
        <v>90</v>
      </c>
      <c r="O9" s="24"/>
      <c r="P9" s="39" t="s">
        <v>92</v>
      </c>
      <c r="Q9" s="24"/>
      <c r="R9" s="39" t="s">
        <v>86</v>
      </c>
    </row>
    <row r="10" spans="1:18" ht="21.75" customHeight="1" x14ac:dyDescent="0.25">
      <c r="A10" s="23"/>
      <c r="B10" s="23"/>
      <c r="C10" s="23"/>
      <c r="D10" s="39" t="s">
        <v>94</v>
      </c>
      <c r="E10" s="24"/>
      <c r="F10" s="39" t="s">
        <v>161</v>
      </c>
      <c r="G10" s="24"/>
      <c r="H10" s="39" t="s">
        <v>95</v>
      </c>
      <c r="I10" s="31"/>
      <c r="J10" s="39" t="s">
        <v>96</v>
      </c>
      <c r="K10" s="24"/>
      <c r="L10" s="39" t="s">
        <v>188</v>
      </c>
      <c r="M10" s="24"/>
      <c r="N10" s="39" t="s">
        <v>97</v>
      </c>
      <c r="O10" s="24"/>
      <c r="P10" s="39" t="s">
        <v>99</v>
      </c>
      <c r="Q10" s="24"/>
      <c r="R10" s="39" t="s">
        <v>43</v>
      </c>
    </row>
    <row r="11" spans="1:18" ht="21.75" customHeight="1" x14ac:dyDescent="0.25">
      <c r="A11" s="23"/>
      <c r="B11" s="159" t="s">
        <v>7</v>
      </c>
      <c r="C11" s="12"/>
      <c r="D11" s="40" t="s">
        <v>8</v>
      </c>
      <c r="E11" s="64"/>
      <c r="F11" s="40" t="s">
        <v>8</v>
      </c>
      <c r="G11" s="64"/>
      <c r="H11" s="40" t="s">
        <v>8</v>
      </c>
      <c r="I11" s="31"/>
      <c r="J11" s="40" t="s">
        <v>8</v>
      </c>
      <c r="K11" s="24"/>
      <c r="L11" s="40" t="s">
        <v>8</v>
      </c>
      <c r="M11" s="24"/>
      <c r="N11" s="40" t="s">
        <v>8</v>
      </c>
      <c r="O11" s="31"/>
      <c r="P11" s="40" t="s">
        <v>8</v>
      </c>
      <c r="Q11" s="31"/>
      <c r="R11" s="40" t="s">
        <v>8</v>
      </c>
    </row>
    <row r="12" spans="1:18" ht="6" customHeight="1" x14ac:dyDescent="0.25">
      <c r="A12" s="15"/>
      <c r="B12" s="118"/>
      <c r="C12" s="118"/>
      <c r="D12" s="67"/>
      <c r="E12" s="75"/>
      <c r="F12" s="67"/>
      <c r="G12" s="75"/>
      <c r="H12" s="90"/>
      <c r="I12" s="75"/>
      <c r="J12" s="85"/>
      <c r="L12" s="85"/>
      <c r="N12" s="67"/>
      <c r="O12" s="14"/>
      <c r="P12" s="85"/>
      <c r="R12" s="67"/>
    </row>
    <row r="13" spans="1:18" ht="21.75" customHeight="1" x14ac:dyDescent="0.25">
      <c r="A13" s="23" t="s">
        <v>100</v>
      </c>
      <c r="D13" s="85"/>
      <c r="F13" s="85"/>
      <c r="H13" s="85"/>
      <c r="J13" s="85"/>
      <c r="L13" s="85"/>
      <c r="N13" s="85"/>
      <c r="P13" s="85"/>
      <c r="R13" s="67"/>
    </row>
    <row r="14" spans="1:18" ht="21.75" customHeight="1" x14ac:dyDescent="0.25">
      <c r="A14" s="23" t="s">
        <v>181</v>
      </c>
      <c r="D14" s="85">
        <v>480000000</v>
      </c>
      <c r="F14" s="85">
        <v>2018140406</v>
      </c>
      <c r="H14" s="85">
        <v>48000000</v>
      </c>
      <c r="J14" s="85">
        <v>741476688</v>
      </c>
      <c r="L14" s="85">
        <v>-412488709</v>
      </c>
      <c r="N14" s="85">
        <v>104838441</v>
      </c>
      <c r="P14" s="85">
        <f>SUM(N14)</f>
        <v>104838441</v>
      </c>
      <c r="R14" s="67">
        <f>SUM(P14,F14,L14,J14,H14,D14)</f>
        <v>2979966826</v>
      </c>
    </row>
    <row r="15" spans="1:18" ht="21.75" customHeight="1" x14ac:dyDescent="0.25">
      <c r="A15" s="158" t="s">
        <v>168</v>
      </c>
      <c r="B15" s="34">
        <v>16</v>
      </c>
      <c r="D15" s="67">
        <v>0</v>
      </c>
      <c r="E15" s="75"/>
      <c r="F15" s="67">
        <v>0</v>
      </c>
      <c r="G15" s="75"/>
      <c r="H15" s="67">
        <v>0</v>
      </c>
      <c r="I15" s="75"/>
      <c r="J15" s="67">
        <v>-443517430</v>
      </c>
      <c r="L15" s="67">
        <v>0</v>
      </c>
      <c r="N15" s="67">
        <v>0</v>
      </c>
      <c r="O15" s="14"/>
      <c r="P15" s="85">
        <f>SUM(N15:O15)</f>
        <v>0</v>
      </c>
      <c r="Q15" s="24"/>
      <c r="R15" s="67">
        <f>SUM(D15:L15)+P15</f>
        <v>-443517430</v>
      </c>
    </row>
    <row r="16" spans="1:18" ht="21.75" customHeight="1" x14ac:dyDescent="0.25">
      <c r="A16" s="158" t="s">
        <v>80</v>
      </c>
      <c r="D16" s="91">
        <v>0</v>
      </c>
      <c r="E16" s="75"/>
      <c r="F16" s="91">
        <v>0</v>
      </c>
      <c r="G16" s="75"/>
      <c r="H16" s="91">
        <v>0</v>
      </c>
      <c r="I16" s="75"/>
      <c r="J16" s="137">
        <v>467238804</v>
      </c>
      <c r="L16" s="91">
        <v>0</v>
      </c>
      <c r="N16" s="91">
        <v>0</v>
      </c>
      <c r="O16" s="14"/>
      <c r="P16" s="137">
        <f>SUM(N16:O16)</f>
        <v>0</v>
      </c>
      <c r="Q16" s="24"/>
      <c r="R16" s="91">
        <f>SUM(D16:L16)+P16</f>
        <v>467238804</v>
      </c>
    </row>
    <row r="17" spans="1:18" ht="6" customHeight="1" x14ac:dyDescent="0.25">
      <c r="D17" s="85"/>
      <c r="F17" s="85"/>
      <c r="H17" s="85"/>
      <c r="J17" s="85"/>
      <c r="L17" s="85"/>
      <c r="N17" s="85"/>
      <c r="P17" s="85"/>
      <c r="R17" s="85"/>
    </row>
    <row r="18" spans="1:18" ht="21.75" customHeight="1" x14ac:dyDescent="0.25">
      <c r="A18" s="23" t="s">
        <v>101</v>
      </c>
      <c r="D18" s="85"/>
      <c r="E18" s="158"/>
      <c r="F18" s="85"/>
      <c r="G18" s="158"/>
      <c r="H18" s="85"/>
      <c r="I18" s="158"/>
      <c r="J18" s="85"/>
      <c r="K18" s="158"/>
      <c r="L18" s="85"/>
      <c r="M18" s="158"/>
      <c r="N18" s="85"/>
      <c r="O18" s="158"/>
      <c r="P18" s="85"/>
      <c r="Q18" s="158"/>
      <c r="R18" s="85"/>
    </row>
    <row r="19" spans="1:18" ht="21.75" customHeight="1" thickBot="1" x14ac:dyDescent="0.3">
      <c r="A19" s="33" t="s">
        <v>191</v>
      </c>
      <c r="D19" s="88">
        <f>SUM(D14:D16)</f>
        <v>480000000</v>
      </c>
      <c r="E19" s="75"/>
      <c r="F19" s="88">
        <f>SUM(F14:F16)</f>
        <v>2018140406</v>
      </c>
      <c r="G19" s="75"/>
      <c r="H19" s="88">
        <f>SUM(H14:H16)</f>
        <v>48000000</v>
      </c>
      <c r="I19" s="75"/>
      <c r="J19" s="88">
        <f>SUM(J14:J16)</f>
        <v>765198062</v>
      </c>
      <c r="L19" s="88">
        <f>SUM(L14:L16)</f>
        <v>-412488709</v>
      </c>
      <c r="N19" s="88">
        <f>SUM(N14:N16)</f>
        <v>104838441</v>
      </c>
      <c r="O19" s="14"/>
      <c r="P19" s="88">
        <f>SUM(P14:P16)</f>
        <v>104838441</v>
      </c>
      <c r="R19" s="88">
        <f>SUM(R14:R16)</f>
        <v>3003688200</v>
      </c>
    </row>
    <row r="20" spans="1:18" ht="21.75" customHeight="1" thickTop="1" x14ac:dyDescent="0.25">
      <c r="A20" s="23"/>
      <c r="D20" s="63"/>
      <c r="E20" s="75"/>
      <c r="F20" s="63"/>
      <c r="G20" s="75"/>
      <c r="H20" s="63"/>
      <c r="I20" s="75"/>
      <c r="J20" s="63"/>
      <c r="L20" s="63"/>
      <c r="N20" s="63"/>
      <c r="O20" s="14"/>
      <c r="P20" s="63"/>
      <c r="R20" s="63"/>
    </row>
    <row r="21" spans="1:18" ht="21.75" customHeight="1" x14ac:dyDescent="0.25">
      <c r="A21" s="23"/>
      <c r="D21" s="63"/>
      <c r="E21" s="75"/>
      <c r="F21" s="63"/>
      <c r="G21" s="75"/>
      <c r="H21" s="63"/>
      <c r="I21" s="75"/>
      <c r="J21" s="63"/>
      <c r="L21" s="63"/>
      <c r="N21" s="63"/>
      <c r="O21" s="14"/>
      <c r="P21" s="63"/>
      <c r="R21" s="63"/>
    </row>
    <row r="22" spans="1:18" ht="21.75" customHeight="1" x14ac:dyDescent="0.25">
      <c r="A22" s="23"/>
      <c r="D22" s="63"/>
      <c r="E22" s="75"/>
      <c r="F22" s="63"/>
      <c r="G22" s="75"/>
      <c r="H22" s="63"/>
      <c r="I22" s="75"/>
      <c r="J22" s="63"/>
      <c r="L22" s="63"/>
      <c r="N22" s="63"/>
      <c r="O22" s="14"/>
      <c r="P22" s="63"/>
      <c r="R22" s="63"/>
    </row>
    <row r="23" spans="1:18" ht="21.75" customHeight="1" x14ac:dyDescent="0.25">
      <c r="A23" s="23"/>
      <c r="D23" s="63"/>
      <c r="E23" s="75"/>
      <c r="F23" s="63"/>
      <c r="G23" s="75"/>
      <c r="H23" s="63"/>
      <c r="I23" s="75"/>
      <c r="J23" s="63"/>
      <c r="L23" s="63"/>
      <c r="N23" s="63"/>
      <c r="O23" s="14"/>
      <c r="P23" s="63"/>
      <c r="R23" s="63"/>
    </row>
    <row r="24" spans="1:18" ht="21.75" customHeight="1" x14ac:dyDescent="0.25">
      <c r="A24" s="23"/>
      <c r="D24" s="63"/>
      <c r="E24" s="75"/>
      <c r="F24" s="63"/>
      <c r="G24" s="75"/>
      <c r="H24" s="63"/>
      <c r="I24" s="75"/>
      <c r="J24" s="63"/>
      <c r="L24" s="63"/>
      <c r="N24" s="63"/>
      <c r="O24" s="14"/>
      <c r="P24" s="63"/>
      <c r="R24" s="63"/>
    </row>
    <row r="25" spans="1:18" ht="17.25" customHeight="1" x14ac:dyDescent="0.25">
      <c r="A25" s="23"/>
      <c r="D25" s="63"/>
      <c r="E25" s="75"/>
      <c r="F25" s="63"/>
      <c r="G25" s="75"/>
      <c r="H25" s="63"/>
      <c r="I25" s="75"/>
      <c r="J25" s="63"/>
      <c r="L25" s="63"/>
      <c r="N25" s="63"/>
      <c r="O25" s="14"/>
      <c r="P25" s="63"/>
      <c r="R25" s="63"/>
    </row>
    <row r="26" spans="1:18" ht="3.75" customHeight="1" x14ac:dyDescent="0.25">
      <c r="A26" s="23"/>
      <c r="D26" s="63"/>
      <c r="E26" s="75"/>
      <c r="F26" s="63"/>
      <c r="G26" s="75"/>
      <c r="H26" s="63"/>
      <c r="I26" s="75"/>
      <c r="J26" s="63"/>
      <c r="L26" s="63"/>
      <c r="N26" s="63"/>
      <c r="O26" s="14"/>
      <c r="P26" s="63"/>
      <c r="R26" s="63"/>
    </row>
    <row r="27" spans="1:18" ht="21.95" customHeight="1" x14ac:dyDescent="0.25">
      <c r="A27" s="2" t="str">
        <f>+'EQ conso (9)'!A33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2"/>
      <c r="C27" s="2"/>
      <c r="D27" s="136"/>
      <c r="E27" s="3"/>
      <c r="F27" s="136"/>
      <c r="G27" s="3"/>
      <c r="H27" s="136"/>
      <c r="I27" s="3"/>
      <c r="J27" s="136"/>
      <c r="K27" s="3"/>
      <c r="L27" s="136"/>
      <c r="M27" s="3"/>
      <c r="N27" s="136"/>
      <c r="O27" s="3"/>
      <c r="P27" s="136"/>
      <c r="Q27" s="3"/>
      <c r="R27" s="136"/>
    </row>
  </sheetData>
  <mergeCells count="3">
    <mergeCell ref="D5:R5"/>
    <mergeCell ref="N6:P6"/>
    <mergeCell ref="H8:J8"/>
  </mergeCells>
  <pageMargins left="0.4" right="0.4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sheetPr>
    <tabColor theme="0" tint="-4.9989318521683403E-2"/>
  </sheetPr>
  <dimension ref="A1:L94"/>
  <sheetViews>
    <sheetView tabSelected="1" zoomScale="110" zoomScaleNormal="110" zoomScaleSheetLayoutView="90" zoomScalePageLayoutView="70" workbookViewId="0">
      <selection activeCell="C13" sqref="C13"/>
    </sheetView>
  </sheetViews>
  <sheetFormatPr defaultColWidth="10" defaultRowHeight="21.75" customHeight="1" x14ac:dyDescent="0.25"/>
  <cols>
    <col min="1" max="1" width="1.42578125" style="15" customWidth="1"/>
    <col min="2" max="2" width="1.42578125" style="158" customWidth="1"/>
    <col min="3" max="3" width="43.28515625" style="158" customWidth="1"/>
    <col min="4" max="4" width="7.7109375" style="158" customWidth="1"/>
    <col min="5" max="5" width="0.5703125" style="158" customWidth="1"/>
    <col min="6" max="6" width="10.85546875" style="81" customWidth="1"/>
    <col min="7" max="7" width="0.5703125" style="158" customWidth="1"/>
    <col min="8" max="8" width="10.85546875" style="81" customWidth="1"/>
    <col min="9" max="9" width="0.5703125" style="158" customWidth="1"/>
    <col min="10" max="10" width="10.85546875" style="81" customWidth="1"/>
    <col min="11" max="11" width="0.5703125" style="158" customWidth="1"/>
    <col min="12" max="12" width="10.85546875" style="81" customWidth="1"/>
    <col min="13" max="16384" width="10" style="158"/>
  </cols>
  <sheetData>
    <row r="1" spans="1:12" ht="21.75" customHeight="1" x14ac:dyDescent="0.25">
      <c r="A1" s="117" t="str">
        <f>+'EQ Sep 23 (12) '!A1</f>
        <v>บริษัท ศรีนานาพร มาร์เก็ตติ้ง จำกัด (มหาชน)</v>
      </c>
      <c r="B1" s="23"/>
      <c r="C1" s="23"/>
    </row>
    <row r="2" spans="1:12" ht="21.75" customHeight="1" x14ac:dyDescent="0.25">
      <c r="A2" s="117" t="s">
        <v>114</v>
      </c>
      <c r="B2" s="23"/>
      <c r="C2" s="23"/>
    </row>
    <row r="3" spans="1:12" ht="21.75" customHeight="1" x14ac:dyDescent="0.25">
      <c r="A3" s="120" t="str">
        <f>+'EQ Sep 23 (12) '!A3</f>
        <v>สำหรับงวดเก้าเดือนสิ้นสุดวันที่ 30 กันยายน พ.ศ. 2566</v>
      </c>
      <c r="B3" s="25"/>
      <c r="C3" s="25"/>
      <c r="D3" s="2"/>
      <c r="E3" s="2"/>
      <c r="F3" s="136"/>
      <c r="G3" s="2"/>
      <c r="H3" s="136"/>
      <c r="I3" s="2"/>
      <c r="J3" s="138"/>
      <c r="K3" s="2"/>
      <c r="L3" s="138"/>
    </row>
    <row r="4" spans="1:12" ht="15" customHeight="1" x14ac:dyDescent="0.25"/>
    <row r="5" spans="1:12" ht="20.100000000000001" customHeight="1" x14ac:dyDescent="0.25">
      <c r="A5" s="117"/>
      <c r="B5" s="129"/>
      <c r="C5" s="129"/>
      <c r="D5" s="12"/>
      <c r="F5" s="170" t="s">
        <v>2</v>
      </c>
      <c r="G5" s="170"/>
      <c r="H5" s="170"/>
      <c r="I5" s="75"/>
      <c r="J5" s="172" t="s">
        <v>3</v>
      </c>
      <c r="K5" s="172"/>
      <c r="L5" s="172"/>
    </row>
    <row r="6" spans="1:12" ht="20.100000000000001" customHeight="1" x14ac:dyDescent="0.25">
      <c r="A6" s="117"/>
      <c r="B6" s="7"/>
      <c r="C6" s="7"/>
      <c r="D6" s="23"/>
      <c r="F6" s="10" t="s">
        <v>177</v>
      </c>
      <c r="G6" s="11"/>
      <c r="H6" s="10" t="s">
        <v>165</v>
      </c>
      <c r="I6" s="1"/>
      <c r="J6" s="10" t="s">
        <v>177</v>
      </c>
      <c r="K6" s="11"/>
      <c r="L6" s="10" t="s">
        <v>165</v>
      </c>
    </row>
    <row r="7" spans="1:12" ht="20.100000000000001" customHeight="1" x14ac:dyDescent="0.25">
      <c r="A7" s="117"/>
      <c r="B7" s="129"/>
      <c r="C7" s="129"/>
      <c r="D7" s="159" t="s">
        <v>7</v>
      </c>
      <c r="F7" s="40" t="s">
        <v>8</v>
      </c>
      <c r="G7" s="1"/>
      <c r="H7" s="40" t="s">
        <v>8</v>
      </c>
      <c r="I7" s="1"/>
      <c r="J7" s="92" t="s">
        <v>8</v>
      </c>
      <c r="K7" s="139"/>
      <c r="L7" s="92" t="s">
        <v>8</v>
      </c>
    </row>
    <row r="8" spans="1:12" ht="20.100000000000001" customHeight="1" x14ac:dyDescent="0.25">
      <c r="A8" s="117" t="s">
        <v>115</v>
      </c>
      <c r="B8" s="129"/>
      <c r="C8" s="129"/>
      <c r="D8" s="42"/>
      <c r="E8" s="42"/>
      <c r="F8" s="93"/>
      <c r="G8" s="42"/>
      <c r="H8" s="151"/>
      <c r="I8" s="42"/>
      <c r="J8" s="45"/>
      <c r="K8" s="94"/>
      <c r="L8" s="47"/>
    </row>
    <row r="9" spans="1:12" ht="20.100000000000001" customHeight="1" x14ac:dyDescent="0.25">
      <c r="A9" s="15" t="s">
        <v>163</v>
      </c>
      <c r="B9" s="130"/>
      <c r="C9" s="130"/>
      <c r="D9" s="42"/>
      <c r="E9" s="42"/>
      <c r="F9" s="55">
        <v>584978706</v>
      </c>
      <c r="G9" s="58"/>
      <c r="H9" s="56">
        <v>457865102</v>
      </c>
      <c r="I9" s="58"/>
      <c r="J9" s="55">
        <v>584981211</v>
      </c>
      <c r="K9" s="58"/>
      <c r="L9" s="56">
        <v>483530167</v>
      </c>
    </row>
    <row r="10" spans="1:12" ht="20.100000000000001" customHeight="1" x14ac:dyDescent="0.25">
      <c r="A10" s="117" t="s">
        <v>116</v>
      </c>
      <c r="B10" s="129"/>
      <c r="C10" s="129"/>
      <c r="D10" s="42"/>
      <c r="E10" s="42"/>
      <c r="F10" s="45"/>
      <c r="G10" s="95"/>
      <c r="H10" s="47"/>
      <c r="I10" s="95"/>
      <c r="J10" s="55"/>
      <c r="K10" s="94"/>
      <c r="L10" s="47"/>
    </row>
    <row r="11" spans="1:12" ht="20.100000000000001" customHeight="1" x14ac:dyDescent="0.25">
      <c r="B11" s="15" t="s">
        <v>117</v>
      </c>
      <c r="C11" s="15"/>
      <c r="D11" s="42"/>
      <c r="E11" s="42"/>
      <c r="F11" s="55">
        <v>127344542</v>
      </c>
      <c r="G11" s="58"/>
      <c r="H11" s="56">
        <v>116301296</v>
      </c>
      <c r="I11" s="58"/>
      <c r="J11" s="55">
        <v>113037300</v>
      </c>
      <c r="K11" s="58"/>
      <c r="L11" s="56">
        <v>108956538</v>
      </c>
    </row>
    <row r="12" spans="1:12" ht="20.100000000000001" customHeight="1" x14ac:dyDescent="0.25">
      <c r="B12" s="15" t="s">
        <v>118</v>
      </c>
      <c r="C12" s="15"/>
      <c r="D12" s="42"/>
      <c r="E12" s="42"/>
      <c r="F12" s="55">
        <v>2239979</v>
      </c>
      <c r="G12" s="58"/>
      <c r="H12" s="56">
        <v>2371108</v>
      </c>
      <c r="I12" s="58"/>
      <c r="J12" s="55">
        <v>2232373</v>
      </c>
      <c r="K12" s="58"/>
      <c r="L12" s="56">
        <v>2364012</v>
      </c>
    </row>
    <row r="13" spans="1:12" ht="20.100000000000001" customHeight="1" x14ac:dyDescent="0.25">
      <c r="B13" s="15" t="s">
        <v>119</v>
      </c>
      <c r="C13" s="15"/>
      <c r="D13" s="42"/>
      <c r="E13" s="42"/>
      <c r="F13" s="55">
        <v>7250765</v>
      </c>
      <c r="G13" s="58"/>
      <c r="H13" s="56">
        <v>5678941</v>
      </c>
      <c r="I13" s="58"/>
      <c r="J13" s="55">
        <v>7249928</v>
      </c>
      <c r="K13" s="58"/>
      <c r="L13" s="56">
        <v>5678941</v>
      </c>
    </row>
    <row r="14" spans="1:12" ht="20.100000000000001" customHeight="1" x14ac:dyDescent="0.25">
      <c r="B14" s="15" t="s">
        <v>198</v>
      </c>
      <c r="C14" s="15"/>
      <c r="D14" s="42"/>
      <c r="E14" s="42"/>
      <c r="F14" s="55">
        <v>-157614</v>
      </c>
      <c r="G14" s="58"/>
      <c r="H14" s="56">
        <v>-57581</v>
      </c>
      <c r="I14" s="58"/>
      <c r="J14" s="55">
        <v>-157614</v>
      </c>
      <c r="K14" s="58"/>
      <c r="L14" s="56">
        <v>-57581</v>
      </c>
    </row>
    <row r="15" spans="1:12" ht="20.100000000000001" customHeight="1" x14ac:dyDescent="0.25">
      <c r="B15" s="15" t="s">
        <v>185</v>
      </c>
      <c r="C15" s="15"/>
      <c r="D15" s="42"/>
      <c r="E15" s="42"/>
      <c r="F15" s="55"/>
      <c r="G15" s="58"/>
      <c r="H15" s="56"/>
      <c r="I15" s="58"/>
      <c r="J15" s="55"/>
      <c r="K15" s="58"/>
      <c r="L15" s="56"/>
    </row>
    <row r="16" spans="1:12" ht="20.100000000000001" customHeight="1" x14ac:dyDescent="0.25">
      <c r="B16" s="15"/>
      <c r="C16" s="15" t="s">
        <v>175</v>
      </c>
      <c r="D16" s="42"/>
      <c r="E16" s="42"/>
      <c r="F16" s="55">
        <v>143766</v>
      </c>
      <c r="G16" s="58"/>
      <c r="H16" s="56">
        <v>-864455</v>
      </c>
      <c r="I16" s="58"/>
      <c r="J16" s="55">
        <v>144981</v>
      </c>
      <c r="K16" s="58"/>
      <c r="L16" s="56">
        <v>-648732</v>
      </c>
    </row>
    <row r="17" spans="1:12" s="166" customFormat="1" ht="20.100000000000001" customHeight="1" x14ac:dyDescent="0.25">
      <c r="A17" s="165"/>
      <c r="B17" s="165" t="s">
        <v>201</v>
      </c>
      <c r="C17" s="165"/>
      <c r="D17" s="160"/>
      <c r="E17" s="160"/>
      <c r="F17" s="55">
        <v>1264713</v>
      </c>
      <c r="G17" s="58"/>
      <c r="H17" s="56">
        <v>9972069</v>
      </c>
      <c r="I17" s="58"/>
      <c r="J17" s="55">
        <v>1264713</v>
      </c>
      <c r="K17" s="58"/>
      <c r="L17" s="56">
        <v>10262079</v>
      </c>
    </row>
    <row r="18" spans="1:12" s="166" customFormat="1" ht="20.100000000000001" customHeight="1" x14ac:dyDescent="0.25">
      <c r="A18" s="165"/>
      <c r="B18" s="165" t="s">
        <v>120</v>
      </c>
      <c r="C18" s="165"/>
      <c r="D18" s="160"/>
      <c r="E18" s="160"/>
      <c r="F18" s="55">
        <v>2703379</v>
      </c>
      <c r="G18" s="58"/>
      <c r="H18" s="56">
        <v>2746863</v>
      </c>
      <c r="I18" s="58"/>
      <c r="J18" s="55">
        <v>2663799</v>
      </c>
      <c r="K18" s="58"/>
      <c r="L18" s="56">
        <v>2695170</v>
      </c>
    </row>
    <row r="19" spans="1:12" s="166" customFormat="1" ht="20.100000000000001" customHeight="1" x14ac:dyDescent="0.25">
      <c r="A19" s="165"/>
      <c r="B19" s="165" t="s">
        <v>196</v>
      </c>
      <c r="C19" s="165"/>
      <c r="D19" s="160"/>
      <c r="E19" s="160"/>
      <c r="F19" s="55">
        <v>-630367</v>
      </c>
      <c r="G19" s="58"/>
      <c r="H19" s="56">
        <v>827551</v>
      </c>
      <c r="I19" s="58"/>
      <c r="J19" s="55">
        <v>309512</v>
      </c>
      <c r="K19" s="58"/>
      <c r="L19" s="56">
        <v>4824697</v>
      </c>
    </row>
    <row r="20" spans="1:12" s="166" customFormat="1" ht="20.100000000000001" customHeight="1" x14ac:dyDescent="0.25">
      <c r="A20" s="165"/>
      <c r="B20" s="165" t="s">
        <v>197</v>
      </c>
      <c r="C20" s="165"/>
      <c r="D20" s="160"/>
      <c r="E20" s="160"/>
      <c r="F20" s="55">
        <v>927700</v>
      </c>
      <c r="G20" s="58"/>
      <c r="H20" s="56">
        <v>-839011</v>
      </c>
      <c r="I20" s="58"/>
      <c r="J20" s="55">
        <v>927700</v>
      </c>
      <c r="K20" s="58"/>
      <c r="L20" s="56">
        <v>-839011</v>
      </c>
    </row>
    <row r="21" spans="1:12" s="166" customFormat="1" ht="20.100000000000001" customHeight="1" x14ac:dyDescent="0.25">
      <c r="A21" s="165"/>
      <c r="B21" s="165" t="s">
        <v>74</v>
      </c>
      <c r="C21" s="165"/>
      <c r="D21" s="160">
        <v>10.199999999999999</v>
      </c>
      <c r="E21" s="160"/>
      <c r="F21" s="55">
        <v>24549356</v>
      </c>
      <c r="G21" s="58"/>
      <c r="H21" s="56">
        <v>19830791</v>
      </c>
      <c r="I21" s="58"/>
      <c r="J21" s="55">
        <v>0</v>
      </c>
      <c r="K21" s="58"/>
      <c r="L21" s="56">
        <v>0</v>
      </c>
    </row>
    <row r="22" spans="1:12" s="166" customFormat="1" ht="20.100000000000001" customHeight="1" x14ac:dyDescent="0.25">
      <c r="A22" s="165"/>
      <c r="B22" s="165" t="s">
        <v>121</v>
      </c>
      <c r="C22" s="165"/>
      <c r="D22" s="160"/>
      <c r="E22" s="160"/>
      <c r="F22" s="55"/>
      <c r="G22" s="58"/>
      <c r="H22" s="56"/>
      <c r="I22" s="58"/>
      <c r="J22" s="55"/>
      <c r="K22" s="58"/>
      <c r="L22" s="56"/>
    </row>
    <row r="23" spans="1:12" s="166" customFormat="1" ht="20.100000000000001" customHeight="1" x14ac:dyDescent="0.25">
      <c r="A23" s="165"/>
      <c r="B23" s="165"/>
      <c r="C23" s="165" t="s">
        <v>202</v>
      </c>
      <c r="D23" s="160">
        <v>10.199999999999999</v>
      </c>
      <c r="E23" s="160"/>
      <c r="F23" s="55">
        <v>-2134194</v>
      </c>
      <c r="G23" s="58"/>
      <c r="H23" s="56">
        <v>2774224</v>
      </c>
      <c r="I23" s="58"/>
      <c r="J23" s="55">
        <v>0</v>
      </c>
      <c r="K23" s="58"/>
      <c r="L23" s="56">
        <v>0</v>
      </c>
    </row>
    <row r="24" spans="1:12" ht="20.100000000000001" customHeight="1" x14ac:dyDescent="0.25">
      <c r="B24" s="15" t="s">
        <v>122</v>
      </c>
      <c r="C24" s="15"/>
      <c r="D24" s="42"/>
      <c r="E24" s="42"/>
      <c r="F24" s="55">
        <v>0</v>
      </c>
      <c r="G24" s="58"/>
      <c r="H24" s="56">
        <v>-37547</v>
      </c>
      <c r="I24" s="58"/>
      <c r="J24" s="55">
        <v>0</v>
      </c>
      <c r="K24" s="58"/>
      <c r="L24" s="56">
        <v>0</v>
      </c>
    </row>
    <row r="25" spans="1:12" ht="20.100000000000001" customHeight="1" x14ac:dyDescent="0.25">
      <c r="B25" s="15" t="s">
        <v>123</v>
      </c>
      <c r="C25" s="15"/>
      <c r="D25" s="42"/>
      <c r="E25" s="42"/>
      <c r="F25" s="55">
        <v>-1392718</v>
      </c>
      <c r="G25" s="58"/>
      <c r="H25" s="56">
        <v>-98919</v>
      </c>
      <c r="I25" s="58"/>
      <c r="J25" s="55">
        <v>-5561411</v>
      </c>
      <c r="K25" s="58"/>
      <c r="L25" s="56">
        <v>-63003</v>
      </c>
    </row>
    <row r="26" spans="1:12" ht="20.100000000000001" customHeight="1" x14ac:dyDescent="0.25">
      <c r="B26" s="15" t="s">
        <v>73</v>
      </c>
      <c r="C26" s="15"/>
      <c r="D26" s="42"/>
      <c r="E26" s="42"/>
      <c r="F26" s="59">
        <v>4630411</v>
      </c>
      <c r="G26" s="58"/>
      <c r="H26" s="60">
        <v>613126</v>
      </c>
      <c r="I26" s="58"/>
      <c r="J26" s="59">
        <v>3900832</v>
      </c>
      <c r="K26" s="58"/>
      <c r="L26" s="60">
        <v>555114</v>
      </c>
    </row>
    <row r="27" spans="1:12" ht="6" customHeight="1" x14ac:dyDescent="0.25">
      <c r="D27" s="42"/>
      <c r="E27" s="42"/>
      <c r="F27" s="55"/>
      <c r="G27" s="96"/>
      <c r="H27" s="56"/>
      <c r="I27" s="96"/>
      <c r="J27" s="55"/>
      <c r="K27" s="97"/>
      <c r="L27" s="56"/>
    </row>
    <row r="28" spans="1:12" ht="20.100000000000001" customHeight="1" x14ac:dyDescent="0.25">
      <c r="A28" s="117" t="s">
        <v>124</v>
      </c>
      <c r="B28" s="129"/>
      <c r="C28" s="129"/>
      <c r="D28" s="42"/>
      <c r="E28" s="42"/>
      <c r="F28" s="85"/>
      <c r="J28" s="85"/>
      <c r="K28" s="139"/>
    </row>
    <row r="29" spans="1:12" ht="20.100000000000001" customHeight="1" x14ac:dyDescent="0.25">
      <c r="B29" s="117" t="s">
        <v>125</v>
      </c>
      <c r="C29" s="117"/>
      <c r="D29" s="42"/>
      <c r="E29" s="42"/>
      <c r="F29" s="55">
        <f>SUM(F9:F26)</f>
        <v>751718424</v>
      </c>
      <c r="G29" s="58"/>
      <c r="H29" s="56">
        <f>SUM(H9:H26)</f>
        <v>617083558</v>
      </c>
      <c r="I29" s="58"/>
      <c r="J29" s="55">
        <f>SUM(J9:J26)</f>
        <v>710993324</v>
      </c>
      <c r="K29" s="58"/>
      <c r="L29" s="56">
        <f>SUM(L9:L26)</f>
        <v>617258391</v>
      </c>
    </row>
    <row r="30" spans="1:12" ht="20.100000000000001" customHeight="1" x14ac:dyDescent="0.25">
      <c r="A30" s="117" t="s">
        <v>126</v>
      </c>
      <c r="B30" s="129"/>
      <c r="C30" s="129"/>
      <c r="D30" s="42"/>
      <c r="E30" s="42"/>
      <c r="F30" s="55"/>
      <c r="G30" s="58"/>
      <c r="H30" s="56"/>
      <c r="I30" s="58"/>
      <c r="J30" s="55"/>
      <c r="K30" s="58"/>
      <c r="L30" s="56"/>
    </row>
    <row r="31" spans="1:12" ht="20.100000000000001" customHeight="1" x14ac:dyDescent="0.25">
      <c r="B31" s="15" t="s">
        <v>127</v>
      </c>
      <c r="C31" s="15"/>
      <c r="D31" s="42"/>
      <c r="E31" s="42"/>
      <c r="F31" s="55">
        <v>-67925284</v>
      </c>
      <c r="G31" s="58"/>
      <c r="H31" s="56">
        <v>-258798462</v>
      </c>
      <c r="I31" s="58"/>
      <c r="J31" s="55">
        <v>-45209617</v>
      </c>
      <c r="K31" s="58"/>
      <c r="L31" s="56">
        <v>-276159912</v>
      </c>
    </row>
    <row r="32" spans="1:12" ht="20.100000000000001" customHeight="1" x14ac:dyDescent="0.25">
      <c r="B32" s="15" t="s">
        <v>128</v>
      </c>
      <c r="C32" s="15"/>
      <c r="D32" s="42"/>
      <c r="E32" s="42"/>
      <c r="F32" s="55">
        <v>-5181810</v>
      </c>
      <c r="G32" s="58"/>
      <c r="H32" s="56">
        <v>-230410018</v>
      </c>
      <c r="I32" s="58"/>
      <c r="J32" s="55">
        <v>11558007</v>
      </c>
      <c r="K32" s="58"/>
      <c r="L32" s="56">
        <v>-204343495</v>
      </c>
    </row>
    <row r="33" spans="1:12" ht="20.100000000000001" customHeight="1" x14ac:dyDescent="0.25">
      <c r="B33" s="15" t="s">
        <v>14</v>
      </c>
      <c r="C33" s="15"/>
      <c r="D33" s="42"/>
      <c r="E33" s="42"/>
      <c r="F33" s="55">
        <v>-97558</v>
      </c>
      <c r="G33" s="58"/>
      <c r="H33" s="56">
        <v>400517</v>
      </c>
      <c r="I33" s="58"/>
      <c r="J33" s="55">
        <v>5637398</v>
      </c>
      <c r="K33" s="58"/>
      <c r="L33" s="56">
        <v>-4330259</v>
      </c>
    </row>
    <row r="34" spans="1:12" ht="20.100000000000001" customHeight="1" x14ac:dyDescent="0.25">
      <c r="B34" s="15" t="s">
        <v>24</v>
      </c>
      <c r="C34" s="15"/>
      <c r="D34" s="42"/>
      <c r="E34" s="42"/>
      <c r="F34" s="55">
        <v>154930</v>
      </c>
      <c r="G34" s="58"/>
      <c r="H34" s="56">
        <v>-2925237</v>
      </c>
      <c r="I34" s="58"/>
      <c r="J34" s="55">
        <v>-1824264</v>
      </c>
      <c r="K34" s="58"/>
      <c r="L34" s="56">
        <v>-86655</v>
      </c>
    </row>
    <row r="35" spans="1:12" ht="18.75" x14ac:dyDescent="0.25">
      <c r="B35" s="15" t="s">
        <v>31</v>
      </c>
      <c r="C35" s="15"/>
      <c r="D35" s="42"/>
      <c r="E35" s="42"/>
      <c r="F35" s="55">
        <v>-223168725</v>
      </c>
      <c r="G35" s="58"/>
      <c r="H35" s="56">
        <v>385313761</v>
      </c>
      <c r="I35" s="58"/>
      <c r="J35" s="55">
        <v>-205881951</v>
      </c>
      <c r="K35" s="58"/>
      <c r="L35" s="56">
        <v>359880495</v>
      </c>
    </row>
    <row r="36" spans="1:12" ht="18.75" x14ac:dyDescent="0.25">
      <c r="B36" s="15" t="s">
        <v>129</v>
      </c>
      <c r="C36" s="15"/>
      <c r="D36" s="42"/>
      <c r="E36" s="42"/>
      <c r="F36" s="55">
        <v>-383004</v>
      </c>
      <c r="G36" s="58"/>
      <c r="H36" s="56">
        <v>-1416730</v>
      </c>
      <c r="I36" s="58"/>
      <c r="J36" s="55">
        <v>-383004</v>
      </c>
      <c r="K36" s="58"/>
      <c r="L36" s="56">
        <v>-1416730</v>
      </c>
    </row>
    <row r="37" spans="1:12" ht="18.75" x14ac:dyDescent="0.25">
      <c r="B37" s="15" t="s">
        <v>35</v>
      </c>
      <c r="C37" s="15"/>
      <c r="D37" s="42"/>
      <c r="E37" s="42"/>
      <c r="F37" s="59">
        <v>0</v>
      </c>
      <c r="G37" s="58"/>
      <c r="H37" s="60">
        <v>-365880</v>
      </c>
      <c r="I37" s="58"/>
      <c r="J37" s="59">
        <v>0</v>
      </c>
      <c r="K37" s="58"/>
      <c r="L37" s="60">
        <v>-365880</v>
      </c>
    </row>
    <row r="38" spans="1:12" ht="6" customHeight="1" x14ac:dyDescent="0.25">
      <c r="B38" s="130"/>
      <c r="C38" s="130"/>
      <c r="D38" s="42"/>
      <c r="E38" s="42"/>
      <c r="F38" s="93"/>
      <c r="G38" s="42"/>
      <c r="H38" s="151"/>
      <c r="I38" s="42"/>
      <c r="J38" s="93"/>
      <c r="K38" s="97"/>
      <c r="L38" s="151"/>
    </row>
    <row r="39" spans="1:12" ht="18.75" x14ac:dyDescent="0.25">
      <c r="A39" s="15" t="s">
        <v>130</v>
      </c>
      <c r="B39" s="130"/>
      <c r="C39" s="130"/>
      <c r="D39" s="42"/>
      <c r="E39" s="42"/>
      <c r="F39" s="55">
        <f>SUM(F29:F37)</f>
        <v>455116973</v>
      </c>
      <c r="G39" s="58"/>
      <c r="H39" s="56">
        <f>SUM(H29:H37)</f>
        <v>508881509</v>
      </c>
      <c r="I39" s="58"/>
      <c r="J39" s="55">
        <f>SUM(J29:J37)</f>
        <v>474889893</v>
      </c>
      <c r="K39" s="58"/>
      <c r="L39" s="56">
        <f>SUM(L29:L37)</f>
        <v>490435955</v>
      </c>
    </row>
    <row r="40" spans="1:12" ht="18.75" x14ac:dyDescent="0.25">
      <c r="B40" s="15" t="s">
        <v>131</v>
      </c>
      <c r="C40" s="15"/>
      <c r="D40" s="42"/>
      <c r="E40" s="42"/>
      <c r="F40" s="59">
        <v>-158808382</v>
      </c>
      <c r="G40" s="58"/>
      <c r="H40" s="60">
        <v>-96739263</v>
      </c>
      <c r="I40" s="58"/>
      <c r="J40" s="59">
        <v>-157831640</v>
      </c>
      <c r="K40" s="58"/>
      <c r="L40" s="60">
        <v>-95490663</v>
      </c>
    </row>
    <row r="41" spans="1:12" ht="6" customHeight="1" x14ac:dyDescent="0.25">
      <c r="A41" s="117"/>
      <c r="B41" s="129"/>
      <c r="C41" s="129"/>
      <c r="D41" s="4"/>
      <c r="F41" s="93"/>
      <c r="G41" s="42"/>
      <c r="H41" s="151"/>
      <c r="I41" s="42"/>
      <c r="J41" s="93"/>
      <c r="K41" s="97"/>
      <c r="L41" s="151"/>
    </row>
    <row r="42" spans="1:12" ht="18.75" customHeight="1" x14ac:dyDescent="0.25">
      <c r="A42" s="15" t="s">
        <v>132</v>
      </c>
      <c r="B42" s="130"/>
      <c r="C42" s="130"/>
      <c r="D42" s="42"/>
      <c r="E42" s="42"/>
      <c r="F42" s="59">
        <f>SUM(F39:F40)</f>
        <v>296308591</v>
      </c>
      <c r="G42" s="58"/>
      <c r="H42" s="60">
        <f>SUM(H39:H40)</f>
        <v>412142246</v>
      </c>
      <c r="I42" s="58"/>
      <c r="J42" s="59">
        <f>SUM(J39:J40)</f>
        <v>317058253</v>
      </c>
      <c r="K42" s="58"/>
      <c r="L42" s="60">
        <f>SUM(L39:L40)</f>
        <v>394945292</v>
      </c>
    </row>
    <row r="43" spans="1:12" ht="18.75" customHeight="1" x14ac:dyDescent="0.25">
      <c r="B43" s="130"/>
      <c r="C43" s="130"/>
      <c r="D43" s="160"/>
      <c r="E43" s="160"/>
      <c r="F43" s="56"/>
      <c r="G43" s="58"/>
      <c r="H43" s="56"/>
      <c r="I43" s="58"/>
      <c r="J43" s="56"/>
      <c r="K43" s="58"/>
      <c r="L43" s="56"/>
    </row>
    <row r="44" spans="1:12" s="164" customFormat="1" ht="18.75" customHeight="1" x14ac:dyDescent="0.25">
      <c r="A44" s="15"/>
      <c r="B44" s="130"/>
      <c r="C44" s="130"/>
      <c r="D44" s="160"/>
      <c r="E44" s="160"/>
      <c r="F44" s="56"/>
      <c r="G44" s="58"/>
      <c r="H44" s="56"/>
      <c r="I44" s="58"/>
      <c r="J44" s="56"/>
      <c r="K44" s="58"/>
      <c r="L44" s="56"/>
    </row>
    <row r="45" spans="1:12" ht="18.75" customHeight="1" x14ac:dyDescent="0.25">
      <c r="B45" s="130"/>
      <c r="C45" s="130"/>
      <c r="D45" s="160"/>
      <c r="E45" s="160"/>
      <c r="F45" s="56"/>
      <c r="G45" s="58"/>
      <c r="H45" s="56"/>
      <c r="I45" s="58"/>
      <c r="J45" s="56"/>
      <c r="K45" s="58"/>
      <c r="L45" s="56"/>
    </row>
    <row r="46" spans="1:12" ht="9.75" customHeight="1" x14ac:dyDescent="0.25">
      <c r="B46" s="130"/>
      <c r="C46" s="130"/>
      <c r="D46" s="160"/>
      <c r="E46" s="160"/>
      <c r="F46" s="56"/>
      <c r="G46" s="58"/>
      <c r="H46" s="56"/>
      <c r="I46" s="58"/>
      <c r="J46" s="56"/>
      <c r="K46" s="58"/>
      <c r="L46" s="56"/>
    </row>
    <row r="47" spans="1:12" ht="21.95" customHeight="1" x14ac:dyDescent="0.25">
      <c r="A47" s="29" t="str">
        <f>+'EQ Sep 23 (12) 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"/>
      <c r="C47" s="2"/>
      <c r="D47" s="161"/>
      <c r="E47" s="161"/>
      <c r="F47" s="162"/>
      <c r="G47" s="161"/>
      <c r="H47" s="162"/>
      <c r="I47" s="161"/>
      <c r="J47" s="162"/>
      <c r="K47" s="161"/>
      <c r="L47" s="162"/>
    </row>
    <row r="48" spans="1:12" ht="21.75" customHeight="1" x14ac:dyDescent="0.25">
      <c r="A48" s="117" t="str">
        <f>A1</f>
        <v>บริษัท ศรีนานาพร มาร์เก็ตติ้ง จำกัด (มหาชน)</v>
      </c>
      <c r="B48" s="23"/>
      <c r="C48" s="23"/>
    </row>
    <row r="49" spans="1:12" ht="21.75" customHeight="1" x14ac:dyDescent="0.25">
      <c r="A49" s="117" t="str">
        <f>A2</f>
        <v>งบกระแสเงินสด (ยังไม่ได้ตรวจสอบ)</v>
      </c>
      <c r="B49" s="23"/>
      <c r="C49" s="23"/>
    </row>
    <row r="50" spans="1:12" ht="21.75" customHeight="1" x14ac:dyDescent="0.25">
      <c r="A50" s="120" t="str">
        <f>A3</f>
        <v>สำหรับงวดเก้าเดือนสิ้นสุดวันที่ 30 กันยายน พ.ศ. 2566</v>
      </c>
      <c r="B50" s="25"/>
      <c r="C50" s="25"/>
      <c r="D50" s="2"/>
      <c r="E50" s="2"/>
      <c r="F50" s="136"/>
      <c r="G50" s="2"/>
      <c r="H50" s="136"/>
      <c r="I50" s="2"/>
      <c r="J50" s="136"/>
      <c r="K50" s="2"/>
      <c r="L50" s="136"/>
    </row>
    <row r="51" spans="1:12" ht="20.100000000000001" customHeight="1" x14ac:dyDescent="0.25"/>
    <row r="52" spans="1:12" ht="20.100000000000001" customHeight="1" x14ac:dyDescent="0.4">
      <c r="A52" s="117"/>
      <c r="B52" s="129"/>
      <c r="C52" s="129"/>
      <c r="D52" s="4"/>
      <c r="F52" s="174" t="s">
        <v>2</v>
      </c>
      <c r="G52" s="174"/>
      <c r="H52" s="174"/>
      <c r="I52" s="75"/>
      <c r="J52" s="172" t="s">
        <v>3</v>
      </c>
      <c r="K52" s="172"/>
      <c r="L52" s="172"/>
    </row>
    <row r="53" spans="1:12" ht="20.100000000000001" customHeight="1" x14ac:dyDescent="0.25">
      <c r="A53" s="117"/>
      <c r="B53" s="7"/>
      <c r="C53" s="7"/>
      <c r="D53" s="7"/>
      <c r="F53" s="10" t="s">
        <v>177</v>
      </c>
      <c r="G53" s="11"/>
      <c r="H53" s="10" t="s">
        <v>165</v>
      </c>
      <c r="I53" s="1"/>
      <c r="J53" s="10" t="s">
        <v>177</v>
      </c>
      <c r="K53" s="11"/>
      <c r="L53" s="10" t="s">
        <v>165</v>
      </c>
    </row>
    <row r="54" spans="1:12" ht="20.100000000000001" customHeight="1" x14ac:dyDescent="0.25">
      <c r="A54" s="117"/>
      <c r="B54" s="129"/>
      <c r="C54" s="129"/>
      <c r="D54" s="159" t="s">
        <v>7</v>
      </c>
      <c r="F54" s="98" t="s">
        <v>8</v>
      </c>
      <c r="G54" s="1"/>
      <c r="H54" s="98" t="s">
        <v>8</v>
      </c>
      <c r="I54" s="1"/>
      <c r="J54" s="98" t="s">
        <v>8</v>
      </c>
      <c r="K54" s="1"/>
      <c r="L54" s="98" t="s">
        <v>8</v>
      </c>
    </row>
    <row r="55" spans="1:12" ht="20.100000000000001" customHeight="1" x14ac:dyDescent="0.25">
      <c r="A55" s="117" t="s">
        <v>133</v>
      </c>
      <c r="B55" s="129"/>
      <c r="C55" s="129"/>
      <c r="D55" s="4"/>
      <c r="E55" s="4"/>
      <c r="F55" s="93"/>
      <c r="G55" s="4"/>
      <c r="H55" s="151"/>
      <c r="I55" s="4"/>
      <c r="J55" s="45"/>
      <c r="K55" s="99"/>
      <c r="L55" s="47"/>
    </row>
    <row r="56" spans="1:12" ht="20.100000000000001" customHeight="1" x14ac:dyDescent="0.25">
      <c r="A56" s="117"/>
      <c r="B56" s="15" t="s">
        <v>134</v>
      </c>
      <c r="C56" s="129"/>
      <c r="D56" s="4"/>
      <c r="E56" s="4"/>
      <c r="F56" s="100">
        <v>1392718</v>
      </c>
      <c r="G56" s="101"/>
      <c r="H56" s="102">
        <v>98919</v>
      </c>
      <c r="I56" s="101"/>
      <c r="J56" s="100">
        <v>6448629</v>
      </c>
      <c r="K56" s="101"/>
      <c r="L56" s="102">
        <v>63003</v>
      </c>
    </row>
    <row r="57" spans="1:12" ht="20.100000000000001" customHeight="1" x14ac:dyDescent="0.25">
      <c r="A57" s="117"/>
      <c r="B57" s="15" t="s">
        <v>135</v>
      </c>
      <c r="C57" s="129"/>
      <c r="D57" s="4"/>
      <c r="E57" s="4"/>
      <c r="F57" s="100">
        <v>0</v>
      </c>
      <c r="G57" s="101"/>
      <c r="H57" s="102">
        <v>0</v>
      </c>
      <c r="I57" s="101"/>
      <c r="J57" s="100">
        <v>0</v>
      </c>
      <c r="K57" s="101"/>
      <c r="L57" s="102">
        <v>-5000000</v>
      </c>
    </row>
    <row r="58" spans="1:12" ht="20.100000000000001" customHeight="1" x14ac:dyDescent="0.25">
      <c r="A58" s="117"/>
      <c r="B58" s="15" t="s">
        <v>172</v>
      </c>
      <c r="C58" s="129"/>
      <c r="D58" s="4"/>
      <c r="E58" s="4"/>
      <c r="F58" s="100">
        <v>-597502</v>
      </c>
      <c r="G58" s="101"/>
      <c r="H58" s="102">
        <v>-680251</v>
      </c>
      <c r="I58" s="101"/>
      <c r="J58" s="100">
        <v>-549670</v>
      </c>
      <c r="K58" s="101"/>
      <c r="L58" s="102">
        <v>-680252</v>
      </c>
    </row>
    <row r="59" spans="1:12" ht="20.100000000000001" customHeight="1" x14ac:dyDescent="0.25">
      <c r="B59" s="15" t="s">
        <v>136</v>
      </c>
      <c r="C59" s="15"/>
      <c r="D59" s="42"/>
      <c r="E59" s="4"/>
      <c r="F59" s="100">
        <v>-173989140</v>
      </c>
      <c r="G59" s="103"/>
      <c r="H59" s="102">
        <v>-285634485</v>
      </c>
      <c r="I59" s="103"/>
      <c r="J59" s="100">
        <v>-58791514</v>
      </c>
      <c r="K59" s="103"/>
      <c r="L59" s="102">
        <v>-62619603</v>
      </c>
    </row>
    <row r="60" spans="1:12" ht="20.100000000000001" customHeight="1" x14ac:dyDescent="0.25">
      <c r="B60" s="15" t="s">
        <v>137</v>
      </c>
      <c r="C60" s="15"/>
      <c r="D60" s="42"/>
      <c r="E60" s="4"/>
      <c r="F60" s="100">
        <v>5293000</v>
      </c>
      <c r="G60" s="103"/>
      <c r="H60" s="102">
        <v>138184</v>
      </c>
      <c r="I60" s="103"/>
      <c r="J60" s="100">
        <v>5293000</v>
      </c>
      <c r="K60" s="103"/>
      <c r="L60" s="102">
        <v>138184</v>
      </c>
    </row>
    <row r="61" spans="1:12" s="164" customFormat="1" ht="20.100000000000001" customHeight="1" x14ac:dyDescent="0.25">
      <c r="A61" s="15"/>
      <c r="B61" s="15" t="s">
        <v>183</v>
      </c>
      <c r="C61" s="15"/>
      <c r="D61" s="42"/>
      <c r="E61" s="4"/>
      <c r="F61" s="100">
        <v>-39685</v>
      </c>
      <c r="G61" s="103"/>
      <c r="H61" s="102">
        <v>0</v>
      </c>
      <c r="I61" s="103"/>
      <c r="J61" s="100">
        <v>0</v>
      </c>
      <c r="K61" s="103"/>
      <c r="L61" s="102">
        <v>0</v>
      </c>
    </row>
    <row r="62" spans="1:12" ht="20.100000000000001" customHeight="1" x14ac:dyDescent="0.25">
      <c r="B62" s="158" t="s">
        <v>199</v>
      </c>
      <c r="C62" s="15"/>
      <c r="D62" s="42"/>
      <c r="E62" s="4"/>
      <c r="F62" s="100">
        <v>0</v>
      </c>
      <c r="G62" s="103"/>
      <c r="H62" s="102">
        <v>0</v>
      </c>
      <c r="I62" s="103"/>
      <c r="J62" s="100">
        <v>2584500</v>
      </c>
      <c r="K62" s="103"/>
      <c r="L62" s="102">
        <v>0</v>
      </c>
    </row>
    <row r="63" spans="1:12" ht="6" customHeight="1" x14ac:dyDescent="0.25">
      <c r="B63" s="130"/>
      <c r="C63" s="130"/>
      <c r="D63" s="42"/>
      <c r="E63" s="4"/>
      <c r="F63" s="104"/>
      <c r="G63" s="73"/>
      <c r="H63" s="152"/>
      <c r="I63" s="73"/>
      <c r="J63" s="104"/>
      <c r="K63" s="99"/>
      <c r="L63" s="152"/>
    </row>
    <row r="64" spans="1:12" ht="20.100000000000001" customHeight="1" x14ac:dyDescent="0.25">
      <c r="A64" s="15" t="s">
        <v>138</v>
      </c>
      <c r="B64" s="130"/>
      <c r="C64" s="130"/>
      <c r="E64" s="4"/>
      <c r="F64" s="105">
        <f>SUM(F56:F62)</f>
        <v>-167940609</v>
      </c>
      <c r="G64" s="74"/>
      <c r="H64" s="153">
        <f>SUM(H56:H62)</f>
        <v>-286077633</v>
      </c>
      <c r="I64" s="95"/>
      <c r="J64" s="105">
        <f>SUM(J56:J62)</f>
        <v>-45015055</v>
      </c>
      <c r="K64" s="94"/>
      <c r="L64" s="153">
        <f>SUM(L56:L62)</f>
        <v>-68098668</v>
      </c>
    </row>
    <row r="65" spans="1:12" ht="20.100000000000001" customHeight="1" x14ac:dyDescent="0.25">
      <c r="A65" s="117"/>
      <c r="B65" s="129"/>
      <c r="C65" s="129"/>
      <c r="D65" s="4"/>
      <c r="E65" s="4"/>
      <c r="F65" s="93"/>
      <c r="G65" s="4"/>
      <c r="H65" s="151"/>
      <c r="I65" s="4"/>
      <c r="J65" s="93"/>
      <c r="K65" s="99"/>
      <c r="L65" s="151"/>
    </row>
    <row r="66" spans="1:12" ht="20.100000000000001" customHeight="1" x14ac:dyDescent="0.25">
      <c r="A66" s="117" t="s">
        <v>139</v>
      </c>
      <c r="B66" s="129"/>
      <c r="C66" s="129"/>
      <c r="D66" s="4"/>
      <c r="E66" s="4"/>
      <c r="F66" s="93"/>
      <c r="G66" s="4"/>
      <c r="H66" s="151"/>
      <c r="I66" s="4"/>
      <c r="J66" s="93"/>
      <c r="K66" s="99"/>
      <c r="L66" s="151"/>
    </row>
    <row r="67" spans="1:12" ht="20.100000000000001" customHeight="1" x14ac:dyDescent="0.25">
      <c r="A67" s="117"/>
      <c r="B67" s="15" t="s">
        <v>200</v>
      </c>
      <c r="C67" s="15"/>
      <c r="D67" s="4"/>
      <c r="E67" s="4"/>
      <c r="F67" s="93">
        <v>211005651</v>
      </c>
      <c r="G67" s="4"/>
      <c r="H67" s="151">
        <v>89959340</v>
      </c>
      <c r="I67" s="106"/>
      <c r="J67" s="100">
        <v>180000000</v>
      </c>
      <c r="K67" s="106"/>
      <c r="L67" s="102">
        <v>89959340</v>
      </c>
    </row>
    <row r="68" spans="1:12" ht="20.100000000000001" customHeight="1" x14ac:dyDescent="0.25">
      <c r="B68" s="15" t="s">
        <v>140</v>
      </c>
      <c r="C68" s="15"/>
      <c r="D68" s="42">
        <v>13</v>
      </c>
      <c r="E68" s="42"/>
      <c r="F68" s="100">
        <v>81885996</v>
      </c>
      <c r="G68" s="106"/>
      <c r="H68" s="102">
        <v>131807914</v>
      </c>
      <c r="I68" s="106"/>
      <c r="J68" s="100">
        <v>0</v>
      </c>
      <c r="K68" s="106"/>
      <c r="L68" s="102">
        <v>0</v>
      </c>
    </row>
    <row r="69" spans="1:12" ht="20.100000000000001" customHeight="1" x14ac:dyDescent="0.25">
      <c r="B69" s="15" t="s">
        <v>141</v>
      </c>
      <c r="C69" s="15"/>
      <c r="D69" s="42">
        <v>13</v>
      </c>
      <c r="E69" s="42"/>
      <c r="F69" s="100">
        <v>-11112000</v>
      </c>
      <c r="G69" s="106"/>
      <c r="H69" s="102">
        <v>0</v>
      </c>
      <c r="I69" s="106"/>
      <c r="J69" s="100">
        <v>-11112000</v>
      </c>
      <c r="K69" s="106"/>
      <c r="L69" s="102">
        <v>0</v>
      </c>
    </row>
    <row r="70" spans="1:12" ht="20.100000000000001" customHeight="1" x14ac:dyDescent="0.25">
      <c r="B70" s="15" t="s">
        <v>142</v>
      </c>
      <c r="C70" s="15"/>
      <c r="D70" s="42"/>
      <c r="E70" s="42"/>
      <c r="F70" s="100">
        <v>-6012906</v>
      </c>
      <c r="G70" s="106"/>
      <c r="H70" s="102">
        <v>-4823051</v>
      </c>
      <c r="I70" s="106"/>
      <c r="J70" s="100">
        <v>-5506495</v>
      </c>
      <c r="K70" s="106"/>
      <c r="L70" s="102">
        <v>-4366911</v>
      </c>
    </row>
    <row r="71" spans="1:12" ht="20.100000000000001" customHeight="1" x14ac:dyDescent="0.25">
      <c r="B71" s="15" t="s">
        <v>143</v>
      </c>
      <c r="C71" s="15"/>
      <c r="D71" s="42"/>
      <c r="E71" s="42"/>
      <c r="F71" s="100">
        <v>-20889766</v>
      </c>
      <c r="G71" s="106"/>
      <c r="H71" s="102">
        <v>-4275430</v>
      </c>
      <c r="I71" s="106"/>
      <c r="J71" s="100">
        <v>-3702687</v>
      </c>
      <c r="K71" s="106"/>
      <c r="L71" s="102">
        <v>-554387</v>
      </c>
    </row>
    <row r="72" spans="1:12" ht="20.100000000000001" customHeight="1" x14ac:dyDescent="0.25">
      <c r="B72" s="15" t="s">
        <v>168</v>
      </c>
      <c r="C72" s="15"/>
      <c r="D72" s="42">
        <v>16</v>
      </c>
      <c r="E72" s="42"/>
      <c r="F72" s="107">
        <v>-443466093</v>
      </c>
      <c r="G72" s="108"/>
      <c r="H72" s="109">
        <v>-307142416</v>
      </c>
      <c r="I72" s="108"/>
      <c r="J72" s="107">
        <v>-443466093</v>
      </c>
      <c r="K72" s="110"/>
      <c r="L72" s="109">
        <v>-307142416</v>
      </c>
    </row>
    <row r="73" spans="1:12" ht="6" customHeight="1" x14ac:dyDescent="0.25">
      <c r="B73" s="130"/>
      <c r="C73" s="130"/>
      <c r="D73" s="42"/>
      <c r="E73" s="42"/>
      <c r="F73" s="55"/>
      <c r="G73" s="96"/>
      <c r="H73" s="56"/>
      <c r="I73" s="96"/>
      <c r="J73" s="55"/>
      <c r="K73" s="97"/>
      <c r="L73" s="56"/>
    </row>
    <row r="74" spans="1:12" ht="20.100000000000001" customHeight="1" x14ac:dyDescent="0.25">
      <c r="A74" s="15" t="s">
        <v>144</v>
      </c>
      <c r="B74" s="130"/>
      <c r="C74" s="130"/>
      <c r="D74" s="42"/>
      <c r="E74" s="42"/>
      <c r="F74" s="59">
        <f>SUM(F67:F72)</f>
        <v>-188589118</v>
      </c>
      <c r="G74" s="95"/>
      <c r="H74" s="60">
        <f>SUM(H67:H72)</f>
        <v>-94473643</v>
      </c>
      <c r="I74" s="95"/>
      <c r="J74" s="59">
        <f>SUM(J67:J72)</f>
        <v>-283787275</v>
      </c>
      <c r="K74" s="94"/>
      <c r="L74" s="60">
        <f>SUM(L67:L72)</f>
        <v>-222104374</v>
      </c>
    </row>
    <row r="75" spans="1:12" ht="20.100000000000001" customHeight="1" x14ac:dyDescent="0.25">
      <c r="B75" s="130"/>
      <c r="C75" s="130"/>
      <c r="D75" s="42"/>
      <c r="E75" s="42"/>
      <c r="F75" s="93"/>
      <c r="G75" s="42"/>
      <c r="H75" s="151"/>
      <c r="I75" s="42"/>
      <c r="J75" s="93"/>
      <c r="K75" s="94"/>
      <c r="L75" s="151"/>
    </row>
    <row r="76" spans="1:12" ht="20.100000000000001" customHeight="1" x14ac:dyDescent="0.25">
      <c r="A76" s="117" t="s">
        <v>153</v>
      </c>
      <c r="B76" s="129"/>
      <c r="C76" s="129"/>
      <c r="D76" s="4"/>
      <c r="E76" s="4"/>
      <c r="F76" s="45">
        <f>F74+F64+F42</f>
        <v>-60221136</v>
      </c>
      <c r="G76" s="111"/>
      <c r="H76" s="47">
        <f>H74+H64+H42</f>
        <v>31590970</v>
      </c>
      <c r="I76" s="111"/>
      <c r="J76" s="45">
        <f>J74+J64+J42</f>
        <v>-11744077</v>
      </c>
      <c r="K76" s="99"/>
      <c r="L76" s="47">
        <f>L74+L64+L42</f>
        <v>104742250</v>
      </c>
    </row>
    <row r="77" spans="1:12" ht="20.100000000000001" customHeight="1" x14ac:dyDescent="0.25">
      <c r="A77" s="15" t="s">
        <v>145</v>
      </c>
      <c r="B77" s="130"/>
      <c r="C77" s="130"/>
      <c r="D77" s="42"/>
      <c r="E77" s="42"/>
      <c r="F77" s="100">
        <v>132764232</v>
      </c>
      <c r="G77" s="108"/>
      <c r="H77" s="102">
        <v>162075815</v>
      </c>
      <c r="I77" s="108"/>
      <c r="J77" s="100">
        <v>47211412</v>
      </c>
      <c r="K77" s="110"/>
      <c r="L77" s="102">
        <v>50776375</v>
      </c>
    </row>
    <row r="78" spans="1:12" ht="20.100000000000001" customHeight="1" x14ac:dyDescent="0.25">
      <c r="A78" s="15" t="s">
        <v>174</v>
      </c>
      <c r="B78" s="130"/>
      <c r="C78" s="130"/>
      <c r="D78" s="42"/>
      <c r="E78" s="42"/>
      <c r="F78" s="100"/>
      <c r="G78" s="108"/>
      <c r="H78" s="102"/>
      <c r="I78" s="108"/>
      <c r="J78" s="100"/>
      <c r="K78" s="110"/>
      <c r="L78" s="102"/>
    </row>
    <row r="79" spans="1:12" ht="20.100000000000001" customHeight="1" x14ac:dyDescent="0.25">
      <c r="B79" s="15" t="s">
        <v>146</v>
      </c>
      <c r="C79" s="20"/>
      <c r="D79" s="42"/>
      <c r="E79" s="42"/>
      <c r="F79" s="107">
        <v>2449519</v>
      </c>
      <c r="G79" s="108"/>
      <c r="H79" s="109">
        <v>7095742</v>
      </c>
      <c r="I79" s="108"/>
      <c r="J79" s="107">
        <v>0</v>
      </c>
      <c r="K79" s="110"/>
      <c r="L79" s="109">
        <v>0</v>
      </c>
    </row>
    <row r="80" spans="1:12" ht="6" customHeight="1" x14ac:dyDescent="0.25">
      <c r="A80" s="117"/>
      <c r="B80" s="129"/>
      <c r="C80" s="129"/>
      <c r="D80" s="4"/>
      <c r="F80" s="112"/>
      <c r="G80" s="140"/>
      <c r="H80" s="113"/>
      <c r="I80" s="140"/>
      <c r="J80" s="112"/>
      <c r="K80" s="139"/>
      <c r="L80" s="113"/>
    </row>
    <row r="81" spans="1:12" ht="20.100000000000001" customHeight="1" thickBot="1" x14ac:dyDescent="0.3">
      <c r="A81" s="117" t="s">
        <v>147</v>
      </c>
      <c r="B81" s="129"/>
      <c r="C81" s="129"/>
      <c r="D81" s="4"/>
      <c r="E81" s="4"/>
      <c r="F81" s="114">
        <f>SUM(F76:F79)</f>
        <v>74992615</v>
      </c>
      <c r="G81" s="111"/>
      <c r="H81" s="115">
        <f>SUM(H76:H79)</f>
        <v>200762527</v>
      </c>
      <c r="I81" s="111"/>
      <c r="J81" s="114">
        <f>SUM(J76:J79)</f>
        <v>35467335</v>
      </c>
      <c r="K81" s="99"/>
      <c r="L81" s="115">
        <f>SUM(L76:L79)</f>
        <v>155518625</v>
      </c>
    </row>
    <row r="82" spans="1:12" ht="20.100000000000001" customHeight="1" thickTop="1" x14ac:dyDescent="0.25">
      <c r="A82" s="117"/>
      <c r="B82" s="23"/>
      <c r="C82" s="23"/>
      <c r="F82" s="85"/>
      <c r="J82" s="85"/>
      <c r="K82" s="139"/>
    </row>
    <row r="83" spans="1:12" ht="20.100000000000001" customHeight="1" x14ac:dyDescent="0.25">
      <c r="A83" s="117" t="s">
        <v>182</v>
      </c>
      <c r="B83" s="129"/>
      <c r="C83" s="129"/>
      <c r="F83" s="85"/>
      <c r="J83" s="85"/>
      <c r="K83" s="139"/>
    </row>
    <row r="84" spans="1:12" ht="6" customHeight="1" x14ac:dyDescent="0.25">
      <c r="F84" s="85"/>
      <c r="J84" s="85"/>
      <c r="K84" s="141"/>
    </row>
    <row r="85" spans="1:12" ht="20.100000000000001" customHeight="1" x14ac:dyDescent="0.25">
      <c r="A85" s="15" t="s">
        <v>148</v>
      </c>
      <c r="F85" s="100">
        <v>33845802</v>
      </c>
      <c r="G85" s="106"/>
      <c r="H85" s="102">
        <v>49927443</v>
      </c>
      <c r="I85" s="106"/>
      <c r="J85" s="100">
        <v>21755814</v>
      </c>
      <c r="K85" s="106"/>
      <c r="L85" s="102">
        <v>32008682</v>
      </c>
    </row>
    <row r="86" spans="1:12" ht="20.100000000000001" customHeight="1" x14ac:dyDescent="0.25">
      <c r="A86" s="15" t="s">
        <v>154</v>
      </c>
      <c r="F86" s="100">
        <v>27059597</v>
      </c>
      <c r="G86" s="106"/>
      <c r="H86" s="102">
        <v>9462636</v>
      </c>
      <c r="I86" s="106"/>
      <c r="J86" s="100">
        <v>26633336</v>
      </c>
      <c r="K86" s="106"/>
      <c r="L86" s="102">
        <v>8499252</v>
      </c>
    </row>
    <row r="87" spans="1:12" ht="20.100000000000001" customHeight="1" x14ac:dyDescent="0.25">
      <c r="A87" s="15" t="s">
        <v>155</v>
      </c>
      <c r="F87" s="100">
        <v>0</v>
      </c>
      <c r="G87" s="106"/>
      <c r="H87" s="102">
        <v>1833256</v>
      </c>
      <c r="I87" s="106"/>
      <c r="J87" s="100">
        <v>0</v>
      </c>
      <c r="K87" s="106"/>
      <c r="L87" s="102">
        <v>0</v>
      </c>
    </row>
    <row r="88" spans="1:12" ht="20.100000000000001" customHeight="1" x14ac:dyDescent="0.25">
      <c r="A88" s="15" t="s">
        <v>149</v>
      </c>
      <c r="F88" s="100">
        <v>0</v>
      </c>
      <c r="G88" s="106"/>
      <c r="H88" s="102">
        <v>1870803</v>
      </c>
      <c r="I88" s="106"/>
      <c r="J88" s="100">
        <v>0</v>
      </c>
      <c r="K88" s="106"/>
      <c r="L88" s="102">
        <v>0</v>
      </c>
    </row>
    <row r="89" spans="1:12" ht="20.100000000000001" customHeight="1" x14ac:dyDescent="0.25">
      <c r="A89" s="15" t="s">
        <v>169</v>
      </c>
      <c r="F89" s="100">
        <v>125113</v>
      </c>
      <c r="G89" s="106"/>
      <c r="H89" s="102">
        <v>84797</v>
      </c>
      <c r="I89" s="106"/>
      <c r="J89" s="100">
        <v>125113</v>
      </c>
      <c r="K89" s="116"/>
      <c r="L89" s="102">
        <v>84797</v>
      </c>
    </row>
    <row r="90" spans="1:12" ht="20.100000000000001" customHeight="1" x14ac:dyDescent="0.25">
      <c r="F90" s="102"/>
      <c r="G90" s="106"/>
      <c r="H90" s="102"/>
      <c r="I90" s="106"/>
      <c r="J90" s="102"/>
      <c r="K90" s="116"/>
      <c r="L90" s="102"/>
    </row>
    <row r="91" spans="1:12" ht="20.100000000000001" customHeight="1" x14ac:dyDescent="0.25">
      <c r="F91" s="102"/>
      <c r="G91" s="106"/>
      <c r="H91" s="102"/>
      <c r="I91" s="106"/>
      <c r="J91" s="102"/>
      <c r="K91" s="116"/>
      <c r="L91" s="102"/>
    </row>
    <row r="92" spans="1:12" s="167" customFormat="1" ht="20.100000000000001" customHeight="1" x14ac:dyDescent="0.25">
      <c r="A92" s="15"/>
      <c r="F92" s="102"/>
      <c r="G92" s="106"/>
      <c r="H92" s="102"/>
      <c r="I92" s="106"/>
      <c r="J92" s="102"/>
      <c r="K92" s="116"/>
      <c r="L92" s="102"/>
    </row>
    <row r="93" spans="1:12" ht="9.75" customHeight="1" x14ac:dyDescent="0.25">
      <c r="F93" s="102"/>
      <c r="G93" s="106"/>
      <c r="H93" s="102"/>
      <c r="I93" s="106"/>
      <c r="J93" s="102"/>
      <c r="K93" s="116"/>
      <c r="L93" s="102"/>
    </row>
    <row r="94" spans="1:12" ht="21.95" customHeight="1" x14ac:dyDescent="0.25">
      <c r="A94" s="29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"/>
      <c r="C94" s="2"/>
      <c r="D94" s="2"/>
      <c r="E94" s="2"/>
      <c r="F94" s="136"/>
      <c r="G94" s="2"/>
      <c r="H94" s="136"/>
      <c r="I94" s="2"/>
      <c r="J94" s="136"/>
      <c r="K94" s="2"/>
      <c r="L94" s="136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Pl5-5-6 (3m)</vt:lpstr>
      <vt:lpstr>Pl5-7-8 (9m)</vt:lpstr>
      <vt:lpstr>EQ conso (9)</vt:lpstr>
      <vt:lpstr>EQ conso (10)</vt:lpstr>
      <vt:lpstr>EQ Sep 23 (11)</vt:lpstr>
      <vt:lpstr>EQ Sep 23 (12) </vt:lpstr>
      <vt:lpstr>CF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 (TH)</cp:lastModifiedBy>
  <cp:lastPrinted>2023-11-08T02:26:19Z</cp:lastPrinted>
  <dcterms:created xsi:type="dcterms:W3CDTF">2021-06-15T09:49:56Z</dcterms:created>
  <dcterms:modified xsi:type="dcterms:W3CDTF">2023-11-08T02:58:23Z</dcterms:modified>
</cp:coreProperties>
</file>