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rinanaporn Marketing Co., Ltd\Srinanaporn Market_Sep Q3'23\"/>
    </mc:Choice>
  </mc:AlternateContent>
  <xr:revisionPtr revIDLastSave="0" documentId="13_ncr:1_{0C2CA063-D622-4BBA-8D8C-C57B8FEFF707}" xr6:coauthVersionLast="47" xr6:coauthVersionMax="47" xr10:uidLastSave="{00000000-0000-0000-0000-000000000000}"/>
  <bookViews>
    <workbookView xWindow="-120" yWindow="-120" windowWidth="21840" windowHeight="13020" tabRatio="842" xr2:uid="{00000000-000D-0000-FFFF-FFFF00000000}"/>
  </bookViews>
  <sheets>
    <sheet name="2-4" sheetId="30" r:id="rId1"/>
    <sheet name="PL 5-6 (3m) " sheetId="34" r:id="rId2"/>
    <sheet name="PL 7-8 (9m)" sheetId="43" r:id="rId3"/>
    <sheet name="EQ Conso (9)" sheetId="47" r:id="rId4"/>
    <sheet name="EQ Conso (10)" sheetId="33" r:id="rId5"/>
    <sheet name="EQ Sep (11)" sheetId="48" r:id="rId6"/>
    <sheet name="EQ Sep (12)" sheetId="40" r:id="rId7"/>
    <sheet name="CF 13-14" sheetId="26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33" l="1"/>
  <c r="K84" i="30" l="1"/>
  <c r="K74" i="30" l="1"/>
  <c r="K21" i="33"/>
  <c r="P17" i="40" l="1"/>
  <c r="R17" i="40" s="1"/>
  <c r="U18" i="33"/>
  <c r="W18" i="33" s="1"/>
  <c r="AA18" i="33" s="1"/>
  <c r="A3" i="26" l="1"/>
  <c r="A3" i="40"/>
  <c r="A3" i="48"/>
  <c r="A3" i="33"/>
  <c r="A3" i="47"/>
  <c r="M21" i="48"/>
  <c r="K21" i="48"/>
  <c r="I21" i="48"/>
  <c r="G21" i="48"/>
  <c r="E21" i="48"/>
  <c r="C21" i="48"/>
  <c r="O19" i="48"/>
  <c r="Q19" i="48" s="1"/>
  <c r="O18" i="48"/>
  <c r="Q18" i="48" s="1"/>
  <c r="O17" i="48"/>
  <c r="W24" i="47"/>
  <c r="Q24" i="47"/>
  <c r="O24" i="47"/>
  <c r="M24" i="47"/>
  <c r="K24" i="47"/>
  <c r="I24" i="47"/>
  <c r="G24" i="47"/>
  <c r="E24" i="47"/>
  <c r="C24" i="47"/>
  <c r="S21" i="47"/>
  <c r="U21" i="47" s="1"/>
  <c r="Y21" i="47" s="1"/>
  <c r="S19" i="47"/>
  <c r="U19" i="47" s="1"/>
  <c r="Y19" i="47" s="1"/>
  <c r="S18" i="47"/>
  <c r="A1" i="47"/>
  <c r="L91" i="26"/>
  <c r="L78" i="26"/>
  <c r="L33" i="26"/>
  <c r="L44" i="26" s="1"/>
  <c r="L47" i="26" s="1"/>
  <c r="H91" i="26"/>
  <c r="H78" i="26"/>
  <c r="H33" i="26"/>
  <c r="H44" i="26" s="1"/>
  <c r="H47" i="26" s="1"/>
  <c r="M78" i="43"/>
  <c r="M66" i="43"/>
  <c r="M69" i="43" s="1"/>
  <c r="M25" i="43"/>
  <c r="M16" i="43"/>
  <c r="I86" i="43"/>
  <c r="I78" i="43"/>
  <c r="I66" i="43"/>
  <c r="I69" i="43" s="1"/>
  <c r="I25" i="43"/>
  <c r="I16" i="43"/>
  <c r="M78" i="34"/>
  <c r="M66" i="34"/>
  <c r="M69" i="34" s="1"/>
  <c r="M25" i="34"/>
  <c r="M16" i="34"/>
  <c r="I86" i="34"/>
  <c r="I78" i="34"/>
  <c r="I66" i="34"/>
  <c r="I69" i="34" s="1"/>
  <c r="I25" i="34"/>
  <c r="I16" i="34"/>
  <c r="P18" i="40"/>
  <c r="U19" i="33"/>
  <c r="R18" i="40"/>
  <c r="H93" i="26" l="1"/>
  <c r="H97" i="26" s="1"/>
  <c r="M29" i="34"/>
  <c r="M33" i="34" s="1"/>
  <c r="M36" i="34" s="1"/>
  <c r="M72" i="34" s="1"/>
  <c r="M86" i="34" s="1"/>
  <c r="I29" i="34"/>
  <c r="I33" i="34" s="1"/>
  <c r="I36" i="34" s="1"/>
  <c r="I72" i="34" s="1"/>
  <c r="M29" i="43"/>
  <c r="M33" i="43" s="1"/>
  <c r="M36" i="43" s="1"/>
  <c r="M72" i="43" s="1"/>
  <c r="M86" i="43" s="1"/>
  <c r="I29" i="43"/>
  <c r="I33" i="43" s="1"/>
  <c r="I36" i="43" s="1"/>
  <c r="I72" i="43" s="1"/>
  <c r="S24" i="47"/>
  <c r="L93" i="26"/>
  <c r="L97" i="26" s="1"/>
  <c r="O21" i="48"/>
  <c r="Q17" i="48"/>
  <c r="Q21" i="48" s="1"/>
  <c r="U18" i="47"/>
  <c r="K66" i="43"/>
  <c r="K69" i="43" s="1"/>
  <c r="A51" i="43"/>
  <c r="A50" i="43"/>
  <c r="A1" i="43"/>
  <c r="A49" i="43" s="1"/>
  <c r="U24" i="47" l="1"/>
  <c r="Y18" i="47"/>
  <c r="Y24" i="47" s="1"/>
  <c r="M131" i="30" l="1"/>
  <c r="M134" i="30" s="1"/>
  <c r="I131" i="30"/>
  <c r="I134" i="30" s="1"/>
  <c r="M74" i="30"/>
  <c r="I74" i="30"/>
  <c r="I84" i="30"/>
  <c r="M37" i="30"/>
  <c r="M23" i="30"/>
  <c r="I37" i="30"/>
  <c r="I23" i="30"/>
  <c r="I39" i="30" l="1"/>
  <c r="M39" i="30"/>
  <c r="A1" i="26"/>
  <c r="A1" i="33" l="1"/>
  <c r="N21" i="40" l="1"/>
  <c r="L21" i="40"/>
  <c r="H21" i="40"/>
  <c r="F21" i="40"/>
  <c r="D21" i="40"/>
  <c r="P19" i="40"/>
  <c r="P21" i="40" l="1"/>
  <c r="G24" i="33"/>
  <c r="A51" i="34" l="1"/>
  <c r="A50" i="34"/>
  <c r="A1" i="34"/>
  <c r="A49" i="34" s="1"/>
  <c r="O24" i="33" l="1"/>
  <c r="Q24" i="33"/>
  <c r="M24" i="33"/>
  <c r="I24" i="33"/>
  <c r="E24" i="33"/>
  <c r="M84" i="30" l="1"/>
  <c r="I86" i="30" l="1"/>
  <c r="I136" i="30" s="1"/>
  <c r="A144" i="30" l="1"/>
  <c r="A99" i="30"/>
  <c r="A98" i="30"/>
  <c r="A97" i="30"/>
  <c r="A51" i="30"/>
  <c r="A50" i="30"/>
  <c r="A49" i="30"/>
  <c r="M86" i="30" l="1"/>
  <c r="M136" i="30" s="1"/>
  <c r="A60" i="26" l="1"/>
  <c r="A58" i="26" l="1"/>
  <c r="K66" i="34" l="1"/>
  <c r="K69" i="34" s="1"/>
  <c r="U21" i="33" l="1"/>
  <c r="S24" i="33"/>
  <c r="U24" i="33" l="1"/>
  <c r="W19" i="33" l="1"/>
  <c r="AA19" i="33" l="1"/>
  <c r="K86" i="30" l="1"/>
  <c r="K37" i="30"/>
  <c r="K23" i="30" l="1"/>
  <c r="K39" i="30" s="1"/>
  <c r="K16" i="43" l="1"/>
  <c r="K25" i="43" l="1"/>
  <c r="K29" i="43" s="1"/>
  <c r="K33" i="43" s="1"/>
  <c r="K36" i="43" l="1"/>
  <c r="K72" i="43" s="1"/>
  <c r="K86" i="43" s="1"/>
  <c r="Y21" i="33" l="1"/>
  <c r="Y24" i="33" l="1"/>
  <c r="G84" i="30"/>
  <c r="G74" i="30" l="1"/>
  <c r="G86" i="30" s="1"/>
  <c r="G16" i="43" l="1"/>
  <c r="G25" i="43" l="1"/>
  <c r="G29" i="43" s="1"/>
  <c r="G23" i="30" l="1"/>
  <c r="G66" i="43" l="1"/>
  <c r="G69" i="43" s="1"/>
  <c r="G33" i="43" l="1"/>
  <c r="G36" i="43" l="1"/>
  <c r="G72" i="43" s="1"/>
  <c r="G37" i="30"/>
  <c r="G39" i="30" s="1"/>
  <c r="G78" i="43" l="1"/>
  <c r="G86" i="43"/>
  <c r="W21" i="33" l="1"/>
  <c r="K24" i="33"/>
  <c r="AA21" i="33" l="1"/>
  <c r="W24" i="33"/>
  <c r="AA24" i="33" l="1"/>
  <c r="G86" i="34"/>
  <c r="G66" i="34"/>
  <c r="G69" i="34" s="1"/>
  <c r="G25" i="34"/>
  <c r="K25" i="34"/>
  <c r="G78" i="34" l="1"/>
  <c r="K16" i="34"/>
  <c r="K29" i="34" s="1"/>
  <c r="K33" i="34" s="1"/>
  <c r="K36" i="34" s="1"/>
  <c r="K72" i="34" s="1"/>
  <c r="K86" i="34" s="1"/>
  <c r="G16" i="34"/>
  <c r="G29" i="34" s="1"/>
  <c r="G33" i="34" s="1"/>
  <c r="G131" i="30" l="1"/>
  <c r="G134" i="30" s="1"/>
  <c r="G136" i="30" l="1"/>
  <c r="K78" i="34" l="1"/>
  <c r="G36" i="34"/>
  <c r="G72" i="34" l="1"/>
  <c r="J19" i="40"/>
  <c r="K78" i="43"/>
  <c r="R19" i="40" l="1"/>
  <c r="J21" i="40"/>
  <c r="R21" i="40" l="1"/>
  <c r="K131" i="30"/>
  <c r="K134" i="30" s="1"/>
  <c r="K136" i="30" l="1"/>
  <c r="J91" i="26" l="1"/>
  <c r="J33" i="26"/>
  <c r="J78" i="26" l="1"/>
  <c r="J44" i="26" l="1"/>
  <c r="J47" i="26" l="1"/>
  <c r="F78" i="26"/>
  <c r="J93" i="26" l="1"/>
  <c r="J97" i="26" l="1"/>
  <c r="F91" i="26" l="1"/>
  <c r="F33" i="26"/>
  <c r="F44" i="26" l="1"/>
  <c r="F47" i="26" l="1"/>
  <c r="F93" i="26" s="1"/>
  <c r="F97" i="26" l="1"/>
</calcChain>
</file>

<file path=xl/sharedStrings.xml><?xml version="1.0" encoding="utf-8"?>
<sst xmlns="http://schemas.openxmlformats.org/spreadsheetml/2006/main" count="571" uniqueCount="225">
  <si>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</si>
  <si>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</si>
  <si>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</si>
  <si>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</si>
  <si>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</si>
  <si>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</si>
  <si>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</si>
  <si>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</si>
  <si>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</si>
  <si>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</si>
  <si>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</si>
  <si>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</si>
  <si>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</si>
  <si>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</si>
  <si>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</si>
  <si>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Deferred tax assets</t>
  </si>
  <si>
    <t>Liabilities and equity</t>
  </si>
  <si>
    <t>Current liabilities</t>
  </si>
  <si>
    <t>Trade and other payables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</si>
  <si>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</si>
  <si>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</si>
  <si>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</si>
  <si>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</si>
  <si>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</si>
  <si>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</si>
  <si>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</si>
  <si>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</si>
  <si>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Other components of equity</t>
  </si>
  <si>
    <t>Non-controlling interests</t>
  </si>
  <si>
    <t>Total equity</t>
  </si>
  <si>
    <t>Total liabilities and equity</t>
  </si>
  <si>
    <t>Revenues</t>
  </si>
  <si>
    <t>Revenue from 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</si>
  <si>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</si>
  <si>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</si>
  <si>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</si>
  <si>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</si>
  <si>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</si>
  <si>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</si>
  <si>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</si>
  <si>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Finance costs</t>
  </si>
  <si>
    <t xml:space="preserve"> share capital</t>
  </si>
  <si>
    <t>paid-up</t>
  </si>
  <si>
    <t>of equity</t>
  </si>
  <si>
    <t>interests</t>
  </si>
  <si>
    <t>Cash flows from operating activities</t>
  </si>
  <si>
    <t>Cash flows from investing activities</t>
  </si>
  <si>
    <t>combination under</t>
  </si>
  <si>
    <t>common control</t>
  </si>
  <si>
    <t>Other comprehensive</t>
  </si>
  <si>
    <t>Total other</t>
  </si>
  <si>
    <t>Issued and</t>
  </si>
  <si>
    <t>owners of</t>
  </si>
  <si>
    <t>Total</t>
  </si>
  <si>
    <t>31 December</t>
  </si>
  <si>
    <t>Inventories</t>
  </si>
  <si>
    <t>Investments in subsidiaries</t>
  </si>
  <si>
    <t>Other current liabilities</t>
  </si>
  <si>
    <t>Legal reserve</t>
  </si>
  <si>
    <t>Unappropriated</t>
  </si>
  <si>
    <t>Legal</t>
  </si>
  <si>
    <t>reserve</t>
  </si>
  <si>
    <t>Deferred tax liabilities</t>
  </si>
  <si>
    <t>Diff</t>
  </si>
  <si>
    <t>Adjustments for:</t>
  </si>
  <si>
    <t>Change in operating assets and liabilities</t>
  </si>
  <si>
    <t>L&amp;E - A</t>
  </si>
  <si>
    <t>Earnings per share</t>
  </si>
  <si>
    <t>Net cash generated from operating activities</t>
  </si>
  <si>
    <t>Goodwill</t>
  </si>
  <si>
    <t>Unaudited</t>
  </si>
  <si>
    <t>Audited</t>
  </si>
  <si>
    <t>The condensed notes to the interim financial information are part of this interim financial information.</t>
  </si>
  <si>
    <t>Statement of Changes in Equity (Unaudited)</t>
  </si>
  <si>
    <t>Consolidated financial information</t>
  </si>
  <si>
    <t>Separate financial information</t>
  </si>
  <si>
    <t>Note</t>
  </si>
  <si>
    <t xml:space="preserve">Profit before finance costs and </t>
  </si>
  <si>
    <t>Basic earnings per share</t>
  </si>
  <si>
    <t>Profit (loss) attributable to:</t>
  </si>
  <si>
    <t>Total comprehensive income for the period</t>
  </si>
  <si>
    <t xml:space="preserve"> components</t>
  </si>
  <si>
    <t>Other</t>
  </si>
  <si>
    <t>comprehensive</t>
  </si>
  <si>
    <t>income</t>
  </si>
  <si>
    <t>financial information</t>
  </si>
  <si>
    <t>Consolidated</t>
  </si>
  <si>
    <t>Separate</t>
  </si>
  <si>
    <t>Cash and cash equivalents at the end of the period</t>
  </si>
  <si>
    <t>Statement of Financial Position</t>
  </si>
  <si>
    <t xml:space="preserve">   </t>
  </si>
  <si>
    <t xml:space="preserve">      plant and equipment</t>
  </si>
  <si>
    <t>Depreciation</t>
  </si>
  <si>
    <t>from financial institutions</t>
  </si>
  <si>
    <t>- Authorised share capital</t>
  </si>
  <si>
    <t>- Issued and paid-up share capital</t>
  </si>
  <si>
    <t>Appropriated - Legal reserve</t>
  </si>
  <si>
    <t>to profit or loss</t>
  </si>
  <si>
    <t>subsequently to profit or loss</t>
  </si>
  <si>
    <t>- Non-controlling interests</t>
  </si>
  <si>
    <t>attributable to:</t>
  </si>
  <si>
    <t>Amortisation</t>
  </si>
  <si>
    <t>Loss from write-off of inventories</t>
  </si>
  <si>
    <t>Interest income</t>
  </si>
  <si>
    <t>Trade and other receivables</t>
  </si>
  <si>
    <t xml:space="preserve">Other current assets </t>
  </si>
  <si>
    <t xml:space="preserve">Trade and other payables </t>
  </si>
  <si>
    <t>Employee benefit paid</t>
  </si>
  <si>
    <t>Income tax paid</t>
  </si>
  <si>
    <t>Statement of Cash Flows (Unaudited)</t>
  </si>
  <si>
    <t>Statement of Comprehensive Income (Unaudited)</t>
  </si>
  <si>
    <t>Srinanaporn Marketing Public Company Limited</t>
  </si>
  <si>
    <t>differences</t>
  </si>
  <si>
    <t>Cash generated from operations</t>
  </si>
  <si>
    <t>Interest received</t>
  </si>
  <si>
    <t xml:space="preserve"> </t>
  </si>
  <si>
    <t xml:space="preserve">Payments for long-term borrowings </t>
  </si>
  <si>
    <t>Interest and front-end fee paid</t>
  </si>
  <si>
    <t>Revaluation</t>
  </si>
  <si>
    <t>surplus on</t>
  </si>
  <si>
    <t>land</t>
  </si>
  <si>
    <t xml:space="preserve"> financial information</t>
  </si>
  <si>
    <t>Right-of-use assets, net</t>
  </si>
  <si>
    <t>Lease liabilities, net</t>
  </si>
  <si>
    <t xml:space="preserve">         </t>
  </si>
  <si>
    <t xml:space="preserve">    </t>
  </si>
  <si>
    <t xml:space="preserve">  </t>
  </si>
  <si>
    <t xml:space="preserve">Opening balance  </t>
  </si>
  <si>
    <t>Total comprehensive income</t>
  </si>
  <si>
    <t xml:space="preserve">Closing balance </t>
  </si>
  <si>
    <t>for the period</t>
  </si>
  <si>
    <t>Current portion of lease liabilities, net</t>
  </si>
  <si>
    <t xml:space="preserve">   at par value of Baht 0.5 each</t>
  </si>
  <si>
    <t xml:space="preserve">   paid-up at Baht 0.5 each</t>
  </si>
  <si>
    <t>Item that will be reclassified subsequently</t>
  </si>
  <si>
    <t xml:space="preserve">Total item that will be reclassified </t>
  </si>
  <si>
    <t>Net cash used in investing activities</t>
  </si>
  <si>
    <t>Payments for lease liabilities</t>
  </si>
  <si>
    <t>Income tax payables</t>
  </si>
  <si>
    <t>Income taxes</t>
  </si>
  <si>
    <t>for the period, net of taxes</t>
  </si>
  <si>
    <t xml:space="preserve">Proceeds from long-term borrowings </t>
  </si>
  <si>
    <t>960,000,000 ordinary shares</t>
  </si>
  <si>
    <t>Net cash used in financing activities</t>
  </si>
  <si>
    <t>Gain on termination of right-of-use assets</t>
  </si>
  <si>
    <t>Cash flows from financing activities</t>
  </si>
  <si>
    <t>Termination of lease liabilities, net</t>
  </si>
  <si>
    <t>Short-term borrowings</t>
  </si>
  <si>
    <t>income taxes</t>
  </si>
  <si>
    <t>Investment in a joint venture</t>
  </si>
  <si>
    <t>Share of loss of investment in a joint venture</t>
  </si>
  <si>
    <t xml:space="preserve">Adjustment of transaction with a joint venture </t>
  </si>
  <si>
    <t>Payments for paid-up share capital of a subsidiary</t>
  </si>
  <si>
    <t>under lease agreements, net</t>
  </si>
  <si>
    <t>Net increase (decrease) in cash and cash equivalents</t>
  </si>
  <si>
    <t>- Owners of the Company</t>
  </si>
  <si>
    <t>Attributable to owners of the Company</t>
  </si>
  <si>
    <t>the Company</t>
  </si>
  <si>
    <t>Equity attributable to owners of the Company</t>
  </si>
  <si>
    <t>Acquisition of right-of-use assets under lease agreements</t>
  </si>
  <si>
    <t>Payments for purchases of property, plant and equipment</t>
  </si>
  <si>
    <t>Proceeds from disposals of property, plant and equipment</t>
  </si>
  <si>
    <t>Cash flows before change in operating assets and liabilities</t>
  </si>
  <si>
    <t>Premium on share capital</t>
  </si>
  <si>
    <t>Net profit for the period</t>
  </si>
  <si>
    <t>Profit before income taxes</t>
  </si>
  <si>
    <t>Premium on</t>
  </si>
  <si>
    <t>Purchases of property, plant and equipment by payables</t>
  </si>
  <si>
    <t xml:space="preserve">Termination of right-of-use assets </t>
  </si>
  <si>
    <t>for margin on ending inventories</t>
  </si>
  <si>
    <t>Cash and cash equivalents at the beginning of the period</t>
  </si>
  <si>
    <r>
      <t xml:space="preserve">Liabilities and equity </t>
    </r>
    <r>
      <rPr>
        <sz val="9"/>
        <rFont val="Arial"/>
        <family val="2"/>
      </rPr>
      <t>(Continued)</t>
    </r>
  </si>
  <si>
    <t>2022</t>
  </si>
  <si>
    <t xml:space="preserve">  as at 1 January 2022</t>
  </si>
  <si>
    <t>Opening balance as at 1 January 2022</t>
  </si>
  <si>
    <t>business</t>
  </si>
  <si>
    <t>Net effect from business combination under</t>
  </si>
  <si>
    <t>Deficit from dilution of investments</t>
  </si>
  <si>
    <t>in subsidiaries</t>
  </si>
  <si>
    <t>Profit for the period</t>
  </si>
  <si>
    <t>Non-</t>
  </si>
  <si>
    <t>controlling</t>
  </si>
  <si>
    <t xml:space="preserve"> business</t>
  </si>
  <si>
    <t>dilution of</t>
  </si>
  <si>
    <t>investments</t>
  </si>
  <si>
    <t>Net effect from</t>
  </si>
  <si>
    <t>Dividend payables</t>
  </si>
  <si>
    <t>Payments for purchases of intangible assets</t>
  </si>
  <si>
    <t>Deficit from</t>
  </si>
  <si>
    <t>Long-term borrowings</t>
  </si>
  <si>
    <t>Dividend paid</t>
  </si>
  <si>
    <t>Gain on exchange differences on cash and cash equivalents</t>
  </si>
  <si>
    <t>2023</t>
  </si>
  <si>
    <t>Loans to related parties</t>
  </si>
  <si>
    <t>Investment property</t>
  </si>
  <si>
    <t>Current portion of long-term borrowings</t>
  </si>
  <si>
    <t>from financial institutions, net</t>
  </si>
  <si>
    <t>Chief financial officer  _____________________________________  Director  _____________________________________</t>
  </si>
  <si>
    <t xml:space="preserve">  as at 1 January 2023</t>
  </si>
  <si>
    <t>- Translation differences</t>
  </si>
  <si>
    <t>Opening balance as at 1 January 2023</t>
  </si>
  <si>
    <t>Payments for acquisition of right-of-use assets</t>
  </si>
  <si>
    <t>under lease agreements</t>
  </si>
  <si>
    <t>Significant non-cash transactions:</t>
  </si>
  <si>
    <t>(Reversal of) allowance for expected credit loss on</t>
  </si>
  <si>
    <t>Other comprehensive income</t>
  </si>
  <si>
    <t>Translation</t>
  </si>
  <si>
    <t xml:space="preserve">   from financial institutions, net</t>
  </si>
  <si>
    <t>trade and other receivables and bad debt</t>
  </si>
  <si>
    <t>As at 30 September 2023</t>
  </si>
  <si>
    <t>30 September</t>
  </si>
  <si>
    <t>Closing balance as at 30 September 2023</t>
  </si>
  <si>
    <t>Closing balance as at 30 September 2022</t>
  </si>
  <si>
    <t xml:space="preserve">  as at 30 September 2023</t>
  </si>
  <si>
    <t xml:space="preserve">  as at 30 September 2022</t>
  </si>
  <si>
    <t>For the three-month period ended 30 September 2023</t>
  </si>
  <si>
    <t>For the nine-month period ended 30 September 2023</t>
  </si>
  <si>
    <t>Unrealised (gain) loss on exchange rates</t>
  </si>
  <si>
    <t>(Gain) loss from measurement of fair value</t>
  </si>
  <si>
    <t>of financial instruments</t>
  </si>
  <si>
    <t>Proceeds from loan to a related party</t>
  </si>
  <si>
    <t>Gain on write-offs and disposals of</t>
  </si>
  <si>
    <t>property, plant and equipment</t>
  </si>
  <si>
    <t>Net cash receive for short-term borrowings</t>
  </si>
  <si>
    <t>Allowance for decrease in value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</si>
</sst>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_-* #,##0_-;\-* #,##0_-;_-* &quot;-&quot;??_-;_-@_-"/>
    <numFmt numFmtId="167" formatCode="[$-409]d/mmm/yy;@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.00;\(#,##0.00\);&quot;-&quot;;@"/>
    <numFmt numFmtId="172" formatCode="_(* #,##0_);_(* \(#,##0\);_(* \-??_);_(@_)"/>
  </numFmts>
  <fonts count="17" x14ac:knownFonts="1">
    <font>
      <sz val="11"/>
      <color theme="1"/>
      <name val="Arial"/>
      <family val="2"/>
      <scheme val="minor"/>
    </font>
    <font>
      <sz val="10"/>
      <name val="Tahoma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9"/>
      <color rgb="FF00000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</cellStyleXfs>
  <cellXfs count="235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 wrapText="1"/>
    </xf>
    <xf numFmtId="165" fontId="7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7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left" vertical="center"/>
    </xf>
    <xf numFmtId="0" fontId="7" fillId="2" borderId="0" xfId="0" applyFont="1" applyFill="1" applyAlignment="1">
      <alignment vertical="center"/>
    </xf>
    <xf numFmtId="165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0" fillId="0" borderId="0" xfId="11" applyFont="1" applyAlignment="1">
      <alignment horizontal="left" vertical="center"/>
    </xf>
    <xf numFmtId="0" fontId="10" fillId="0" borderId="0" xfId="11" applyFont="1" applyAlignment="1">
      <alignment vertical="center"/>
    </xf>
    <xf numFmtId="0" fontId="11" fillId="0" borderId="0" xfId="11" applyFont="1" applyAlignment="1">
      <alignment vertical="center"/>
    </xf>
    <xf numFmtId="165" fontId="11" fillId="0" borderId="0" xfId="11" applyNumberFormat="1" applyFont="1" applyAlignment="1">
      <alignment vertical="center"/>
    </xf>
    <xf numFmtId="165" fontId="12" fillId="0" borderId="0" xfId="11" applyNumberFormat="1" applyFont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0" fillId="0" borderId="4" xfId="11" applyFont="1" applyBorder="1" applyAlignment="1">
      <alignment vertical="center"/>
    </xf>
    <xf numFmtId="0" fontId="12" fillId="0" borderId="4" xfId="11" applyFont="1" applyBorder="1" applyAlignment="1">
      <alignment vertical="center"/>
    </xf>
    <xf numFmtId="165" fontId="12" fillId="0" borderId="4" xfId="11" applyNumberFormat="1" applyFont="1" applyBorder="1" applyAlignment="1">
      <alignment vertical="center"/>
    </xf>
    <xf numFmtId="0" fontId="11" fillId="0" borderId="0" xfId="11" applyFont="1" applyAlignment="1">
      <alignment horizontal="left" vertic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horizontal="justify" vertical="center" wrapText="1"/>
    </xf>
    <xf numFmtId="49" fontId="2" fillId="0" borderId="0" xfId="0" quotePrefix="1" applyNumberFormat="1" applyFont="1" applyAlignment="1">
      <alignment horizontal="right" vertical="center" wrapText="1"/>
    </xf>
    <xf numFmtId="49" fontId="7" fillId="0" borderId="0" xfId="0" applyNumberFormat="1" applyFont="1" applyAlignment="1">
      <alignment vertical="center"/>
    </xf>
    <xf numFmtId="165" fontId="2" fillId="0" borderId="0" xfId="0" quotePrefix="1" applyNumberFormat="1" applyFont="1" applyAlignment="1">
      <alignment horizontal="right" vertical="center" wrapText="1"/>
    </xf>
    <xf numFmtId="0" fontId="2" fillId="0" borderId="0" xfId="11" applyFont="1" applyAlignment="1">
      <alignment horizontal="center" vertical="center" wrapText="1"/>
    </xf>
    <xf numFmtId="0" fontId="11" fillId="2" borderId="0" xfId="11" applyFont="1" applyFill="1" applyAlignment="1">
      <alignment vertical="center"/>
    </xf>
    <xf numFmtId="165" fontId="3" fillId="0" borderId="0" xfId="11" applyNumberFormat="1" applyFont="1" applyAlignment="1">
      <alignment horizontal="right" vertical="center" wrapText="1"/>
    </xf>
    <xf numFmtId="0" fontId="3" fillId="0" borderId="0" xfId="11" applyFont="1" applyAlignment="1">
      <alignment horizontal="justify" vertical="center" wrapText="1"/>
    </xf>
    <xf numFmtId="0" fontId="3" fillId="0" borderId="0" xfId="11" applyFont="1" applyAlignment="1">
      <alignment horizontal="center" vertical="center" wrapText="1"/>
    </xf>
    <xf numFmtId="165" fontId="3" fillId="2" borderId="0" xfId="11" applyNumberFormat="1" applyFont="1" applyFill="1" applyAlignment="1">
      <alignment horizontal="right" vertical="center" wrapText="1"/>
    </xf>
    <xf numFmtId="165" fontId="3" fillId="2" borderId="4" xfId="11" applyNumberFormat="1" applyFont="1" applyFill="1" applyBorder="1" applyAlignment="1">
      <alignment horizontal="right" vertical="center" wrapText="1"/>
    </xf>
    <xf numFmtId="165" fontId="3" fillId="0" borderId="4" xfId="11" applyNumberFormat="1" applyFont="1" applyBorder="1" applyAlignment="1">
      <alignment horizontal="right" vertical="center" wrapText="1"/>
    </xf>
    <xf numFmtId="165" fontId="3" fillId="2" borderId="0" xfId="11" applyNumberFormat="1" applyFont="1" applyFill="1" applyAlignment="1">
      <alignment horizontal="justify" vertical="center" wrapText="1"/>
    </xf>
    <xf numFmtId="165" fontId="3" fillId="2" borderId="0" xfId="11" applyNumberFormat="1" applyFont="1" applyFill="1" applyAlignment="1">
      <alignment vertical="center" wrapText="1"/>
    </xf>
    <xf numFmtId="165" fontId="3" fillId="2" borderId="5" xfId="11" applyNumberFormat="1" applyFont="1" applyFill="1" applyBorder="1" applyAlignment="1">
      <alignment horizontal="right" vertical="center" wrapText="1"/>
    </xf>
    <xf numFmtId="165" fontId="3" fillId="0" borderId="5" xfId="11" applyNumberFormat="1" applyFont="1" applyBorder="1" applyAlignment="1">
      <alignment horizontal="right" vertical="center" wrapText="1"/>
    </xf>
    <xf numFmtId="165" fontId="10" fillId="0" borderId="0" xfId="11" applyNumberFormat="1" applyFont="1" applyAlignment="1">
      <alignment vertical="center"/>
    </xf>
    <xf numFmtId="0" fontId="10" fillId="0" borderId="4" xfId="11" applyFont="1" applyBorder="1" applyAlignment="1">
      <alignment horizontal="left" vertical="center"/>
    </xf>
    <xf numFmtId="165" fontId="10" fillId="0" borderId="4" xfId="11" applyNumberFormat="1" applyFont="1" applyBorder="1" applyAlignment="1">
      <alignment vertical="center"/>
    </xf>
    <xf numFmtId="0" fontId="3" fillId="0" borderId="0" xfId="11" applyFont="1" applyAlignment="1">
      <alignment horizontal="left" vertical="center" wrapText="1"/>
    </xf>
    <xf numFmtId="165" fontId="2" fillId="2" borderId="0" xfId="11" applyNumberFormat="1" applyFont="1" applyFill="1" applyAlignment="1">
      <alignment horizontal="right" vertical="center" wrapText="1"/>
    </xf>
    <xf numFmtId="165" fontId="2" fillId="0" borderId="0" xfId="11" applyNumberFormat="1" applyFont="1" applyAlignment="1">
      <alignment horizontal="right" vertical="center" wrapText="1"/>
    </xf>
    <xf numFmtId="0" fontId="3" fillId="0" borderId="0" xfId="11" quotePrefix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vertical="center" wrapText="1"/>
    </xf>
    <xf numFmtId="0" fontId="3" fillId="0" borderId="0" xfId="11" quotePrefix="1" applyFont="1" applyAlignment="1">
      <alignment vertical="center"/>
    </xf>
    <xf numFmtId="0" fontId="8" fillId="0" borderId="1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169" fontId="7" fillId="2" borderId="0" xfId="0" applyNumberFormat="1" applyFont="1" applyFill="1" applyAlignment="1">
      <alignment vertical="center"/>
    </xf>
    <xf numFmtId="169" fontId="3" fillId="0" borderId="0" xfId="0" applyNumberFormat="1" applyFont="1" applyAlignment="1">
      <alignment horizontal="right" vertical="center" wrapText="1"/>
    </xf>
    <xf numFmtId="0" fontId="7" fillId="0" borderId="1" xfId="0" applyFont="1" applyBorder="1" applyAlignment="1">
      <alignment horizontal="left" vertical="center"/>
    </xf>
    <xf numFmtId="165" fontId="8" fillId="0" borderId="0" xfId="0" applyNumberFormat="1" applyFont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1" fillId="0" borderId="0" xfId="11" applyFont="1" applyAlignment="1">
      <alignment horizontal="right" vertical="center"/>
    </xf>
    <xf numFmtId="165" fontId="11" fillId="0" borderId="0" xfId="11" applyNumberFormat="1" applyFont="1" applyAlignment="1">
      <alignment horizontal="right" vertical="center"/>
    </xf>
    <xf numFmtId="165" fontId="3" fillId="2" borderId="1" xfId="11" applyNumberFormat="1" applyFont="1" applyFill="1" applyBorder="1" applyAlignment="1">
      <alignment horizontal="right" vertical="center" wrapText="1"/>
    </xf>
    <xf numFmtId="165" fontId="3" fillId="0" borderId="1" xfId="11" applyNumberFormat="1" applyFont="1" applyBorder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/>
    </xf>
    <xf numFmtId="0" fontId="3" fillId="0" borderId="0" xfId="11" applyFont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vertical="center" wrapText="1"/>
    </xf>
    <xf numFmtId="165" fontId="7" fillId="2" borderId="0" xfId="0" applyNumberFormat="1" applyFont="1" applyFill="1" applyAlignment="1">
      <alignment vertical="center"/>
    </xf>
    <xf numFmtId="166" fontId="7" fillId="0" borderId="0" xfId="1" applyNumberFormat="1" applyFont="1" applyFill="1" applyAlignment="1">
      <alignment horizontal="right" vertical="center"/>
    </xf>
    <xf numFmtId="170" fontId="7" fillId="2" borderId="1" xfId="1" applyNumberFormat="1" applyFont="1" applyFill="1" applyBorder="1" applyAlignment="1">
      <alignment horizontal="right" vertical="center"/>
    </xf>
    <xf numFmtId="3" fontId="7" fillId="0" borderId="0" xfId="1" applyNumberFormat="1" applyFont="1" applyFill="1" applyAlignment="1">
      <alignment vertical="center"/>
    </xf>
    <xf numFmtId="165" fontId="3" fillId="2" borderId="0" xfId="0" applyNumberFormat="1" applyFont="1" applyFill="1" applyAlignment="1">
      <alignment horizontal="left" vertical="center"/>
    </xf>
    <xf numFmtId="172" fontId="3" fillId="0" borderId="0" xfId="1" applyNumberFormat="1" applyFont="1" applyFill="1" applyAlignment="1">
      <alignment horizontal="right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70" fontId="7" fillId="2" borderId="0" xfId="0" applyNumberFormat="1" applyFont="1" applyFill="1" applyAlignment="1">
      <alignment vertical="center"/>
    </xf>
    <xf numFmtId="170" fontId="7" fillId="2" borderId="1" xfId="0" applyNumberFormat="1" applyFont="1" applyFill="1" applyBorder="1" applyAlignment="1">
      <alignment vertical="center"/>
    </xf>
    <xf numFmtId="170" fontId="7" fillId="2" borderId="2" xfId="0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horizontal="right" vertical="center" wrapText="1"/>
    </xf>
    <xf numFmtId="171" fontId="3" fillId="2" borderId="0" xfId="1" applyNumberFormat="1" applyFont="1" applyFill="1" applyAlignment="1">
      <alignment horizontal="right" vertical="center" wrapText="1"/>
    </xf>
    <xf numFmtId="170" fontId="7" fillId="0" borderId="0" xfId="1" applyNumberFormat="1" applyFont="1" applyFill="1" applyBorder="1" applyAlignment="1">
      <alignment horizontal="right" vertical="center"/>
    </xf>
    <xf numFmtId="170" fontId="7" fillId="2" borderId="0" xfId="1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horizontal="right" vertical="center" wrapText="1"/>
    </xf>
    <xf numFmtId="170" fontId="7" fillId="0" borderId="1" xfId="1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justify" vertical="center"/>
    </xf>
    <xf numFmtId="165" fontId="3" fillId="0" borderId="6" xfId="0" applyNumberFormat="1" applyFont="1" applyBorder="1" applyAlignment="1">
      <alignment horizontal="right" vertical="center"/>
    </xf>
    <xf numFmtId="165" fontId="3" fillId="0" borderId="0" xfId="11" applyNumberFormat="1" applyFont="1" applyAlignment="1">
      <alignment vertical="center"/>
    </xf>
    <xf numFmtId="170" fontId="3" fillId="0" borderId="0" xfId="1" applyNumberFormat="1" applyFont="1" applyFill="1" applyAlignment="1">
      <alignment horizontal="right" vertical="center" wrapText="1"/>
    </xf>
    <xf numFmtId="0" fontId="3" fillId="2" borderId="0" xfId="0" applyFont="1" applyFill="1" applyAlignment="1">
      <alignment vertical="center"/>
    </xf>
    <xf numFmtId="170" fontId="3" fillId="0" borderId="0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 wrapText="1"/>
    </xf>
    <xf numFmtId="169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vertical="center"/>
    </xf>
    <xf numFmtId="170" fontId="7" fillId="0" borderId="1" xfId="0" applyNumberFormat="1" applyFont="1" applyBorder="1" applyAlignment="1">
      <alignment vertical="center"/>
    </xf>
    <xf numFmtId="170" fontId="7" fillId="0" borderId="2" xfId="0" applyNumberFormat="1" applyFont="1" applyBorder="1" applyAlignment="1">
      <alignment vertical="center"/>
    </xf>
    <xf numFmtId="43" fontId="7" fillId="0" borderId="0" xfId="1" applyFont="1" applyFill="1" applyAlignment="1">
      <alignment vertical="center"/>
    </xf>
    <xf numFmtId="43" fontId="7" fillId="0" borderId="1" xfId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165" fontId="2" fillId="2" borderId="0" xfId="0" applyNumberFormat="1" applyFont="1" applyFill="1" applyAlignment="1">
      <alignment horizontal="right" vertical="center" wrapText="1"/>
    </xf>
    <xf numFmtId="43" fontId="3" fillId="2" borderId="0" xfId="1" applyFont="1" applyFill="1" applyAlignment="1">
      <alignment horizontal="right" vertical="center" wrapText="1"/>
    </xf>
    <xf numFmtId="43" fontId="3" fillId="0" borderId="0" xfId="1" applyFont="1" applyFill="1" applyAlignment="1">
      <alignment horizontal="right" vertical="center" wrapText="1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vertical="center"/>
    </xf>
    <xf numFmtId="168" fontId="3" fillId="2" borderId="0" xfId="1" applyNumberFormat="1" applyFont="1" applyFill="1" applyAlignment="1">
      <alignment horizontal="right" vertical="center" wrapText="1"/>
    </xf>
    <xf numFmtId="168" fontId="3" fillId="0" borderId="0" xfId="1" applyNumberFormat="1" applyFont="1" applyFill="1" applyAlignment="1">
      <alignment horizontal="right" vertical="center" wrapText="1"/>
    </xf>
    <xf numFmtId="0" fontId="2" fillId="0" borderId="0" xfId="6" applyFont="1" applyAlignment="1">
      <alignment horizontal="left" vertical="center"/>
    </xf>
    <xf numFmtId="0" fontId="2" fillId="0" borderId="0" xfId="6" applyFont="1" applyAlignment="1">
      <alignment vertical="center"/>
    </xf>
    <xf numFmtId="168" fontId="3" fillId="2" borderId="1" xfId="1" applyNumberFormat="1" applyFont="1" applyFill="1" applyBorder="1" applyAlignment="1">
      <alignment horizontal="right" vertical="center" wrapText="1"/>
    </xf>
    <xf numFmtId="168" fontId="3" fillId="0" borderId="1" xfId="1" applyNumberFormat="1" applyFont="1" applyFill="1" applyBorder="1" applyAlignment="1">
      <alignment horizontal="right" vertical="center" wrapText="1"/>
    </xf>
    <xf numFmtId="168" fontId="3" fillId="2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0" fontId="2" fillId="0" borderId="0" xfId="6" applyFont="1" applyAlignment="1">
      <alignment horizontal="center" vertical="center"/>
    </xf>
    <xf numFmtId="168" fontId="3" fillId="2" borderId="0" xfId="1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Border="1" applyAlignment="1">
      <alignment horizontal="right" vertical="center" wrapText="1"/>
    </xf>
    <xf numFmtId="168" fontId="3" fillId="2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justify" vertical="center" wrapText="1"/>
    </xf>
    <xf numFmtId="168" fontId="2" fillId="2" borderId="0" xfId="1" applyNumberFormat="1" applyFont="1" applyFill="1" applyBorder="1" applyAlignment="1">
      <alignment horizontal="right" vertical="center" wrapText="1"/>
    </xf>
    <xf numFmtId="168" fontId="2" fillId="0" borderId="0" xfId="1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/>
    </xf>
    <xf numFmtId="168" fontId="7" fillId="0" borderId="0" xfId="1" applyNumberFormat="1" applyFont="1" applyFill="1" applyAlignment="1">
      <alignment vertical="center"/>
    </xf>
    <xf numFmtId="165" fontId="7" fillId="2" borderId="0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8" fontId="7" fillId="2" borderId="1" xfId="1" applyNumberFormat="1" applyFont="1" applyFill="1" applyBorder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170" fontId="3" fillId="2" borderId="0" xfId="10" applyNumberFormat="1" applyFont="1" applyFill="1" applyBorder="1" applyAlignment="1">
      <alignment horizontal="right" vertical="center" wrapText="1"/>
    </xf>
    <xf numFmtId="170" fontId="3" fillId="0" borderId="0" xfId="10" applyNumberFormat="1" applyFont="1" applyFill="1" applyBorder="1" applyAlignment="1">
      <alignment horizontal="right" vertical="center" wrapText="1"/>
    </xf>
    <xf numFmtId="170" fontId="3" fillId="2" borderId="1" xfId="10" applyNumberFormat="1" applyFont="1" applyFill="1" applyBorder="1" applyAlignment="1">
      <alignment horizontal="right" vertical="center" wrapText="1"/>
    </xf>
    <xf numFmtId="170" fontId="3" fillId="0" borderId="1" xfId="10" applyNumberFormat="1" applyFont="1" applyFill="1" applyBorder="1" applyAlignment="1">
      <alignment horizontal="right" vertical="center" wrapText="1"/>
    </xf>
    <xf numFmtId="168" fontId="3" fillId="2" borderId="2" xfId="1" applyNumberFormat="1" applyFont="1" applyFill="1" applyBorder="1" applyAlignment="1">
      <alignment horizontal="right" vertical="center" wrapText="1"/>
    </xf>
    <xf numFmtId="168" fontId="3" fillId="0" borderId="2" xfId="1" applyNumberFormat="1" applyFont="1" applyFill="1" applyBorder="1" applyAlignment="1">
      <alignment horizontal="right" vertical="center" wrapText="1"/>
    </xf>
    <xf numFmtId="166" fontId="7" fillId="2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6" fontId="16" fillId="0" borderId="0" xfId="1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166" fontId="16" fillId="0" borderId="1" xfId="1" applyNumberFormat="1" applyFont="1" applyFill="1" applyBorder="1" applyAlignment="1">
      <alignment vertical="center"/>
    </xf>
    <xf numFmtId="49" fontId="2" fillId="0" borderId="0" xfId="0" quotePrefix="1" applyNumberFormat="1" applyFont="1" applyAlignment="1">
      <alignment horizontal="right" vertical="center"/>
    </xf>
    <xf numFmtId="0" fontId="3" fillId="0" borderId="0" xfId="11" applyFont="1" applyAlignment="1">
      <alignment horizontal="left" vertical="center"/>
    </xf>
    <xf numFmtId="165" fontId="2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0" fontId="3" fillId="0" borderId="0" xfId="6" applyFont="1" applyFill="1" applyAlignment="1">
      <alignment horizontal="left" vertical="center"/>
    </xf>
    <xf numFmtId="0" fontId="3" fillId="0" borderId="0" xfId="6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justify" vertical="center" wrapText="1"/>
    </xf>
    <xf numFmtId="0" fontId="2" fillId="0" borderId="0" xfId="6" applyFont="1" applyFill="1" applyAlignment="1">
      <alignment vertical="center"/>
    </xf>
    <xf numFmtId="0" fontId="3" fillId="0" borderId="0" xfId="0" applyFont="1" applyFill="1" applyAlignment="1">
      <alignment horizontal="justify" vertical="center" wrapText="1"/>
    </xf>
    <xf numFmtId="0" fontId="7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justify" vertical="center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11" fillId="0" borderId="4" xfId="11" applyFont="1" applyBorder="1" applyAlignment="1">
      <alignment horizontal="justify" vertical="center" wrapText="1"/>
    </xf>
    <xf numFmtId="0" fontId="10" fillId="0" borderId="0" xfId="11" applyFont="1" applyAlignment="1">
      <alignment horizontal="right" vertical="center"/>
    </xf>
    <xf numFmtId="0" fontId="3" fillId="0" borderId="0" xfId="11" applyFont="1" applyAlignment="1">
      <alignment horizontal="left" vertical="center"/>
    </xf>
    <xf numFmtId="165" fontId="2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0" fontId="3" fillId="0" borderId="4" xfId="1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3" fillId="2" borderId="0" xfId="1" applyNumberFormat="1" applyFont="1" applyFill="1" applyAlignment="1">
      <alignment horizontal="right" vertical="center" wrapText="1"/>
    </xf>
    <xf numFmtId="165" fontId="3" fillId="0" borderId="0" xfId="1" applyNumberFormat="1" applyFont="1" applyFill="1" applyAlignment="1">
      <alignment horizontal="right" vertical="center" wrapText="1"/>
    </xf>
    <xf numFmtId="165" fontId="7" fillId="2" borderId="1" xfId="1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5" fontId="7" fillId="0" borderId="0" xfId="1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165" fontId="7" fillId="2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 wrapText="1"/>
    </xf>
    <xf numFmtId="169" fontId="3" fillId="2" borderId="0" xfId="1" applyNumberFormat="1" applyFont="1" applyFill="1" applyAlignment="1">
      <alignment horizontal="right" vertical="center" wrapText="1"/>
    </xf>
  </cellXfs>
  <cellStyles count="12">
    <cellStyle name="Comma" xfId="1" builtinId="3"/>
    <cellStyle name="Comma 2" xfId="2" xr:uid="{00000000-0005-0000-0000-000001000000}"/>
    <cellStyle name="Comma 2 2" xfId="10" xr:uid="{00000000-0005-0000-0000-000002000000}"/>
    <cellStyle name="Comma 3" xfId="9" xr:uid="{00000000-0005-0000-0000-000003000000}"/>
    <cellStyle name="Normal" xfId="0" builtinId="0"/>
    <cellStyle name="Normal 111" xfId="3" xr:uid="{00000000-0005-0000-0000-000005000000}"/>
    <cellStyle name="Normal 2" xfId="11" xr:uid="{1C232002-766A-49F8-B106-2A8A83403907}"/>
    <cellStyle name="Normal 23" xfId="4" xr:uid="{00000000-0005-0000-0000-000006000000}"/>
    <cellStyle name="Normal 23 3" xfId="5" xr:uid="{00000000-0005-0000-0000-000007000000}"/>
    <cellStyle name="Normal 4" xfId="6" xr:uid="{00000000-0005-0000-0000-000008000000}"/>
    <cellStyle name="Percent 2" xfId="7" xr:uid="{00000000-0005-0000-0000-00000A000000}"/>
    <cellStyle name="Percent 2 3" xfId="8" xr:uid="{00000000-0005-0000-0000-00000B000000}"/>
  </cellStyles>
  <dxfs count="0"/>
  <tableStyles count="0" defaultTableStyle="TableStyleMedium2" defaultPivotStyle="PivotStyleLight16"/>
  <colors>
    <mruColors>
      <color rgb="FF66FFFF"/>
      <color rgb="FFFAFAFA"/>
      <color rgb="FF99FF66"/>
      <color rgb="FFFF00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AFB0F-B5B0-4579-9C90-D63865E6F347}">
  <sheetPr>
    <tabColor theme="0" tint="-4.9989318521683403E-2"/>
  </sheetPr>
  <dimension ref="A1:M144"/>
  <sheetViews>
    <sheetView tabSelected="1" zoomScale="110" zoomScaleNormal="110" zoomScaleSheetLayoutView="86" workbookViewId="0">
      <selection activeCell="D13" sqref="D13"/>
    </sheetView>
  </sheetViews>
  <sheetFormatPr defaultColWidth="9" defaultRowHeight="16.5" customHeight="1" x14ac:dyDescent="0.2"/>
  <cols>
    <col min="1" max="1" width="1.625" style="42" customWidth="1"/>
    <col min="2" max="3" width="1.625" style="35" customWidth="1"/>
    <col min="4" max="4" width="23.75" style="35" customWidth="1"/>
    <col min="5" max="5" width="4.375" style="35" customWidth="1"/>
    <col min="6" max="6" width="0.625" style="35" customWidth="1"/>
    <col min="7" max="7" width="11" style="35" bestFit="1" customWidth="1"/>
    <col min="8" max="8" width="0.625" style="35" customWidth="1"/>
    <col min="9" max="9" width="11.875" style="36" customWidth="1"/>
    <col min="10" max="10" width="0.625" style="36" customWidth="1"/>
    <col min="11" max="11" width="11" style="35" bestFit="1" customWidth="1"/>
    <col min="12" max="12" width="0.625" style="36" customWidth="1"/>
    <col min="13" max="13" width="12.375" style="36" customWidth="1"/>
    <col min="14" max="16384" width="9" style="35"/>
  </cols>
  <sheetData>
    <row r="1" spans="1:13" ht="16.5" customHeight="1" x14ac:dyDescent="0.2">
      <c r="A1" s="33" t="s">
        <v>111</v>
      </c>
      <c r="B1" s="34"/>
      <c r="C1" s="34"/>
      <c r="D1" s="34"/>
    </row>
    <row r="2" spans="1:13" ht="16.5" customHeight="1" x14ac:dyDescent="0.2">
      <c r="A2" s="33" t="s">
        <v>89</v>
      </c>
      <c r="B2" s="34"/>
      <c r="C2" s="34"/>
      <c r="D2" s="34"/>
      <c r="M2" s="37" t="s">
        <v>66</v>
      </c>
    </row>
    <row r="3" spans="1:13" ht="16.5" customHeight="1" x14ac:dyDescent="0.2">
      <c r="A3" s="38" t="s">
        <v>209</v>
      </c>
      <c r="B3" s="39"/>
      <c r="C3" s="39"/>
      <c r="D3" s="39"/>
      <c r="E3" s="40" t="s">
        <v>63</v>
      </c>
      <c r="F3" s="40"/>
      <c r="G3" s="41"/>
      <c r="H3" s="41"/>
      <c r="I3" s="41"/>
      <c r="J3" s="41"/>
      <c r="K3" s="41"/>
      <c r="L3" s="41"/>
      <c r="M3" s="41"/>
    </row>
    <row r="4" spans="1:13" ht="16.5" customHeight="1" x14ac:dyDescent="0.2">
      <c r="A4" s="33"/>
      <c r="B4" s="34"/>
      <c r="C4" s="34"/>
      <c r="D4" s="34"/>
    </row>
    <row r="6" spans="1:13" ht="16.5" customHeight="1" x14ac:dyDescent="0.2">
      <c r="G6" s="208" t="s">
        <v>86</v>
      </c>
      <c r="H6" s="208"/>
      <c r="I6" s="208"/>
      <c r="K6" s="208" t="s">
        <v>87</v>
      </c>
      <c r="L6" s="208"/>
      <c r="M6" s="208"/>
    </row>
    <row r="7" spans="1:13" ht="16.5" customHeight="1" x14ac:dyDescent="0.2">
      <c r="A7" s="43"/>
      <c r="B7" s="44"/>
      <c r="C7" s="44"/>
      <c r="D7" s="44"/>
      <c r="E7" s="5"/>
      <c r="F7" s="5"/>
      <c r="G7" s="206" t="s">
        <v>85</v>
      </c>
      <c r="H7" s="206"/>
      <c r="I7" s="206"/>
      <c r="J7" s="10"/>
      <c r="K7" s="206" t="s">
        <v>121</v>
      </c>
      <c r="L7" s="206"/>
      <c r="M7" s="206"/>
    </row>
    <row r="8" spans="1:13" ht="16.5" customHeight="1" x14ac:dyDescent="0.2">
      <c r="A8" s="43"/>
      <c r="B8" s="44"/>
      <c r="C8" s="44"/>
      <c r="D8" s="44"/>
      <c r="E8" s="5"/>
      <c r="F8" s="5"/>
      <c r="G8" s="45" t="s">
        <v>70</v>
      </c>
      <c r="H8" s="7"/>
      <c r="I8" s="191" t="s">
        <v>71</v>
      </c>
      <c r="J8" s="46"/>
      <c r="K8" s="45" t="s">
        <v>70</v>
      </c>
      <c r="L8" s="7"/>
      <c r="M8" s="191" t="s">
        <v>71</v>
      </c>
    </row>
    <row r="9" spans="1:13" ht="16.5" customHeight="1" x14ac:dyDescent="0.2">
      <c r="A9" s="43"/>
      <c r="B9" s="44"/>
      <c r="C9" s="44"/>
      <c r="D9" s="44"/>
      <c r="E9" s="4"/>
      <c r="F9" s="4"/>
      <c r="G9" s="183" t="s">
        <v>210</v>
      </c>
      <c r="H9" s="7"/>
      <c r="I9" s="47" t="s">
        <v>54</v>
      </c>
      <c r="J9" s="46"/>
      <c r="K9" s="183" t="s">
        <v>210</v>
      </c>
      <c r="L9" s="7"/>
      <c r="M9" s="47" t="s">
        <v>54</v>
      </c>
    </row>
    <row r="10" spans="1:13" ht="16.5" customHeight="1" x14ac:dyDescent="0.2">
      <c r="A10" s="43"/>
      <c r="B10" s="44"/>
      <c r="C10" s="44"/>
      <c r="D10" s="44"/>
      <c r="E10" s="5"/>
      <c r="F10" s="5"/>
      <c r="G10" s="47" t="s">
        <v>192</v>
      </c>
      <c r="H10" s="7"/>
      <c r="I10" s="47" t="s">
        <v>172</v>
      </c>
      <c r="J10" s="10"/>
      <c r="K10" s="47" t="s">
        <v>192</v>
      </c>
      <c r="L10" s="7"/>
      <c r="M10" s="47" t="s">
        <v>172</v>
      </c>
    </row>
    <row r="11" spans="1:13" ht="16.5" customHeight="1" x14ac:dyDescent="0.2">
      <c r="A11" s="43"/>
      <c r="B11" s="44"/>
      <c r="C11" s="44"/>
      <c r="D11" s="44"/>
      <c r="E11" s="29" t="s">
        <v>0</v>
      </c>
      <c r="F11" s="5"/>
      <c r="G11" s="189" t="s">
        <v>1</v>
      </c>
      <c r="H11" s="7"/>
      <c r="I11" s="189" t="s">
        <v>1</v>
      </c>
      <c r="J11" s="10"/>
      <c r="K11" s="189" t="s">
        <v>1</v>
      </c>
      <c r="L11" s="7"/>
      <c r="M11" s="189" t="s">
        <v>1</v>
      </c>
    </row>
    <row r="12" spans="1:13" ht="16.5" customHeight="1" x14ac:dyDescent="0.2">
      <c r="A12" s="43"/>
      <c r="B12" s="44"/>
      <c r="C12" s="44"/>
      <c r="D12" s="44"/>
      <c r="E12" s="48"/>
      <c r="F12" s="48"/>
      <c r="G12" s="49"/>
      <c r="I12" s="50"/>
      <c r="K12" s="49"/>
      <c r="M12" s="50"/>
    </row>
    <row r="13" spans="1:13" ht="16.5" customHeight="1" x14ac:dyDescent="0.2">
      <c r="A13" s="43" t="s">
        <v>2</v>
      </c>
      <c r="B13" s="44"/>
      <c r="C13" s="44"/>
      <c r="D13" s="44"/>
      <c r="E13" s="48"/>
      <c r="F13" s="48"/>
      <c r="G13" s="49"/>
      <c r="I13" s="50"/>
      <c r="K13" s="49"/>
      <c r="M13" s="50"/>
    </row>
    <row r="14" spans="1:13" ht="16.5" customHeight="1" x14ac:dyDescent="0.2">
      <c r="A14" s="43"/>
      <c r="B14" s="44"/>
      <c r="C14" s="44"/>
      <c r="D14" s="44"/>
      <c r="E14" s="48"/>
      <c r="F14" s="48"/>
      <c r="G14" s="49"/>
      <c r="I14" s="50"/>
      <c r="K14" s="49"/>
      <c r="M14" s="50"/>
    </row>
    <row r="15" spans="1:13" ht="16.5" customHeight="1" x14ac:dyDescent="0.2">
      <c r="A15" s="43" t="s">
        <v>3</v>
      </c>
      <c r="B15" s="44"/>
      <c r="C15" s="44"/>
      <c r="D15" s="44"/>
      <c r="E15" s="48"/>
      <c r="F15" s="48"/>
      <c r="G15" s="49"/>
      <c r="I15" s="50"/>
      <c r="K15" s="49"/>
      <c r="M15" s="50"/>
    </row>
    <row r="16" spans="1:13" ht="16.5" customHeight="1" x14ac:dyDescent="0.2">
      <c r="A16" s="184"/>
      <c r="B16" s="51"/>
      <c r="C16" s="51"/>
      <c r="D16" s="51"/>
      <c r="E16" s="52"/>
      <c r="F16" s="52"/>
      <c r="G16" s="49"/>
      <c r="I16" s="50"/>
      <c r="K16" s="49"/>
      <c r="M16" s="50"/>
    </row>
    <row r="17" spans="1:13" ht="16.5" customHeight="1" x14ac:dyDescent="0.2">
      <c r="A17" s="184" t="s">
        <v>4</v>
      </c>
      <c r="B17" s="51"/>
      <c r="C17" s="51"/>
      <c r="D17" s="51"/>
      <c r="E17" s="104"/>
      <c r="F17" s="52"/>
      <c r="G17" s="53">
        <v>74992615</v>
      </c>
      <c r="I17" s="12">
        <v>132764232</v>
      </c>
      <c r="K17" s="53">
        <v>35467335</v>
      </c>
      <c r="M17" s="12">
        <v>47211412</v>
      </c>
    </row>
    <row r="18" spans="1:13" ht="16.5" customHeight="1" x14ac:dyDescent="0.2">
      <c r="A18" s="184" t="s">
        <v>5</v>
      </c>
      <c r="B18" s="51"/>
      <c r="C18" s="51"/>
      <c r="D18" s="51"/>
      <c r="E18" s="14">
        <v>8</v>
      </c>
      <c r="F18" s="52"/>
      <c r="G18" s="53">
        <v>1669218672</v>
      </c>
      <c r="I18" s="12">
        <v>1586980421</v>
      </c>
      <c r="K18" s="53">
        <v>1660271500</v>
      </c>
      <c r="M18" s="12">
        <v>1599505171</v>
      </c>
    </row>
    <row r="19" spans="1:13" ht="16.5" customHeight="1" x14ac:dyDescent="0.2">
      <c r="A19" s="184" t="s">
        <v>6</v>
      </c>
      <c r="B19" s="51"/>
      <c r="C19" s="51"/>
      <c r="D19" s="51"/>
      <c r="E19" s="104"/>
      <c r="F19" s="52"/>
      <c r="G19" s="53">
        <v>677224951</v>
      </c>
      <c r="I19" s="12">
        <v>680558618</v>
      </c>
      <c r="K19" s="53">
        <v>608064050</v>
      </c>
      <c r="M19" s="12">
        <v>628136697</v>
      </c>
    </row>
    <row r="20" spans="1:13" ht="16.5" customHeight="1" x14ac:dyDescent="0.2">
      <c r="A20" s="184" t="s">
        <v>193</v>
      </c>
      <c r="B20" s="51"/>
      <c r="C20" s="51"/>
      <c r="D20" s="51"/>
      <c r="E20" s="104">
        <v>18.5</v>
      </c>
      <c r="F20" s="52"/>
      <c r="G20" s="53">
        <v>0</v>
      </c>
      <c r="I20" s="12">
        <v>0</v>
      </c>
      <c r="K20" s="53">
        <v>97415500</v>
      </c>
      <c r="M20" s="12">
        <v>100000000</v>
      </c>
    </row>
    <row r="21" spans="1:13" ht="16.5" customHeight="1" x14ac:dyDescent="0.2">
      <c r="A21" s="184" t="s">
        <v>7</v>
      </c>
      <c r="B21" s="51"/>
      <c r="C21" s="51"/>
      <c r="D21" s="51"/>
      <c r="E21" s="52"/>
      <c r="F21" s="52"/>
      <c r="G21" s="54">
        <v>1528421</v>
      </c>
      <c r="I21" s="16">
        <v>1418303</v>
      </c>
      <c r="K21" s="54">
        <v>5782974</v>
      </c>
      <c r="M21" s="16">
        <v>11407812</v>
      </c>
    </row>
    <row r="22" spans="1:13" ht="16.5" customHeight="1" x14ac:dyDescent="0.2">
      <c r="A22" s="43"/>
      <c r="B22" s="44"/>
      <c r="C22" s="44"/>
      <c r="D22" s="44"/>
      <c r="E22" s="52"/>
      <c r="F22" s="52"/>
      <c r="G22" s="53"/>
      <c r="I22" s="12"/>
      <c r="K22" s="53"/>
      <c r="M22" s="12"/>
    </row>
    <row r="23" spans="1:13" ht="16.5" customHeight="1" x14ac:dyDescent="0.2">
      <c r="A23" s="43" t="s">
        <v>8</v>
      </c>
      <c r="B23" s="44"/>
      <c r="C23" s="44"/>
      <c r="D23" s="44"/>
      <c r="E23" s="52"/>
      <c r="F23" s="52"/>
      <c r="G23" s="54">
        <f>SUM(G17:G21)</f>
        <v>2422964659</v>
      </c>
      <c r="I23" s="16">
        <f>SUM(I17:I21)</f>
        <v>2401721574</v>
      </c>
      <c r="K23" s="54">
        <f>SUM(K17:K21)</f>
        <v>2407001359</v>
      </c>
      <c r="M23" s="16">
        <f>SUM(M17:M21)</f>
        <v>2386261092</v>
      </c>
    </row>
    <row r="24" spans="1:13" ht="16.5" customHeight="1" x14ac:dyDescent="0.2">
      <c r="A24" s="184"/>
      <c r="B24" s="51"/>
      <c r="C24" s="51"/>
      <c r="D24" s="51"/>
      <c r="E24" s="51"/>
      <c r="F24" s="51"/>
      <c r="G24" s="56"/>
      <c r="I24" s="126"/>
      <c r="K24" s="56"/>
      <c r="M24" s="126"/>
    </row>
    <row r="25" spans="1:13" ht="16.5" customHeight="1" x14ac:dyDescent="0.2">
      <c r="A25" s="43" t="s">
        <v>9</v>
      </c>
      <c r="B25" s="44"/>
      <c r="C25" s="44"/>
      <c r="D25" s="44"/>
      <c r="E25" s="48"/>
      <c r="F25" s="48"/>
      <c r="G25" s="53"/>
      <c r="I25" s="12"/>
      <c r="K25" s="53"/>
      <c r="M25" s="12"/>
    </row>
    <row r="26" spans="1:13" ht="16.5" customHeight="1" x14ac:dyDescent="0.2">
      <c r="A26" s="184"/>
      <c r="B26" s="51"/>
      <c r="C26" s="51"/>
      <c r="D26" s="51"/>
      <c r="E26" s="52"/>
      <c r="F26" s="52"/>
      <c r="G26" s="53"/>
      <c r="I26" s="12"/>
      <c r="K26" s="53"/>
      <c r="M26" s="12"/>
    </row>
    <row r="27" spans="1:13" ht="16.5" customHeight="1" x14ac:dyDescent="0.2">
      <c r="A27" s="184" t="s">
        <v>56</v>
      </c>
      <c r="B27" s="51"/>
      <c r="C27" s="51"/>
      <c r="D27" s="51"/>
      <c r="E27" s="104">
        <v>9</v>
      </c>
      <c r="F27" s="52"/>
      <c r="G27" s="53">
        <v>0</v>
      </c>
      <c r="I27" s="12">
        <v>0</v>
      </c>
      <c r="K27" s="53">
        <v>544925409</v>
      </c>
      <c r="M27" s="12">
        <v>544925409</v>
      </c>
    </row>
    <row r="28" spans="1:13" ht="16.5" customHeight="1" x14ac:dyDescent="0.2">
      <c r="A28" s="184" t="s">
        <v>149</v>
      </c>
      <c r="B28" s="51"/>
      <c r="C28" s="51"/>
      <c r="D28" s="51"/>
      <c r="E28" s="104">
        <v>10</v>
      </c>
      <c r="F28" s="52"/>
      <c r="G28" s="53">
        <v>87149352</v>
      </c>
      <c r="I28" s="12">
        <v>109564514</v>
      </c>
      <c r="K28" s="53">
        <v>0</v>
      </c>
      <c r="M28" s="12">
        <v>0</v>
      </c>
    </row>
    <row r="29" spans="1:13" ht="16.5" customHeight="1" x14ac:dyDescent="0.2">
      <c r="A29" s="184" t="s">
        <v>10</v>
      </c>
      <c r="B29" s="51"/>
      <c r="C29" s="51"/>
      <c r="D29" s="51"/>
      <c r="E29" s="104">
        <v>11.1</v>
      </c>
      <c r="F29" s="52"/>
      <c r="G29" s="57">
        <v>2044792315</v>
      </c>
      <c r="I29" s="12">
        <v>1941168751</v>
      </c>
      <c r="K29" s="57">
        <v>956124708</v>
      </c>
      <c r="M29" s="12">
        <v>990118056</v>
      </c>
    </row>
    <row r="30" spans="1:13" ht="16.5" customHeight="1" x14ac:dyDescent="0.2">
      <c r="A30" s="184" t="s">
        <v>194</v>
      </c>
      <c r="B30" s="51"/>
      <c r="C30" s="51"/>
      <c r="D30" s="51"/>
      <c r="E30" s="104"/>
      <c r="F30" s="52"/>
      <c r="G30" s="57">
        <v>165180000</v>
      </c>
      <c r="I30" s="12">
        <v>165180000</v>
      </c>
      <c r="K30" s="57">
        <v>165180000</v>
      </c>
      <c r="M30" s="12">
        <v>165180000</v>
      </c>
    </row>
    <row r="31" spans="1:13" ht="16.5" customHeight="1" x14ac:dyDescent="0.2">
      <c r="A31" s="184" t="s">
        <v>122</v>
      </c>
      <c r="B31" s="51"/>
      <c r="C31" s="51"/>
      <c r="D31" s="51"/>
      <c r="E31" s="104">
        <v>11.2</v>
      </c>
      <c r="F31" s="52"/>
      <c r="G31" s="57">
        <v>346337672</v>
      </c>
      <c r="I31" s="12">
        <v>334746646</v>
      </c>
      <c r="K31" s="57">
        <v>310908534</v>
      </c>
      <c r="M31" s="12">
        <v>299402406</v>
      </c>
    </row>
    <row r="32" spans="1:13" ht="16.5" customHeight="1" x14ac:dyDescent="0.2">
      <c r="A32" s="184" t="s">
        <v>11</v>
      </c>
      <c r="B32" s="51"/>
      <c r="C32" s="51"/>
      <c r="D32" s="51"/>
      <c r="E32" s="104"/>
      <c r="F32" s="52"/>
      <c r="G32" s="53">
        <v>15985579</v>
      </c>
      <c r="I32" s="12">
        <v>17589358</v>
      </c>
      <c r="K32" s="53">
        <v>15231046</v>
      </c>
      <c r="M32" s="12">
        <v>16913750</v>
      </c>
    </row>
    <row r="33" spans="1:13" ht="16.5" customHeight="1" x14ac:dyDescent="0.2">
      <c r="A33" s="184" t="s">
        <v>69</v>
      </c>
      <c r="B33" s="51"/>
      <c r="C33" s="51"/>
      <c r="D33" s="51"/>
      <c r="E33" s="104"/>
      <c r="F33" s="52"/>
      <c r="G33" s="53">
        <v>3201936</v>
      </c>
      <c r="I33" s="12">
        <v>3201936</v>
      </c>
      <c r="K33" s="53">
        <v>0</v>
      </c>
      <c r="M33" s="12">
        <v>0</v>
      </c>
    </row>
    <row r="34" spans="1:13" ht="16.5" customHeight="1" x14ac:dyDescent="0.2">
      <c r="A34" s="184" t="s">
        <v>15</v>
      </c>
      <c r="B34" s="51"/>
      <c r="C34" s="51"/>
      <c r="D34" s="51"/>
      <c r="E34" s="104"/>
      <c r="F34" s="52"/>
      <c r="G34" s="53">
        <v>30480721</v>
      </c>
      <c r="I34" s="12">
        <v>27282629</v>
      </c>
      <c r="K34" s="53">
        <v>27321619</v>
      </c>
      <c r="M34" s="12">
        <v>24424852</v>
      </c>
    </row>
    <row r="35" spans="1:13" ht="16.5" customHeight="1" x14ac:dyDescent="0.2">
      <c r="A35" s="184" t="s">
        <v>12</v>
      </c>
      <c r="B35" s="51"/>
      <c r="C35" s="51"/>
      <c r="D35" s="51"/>
      <c r="E35" s="52"/>
      <c r="F35" s="52"/>
      <c r="G35" s="54">
        <v>67073329</v>
      </c>
      <c r="I35" s="16">
        <v>68432323</v>
      </c>
      <c r="K35" s="54">
        <v>26994751</v>
      </c>
      <c r="M35" s="16">
        <v>37196563</v>
      </c>
    </row>
    <row r="36" spans="1:13" ht="16.5" customHeight="1" x14ac:dyDescent="0.2">
      <c r="A36" s="43"/>
      <c r="B36" s="44"/>
      <c r="C36" s="44"/>
      <c r="D36" s="44"/>
      <c r="E36" s="52"/>
      <c r="F36" s="52"/>
      <c r="G36" s="53"/>
      <c r="I36" s="12"/>
      <c r="K36" s="53"/>
      <c r="M36" s="12"/>
    </row>
    <row r="37" spans="1:13" ht="16.5" customHeight="1" x14ac:dyDescent="0.2">
      <c r="A37" s="43" t="s">
        <v>13</v>
      </c>
      <c r="B37" s="44"/>
      <c r="C37" s="44"/>
      <c r="D37" s="44"/>
      <c r="E37" s="52"/>
      <c r="F37" s="52"/>
      <c r="G37" s="54">
        <f>SUM(G27:G35)</f>
        <v>2760200904</v>
      </c>
      <c r="I37" s="16">
        <f>SUM(I27:I35)</f>
        <v>2667166157</v>
      </c>
      <c r="K37" s="54">
        <f>SUM(K27:K35)</f>
        <v>2046686067</v>
      </c>
      <c r="M37" s="16">
        <f>SUM(M27:M35)</f>
        <v>2078161036</v>
      </c>
    </row>
    <row r="38" spans="1:13" ht="16.5" customHeight="1" x14ac:dyDescent="0.2">
      <c r="A38" s="43"/>
      <c r="B38" s="44"/>
      <c r="C38" s="44"/>
      <c r="D38" s="44"/>
      <c r="E38" s="48"/>
      <c r="F38" s="48"/>
      <c r="G38" s="53"/>
      <c r="I38" s="12"/>
      <c r="K38" s="53"/>
      <c r="M38" s="12"/>
    </row>
    <row r="39" spans="1:13" ht="16.5" customHeight="1" thickBot="1" x14ac:dyDescent="0.25">
      <c r="A39" s="43" t="s">
        <v>14</v>
      </c>
      <c r="B39" s="44"/>
      <c r="C39" s="44"/>
      <c r="D39" s="44"/>
      <c r="E39" s="48"/>
      <c r="F39" s="48"/>
      <c r="G39" s="58">
        <f>SUM(G23,G37)</f>
        <v>5183165563</v>
      </c>
      <c r="I39" s="103">
        <f>SUM(I23,I37)</f>
        <v>5068887731</v>
      </c>
      <c r="K39" s="58">
        <f>SUM(K23,K37)</f>
        <v>4453687426</v>
      </c>
      <c r="M39" s="103">
        <f>SUM(M23,M37)</f>
        <v>4464422128</v>
      </c>
    </row>
    <row r="40" spans="1:13" ht="16.5" customHeight="1" thickTop="1" x14ac:dyDescent="0.2">
      <c r="G40" s="36"/>
      <c r="K40" s="36"/>
    </row>
    <row r="41" spans="1:13" ht="16.5" customHeight="1" x14ac:dyDescent="0.2">
      <c r="G41" s="36"/>
      <c r="K41" s="36"/>
    </row>
    <row r="42" spans="1:13" ht="17.25" customHeight="1" x14ac:dyDescent="0.2">
      <c r="G42" s="36"/>
      <c r="K42" s="36"/>
    </row>
    <row r="43" spans="1:13" ht="17.25" customHeight="1" x14ac:dyDescent="0.2">
      <c r="G43" s="36"/>
      <c r="K43" s="36"/>
    </row>
    <row r="44" spans="1:13" ht="15.75" customHeight="1" x14ac:dyDescent="0.2">
      <c r="G44" s="36"/>
      <c r="K44" s="36"/>
    </row>
    <row r="45" spans="1:13" ht="16.5" customHeight="1" x14ac:dyDescent="0.2">
      <c r="A45" s="209" t="s">
        <v>197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</row>
    <row r="46" spans="1:13" ht="17.25" customHeight="1" x14ac:dyDescent="0.2">
      <c r="A46" s="104"/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</row>
    <row r="47" spans="1:13" ht="18.75" customHeight="1" x14ac:dyDescent="0.2">
      <c r="G47" s="36"/>
      <c r="K47" s="36"/>
    </row>
    <row r="48" spans="1:13" ht="21.95" customHeight="1" x14ac:dyDescent="0.2">
      <c r="A48" s="207" t="s">
        <v>72</v>
      </c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</row>
    <row r="49" spans="1:13" ht="16.5" customHeight="1" x14ac:dyDescent="0.2">
      <c r="A49" s="33" t="str">
        <f>A1</f>
        <v>Srinanaporn Marketing Public Company Limited</v>
      </c>
      <c r="B49" s="34"/>
      <c r="C49" s="34"/>
      <c r="D49" s="34"/>
      <c r="E49" s="34"/>
      <c r="F49" s="34"/>
      <c r="G49" s="60"/>
      <c r="H49" s="34"/>
      <c r="I49" s="60"/>
      <c r="J49" s="60"/>
      <c r="K49" s="60"/>
      <c r="L49" s="60"/>
      <c r="M49" s="60"/>
    </row>
    <row r="50" spans="1:13" ht="16.5" customHeight="1" x14ac:dyDescent="0.2">
      <c r="A50" s="33" t="str">
        <f>A2</f>
        <v>Statement of Financial Position</v>
      </c>
      <c r="B50" s="34"/>
      <c r="C50" s="34"/>
      <c r="D50" s="34"/>
      <c r="E50" s="34"/>
      <c r="F50" s="34"/>
      <c r="G50" s="60"/>
      <c r="H50" s="34"/>
      <c r="I50" s="60"/>
      <c r="J50" s="60"/>
      <c r="K50" s="60"/>
      <c r="L50" s="60"/>
      <c r="M50" s="60"/>
    </row>
    <row r="51" spans="1:13" ht="16.5" customHeight="1" x14ac:dyDescent="0.2">
      <c r="A51" s="61" t="str">
        <f>A3</f>
        <v>As at 30 September 2023</v>
      </c>
      <c r="B51" s="39"/>
      <c r="C51" s="39"/>
      <c r="D51" s="39"/>
      <c r="E51" s="39"/>
      <c r="F51" s="39"/>
      <c r="G51" s="62"/>
      <c r="H51" s="39"/>
      <c r="I51" s="62"/>
      <c r="J51" s="62"/>
      <c r="K51" s="62"/>
      <c r="L51" s="62"/>
      <c r="M51" s="62"/>
    </row>
    <row r="52" spans="1:13" ht="16.5" customHeight="1" x14ac:dyDescent="0.2">
      <c r="A52" s="33"/>
      <c r="B52" s="34"/>
      <c r="C52" s="34"/>
      <c r="D52" s="34"/>
      <c r="E52" s="34"/>
      <c r="F52" s="34"/>
      <c r="G52" s="60"/>
      <c r="H52" s="34"/>
      <c r="I52" s="60"/>
      <c r="J52" s="60"/>
      <c r="K52" s="60"/>
      <c r="L52" s="60"/>
      <c r="M52" s="60"/>
    </row>
    <row r="53" spans="1:13" ht="16.5" customHeight="1" x14ac:dyDescent="0.2">
      <c r="G53" s="36"/>
      <c r="K53" s="36"/>
    </row>
    <row r="54" spans="1:13" ht="16.5" customHeight="1" x14ac:dyDescent="0.2">
      <c r="G54" s="208" t="s">
        <v>86</v>
      </c>
      <c r="H54" s="208"/>
      <c r="I54" s="208"/>
      <c r="K54" s="208" t="s">
        <v>87</v>
      </c>
      <c r="L54" s="208"/>
      <c r="M54" s="208"/>
    </row>
    <row r="55" spans="1:13" ht="16.5" customHeight="1" x14ac:dyDescent="0.2">
      <c r="A55" s="43"/>
      <c r="B55" s="44"/>
      <c r="C55" s="44"/>
      <c r="D55" s="44"/>
      <c r="E55" s="5"/>
      <c r="F55" s="5"/>
      <c r="G55" s="206" t="s">
        <v>85</v>
      </c>
      <c r="H55" s="206"/>
      <c r="I55" s="206"/>
      <c r="J55" s="10"/>
      <c r="K55" s="206" t="s">
        <v>121</v>
      </c>
      <c r="L55" s="206"/>
      <c r="M55" s="206"/>
    </row>
    <row r="56" spans="1:13" ht="16.5" customHeight="1" x14ac:dyDescent="0.2">
      <c r="A56" s="43"/>
      <c r="B56" s="44"/>
      <c r="C56" s="44"/>
      <c r="D56" s="44"/>
      <c r="E56" s="5"/>
      <c r="F56" s="5"/>
      <c r="G56" s="45" t="s">
        <v>70</v>
      </c>
      <c r="H56" s="7"/>
      <c r="I56" s="191" t="s">
        <v>71</v>
      </c>
      <c r="J56" s="46"/>
      <c r="K56" s="45" t="s">
        <v>70</v>
      </c>
      <c r="L56" s="7"/>
      <c r="M56" s="191" t="s">
        <v>71</v>
      </c>
    </row>
    <row r="57" spans="1:13" ht="16.5" customHeight="1" x14ac:dyDescent="0.2">
      <c r="A57" s="43"/>
      <c r="B57" s="44"/>
      <c r="C57" s="44"/>
      <c r="D57" s="44"/>
      <c r="E57" s="4"/>
      <c r="F57" s="4"/>
      <c r="G57" s="183" t="s">
        <v>210</v>
      </c>
      <c r="H57" s="7"/>
      <c r="I57" s="47" t="s">
        <v>54</v>
      </c>
      <c r="J57" s="46"/>
      <c r="K57" s="183" t="s">
        <v>210</v>
      </c>
      <c r="L57" s="7"/>
      <c r="M57" s="47" t="s">
        <v>54</v>
      </c>
    </row>
    <row r="58" spans="1:13" ht="16.5" customHeight="1" x14ac:dyDescent="0.2">
      <c r="A58" s="43"/>
      <c r="B58" s="44"/>
      <c r="C58" s="44"/>
      <c r="D58" s="44"/>
      <c r="E58" s="5"/>
      <c r="F58" s="5"/>
      <c r="G58" s="47" t="s">
        <v>192</v>
      </c>
      <c r="H58" s="7"/>
      <c r="I58" s="47" t="s">
        <v>172</v>
      </c>
      <c r="J58" s="10"/>
      <c r="K58" s="47" t="s">
        <v>192</v>
      </c>
      <c r="L58" s="7"/>
      <c r="M58" s="47" t="s">
        <v>172</v>
      </c>
    </row>
    <row r="59" spans="1:13" ht="16.5" customHeight="1" x14ac:dyDescent="0.2">
      <c r="A59" s="43"/>
      <c r="B59" s="44"/>
      <c r="C59" s="44"/>
      <c r="D59" s="44"/>
      <c r="E59" s="29" t="s">
        <v>0</v>
      </c>
      <c r="F59" s="5"/>
      <c r="G59" s="189" t="s">
        <v>1</v>
      </c>
      <c r="H59" s="7"/>
      <c r="I59" s="189" t="s">
        <v>1</v>
      </c>
      <c r="J59" s="10"/>
      <c r="K59" s="189" t="s">
        <v>1</v>
      </c>
      <c r="L59" s="7"/>
      <c r="M59" s="189" t="s">
        <v>1</v>
      </c>
    </row>
    <row r="60" spans="1:13" ht="16.5" customHeight="1" x14ac:dyDescent="0.2">
      <c r="A60" s="184"/>
      <c r="B60" s="51"/>
      <c r="C60" s="51"/>
      <c r="D60" s="51"/>
      <c r="E60" s="48"/>
      <c r="F60" s="48"/>
      <c r="G60" s="53"/>
      <c r="I60" s="50"/>
      <c r="K60" s="53"/>
      <c r="M60" s="50"/>
    </row>
    <row r="61" spans="1:13" ht="16.5" customHeight="1" x14ac:dyDescent="0.2">
      <c r="A61" s="43" t="s">
        <v>16</v>
      </c>
      <c r="B61" s="44"/>
      <c r="C61" s="44"/>
      <c r="D61" s="44"/>
      <c r="E61" s="48"/>
      <c r="F61" s="48"/>
      <c r="G61" s="53"/>
      <c r="I61" s="50"/>
      <c r="K61" s="53"/>
      <c r="M61" s="50"/>
    </row>
    <row r="62" spans="1:13" ht="16.5" customHeight="1" x14ac:dyDescent="0.2">
      <c r="A62" s="184"/>
      <c r="B62" s="51"/>
      <c r="C62" s="51"/>
      <c r="D62" s="51"/>
      <c r="E62" s="48"/>
      <c r="F62" s="48"/>
      <c r="G62" s="53"/>
      <c r="I62" s="50"/>
      <c r="K62" s="53"/>
      <c r="M62" s="50"/>
    </row>
    <row r="63" spans="1:13" ht="16.5" customHeight="1" x14ac:dyDescent="0.2">
      <c r="A63" s="43" t="s">
        <v>17</v>
      </c>
      <c r="B63" s="44"/>
      <c r="C63" s="44"/>
      <c r="D63" s="44"/>
      <c r="E63" s="48"/>
      <c r="F63" s="48"/>
      <c r="G63" s="53"/>
      <c r="I63" s="50"/>
      <c r="K63" s="53"/>
      <c r="M63" s="50"/>
    </row>
    <row r="64" spans="1:13" ht="16.5" customHeight="1" x14ac:dyDescent="0.2">
      <c r="A64" s="184"/>
      <c r="C64" s="51"/>
      <c r="D64" s="51"/>
      <c r="E64" s="52"/>
      <c r="F64" s="52"/>
      <c r="G64" s="53"/>
      <c r="I64" s="50"/>
      <c r="K64" s="53"/>
      <c r="M64" s="50"/>
    </row>
    <row r="65" spans="1:13" ht="16.5" customHeight="1" x14ac:dyDescent="0.2">
      <c r="A65" s="184" t="s">
        <v>147</v>
      </c>
      <c r="C65" s="51"/>
      <c r="D65" s="51"/>
      <c r="E65" s="52"/>
      <c r="F65" s="52"/>
      <c r="G65" s="53"/>
      <c r="K65" s="53"/>
    </row>
    <row r="66" spans="1:13" ht="16.5" customHeight="1" x14ac:dyDescent="0.2">
      <c r="A66" s="184"/>
      <c r="B66" s="184" t="s">
        <v>93</v>
      </c>
      <c r="E66" s="104">
        <v>12</v>
      </c>
      <c r="F66" s="52"/>
      <c r="G66" s="53">
        <v>251855704</v>
      </c>
      <c r="H66" s="97"/>
      <c r="I66" s="12">
        <v>40000000</v>
      </c>
      <c r="K66" s="53">
        <v>220000000</v>
      </c>
      <c r="M66" s="12">
        <v>40000000</v>
      </c>
    </row>
    <row r="67" spans="1:13" ht="16.5" customHeight="1" x14ac:dyDescent="0.2">
      <c r="A67" s="184" t="s">
        <v>18</v>
      </c>
      <c r="B67" s="51"/>
      <c r="C67" s="51"/>
      <c r="D67" s="51"/>
      <c r="E67" s="104"/>
      <c r="F67" s="52"/>
      <c r="G67" s="53">
        <v>1030096856</v>
      </c>
      <c r="H67" s="97"/>
      <c r="I67" s="12">
        <v>1256382739</v>
      </c>
      <c r="J67" s="98"/>
      <c r="K67" s="53">
        <v>1024919416</v>
      </c>
      <c r="L67" s="98"/>
      <c r="M67" s="12">
        <v>1215418924</v>
      </c>
    </row>
    <row r="68" spans="1:13" ht="16.5" customHeight="1" x14ac:dyDescent="0.2">
      <c r="A68" s="184" t="s">
        <v>131</v>
      </c>
      <c r="B68" s="184"/>
      <c r="C68" s="63"/>
      <c r="D68" s="63"/>
      <c r="E68" s="104"/>
      <c r="F68" s="52"/>
      <c r="G68" s="53">
        <v>10013925</v>
      </c>
      <c r="H68" s="97"/>
      <c r="I68" s="12">
        <v>5621634</v>
      </c>
      <c r="J68" s="98"/>
      <c r="K68" s="53">
        <v>9279313</v>
      </c>
      <c r="L68" s="98"/>
      <c r="M68" s="12">
        <v>5138565</v>
      </c>
    </row>
    <row r="69" spans="1:13" ht="16.5" customHeight="1" x14ac:dyDescent="0.2">
      <c r="A69" s="184" t="s">
        <v>195</v>
      </c>
      <c r="B69" s="184"/>
      <c r="C69" s="63"/>
      <c r="D69" s="63"/>
      <c r="E69" s="104"/>
      <c r="F69" s="52"/>
      <c r="G69" s="53"/>
      <c r="H69" s="97"/>
      <c r="I69" s="12"/>
      <c r="J69" s="98"/>
      <c r="K69" s="53"/>
      <c r="L69" s="98"/>
      <c r="M69" s="12"/>
    </row>
    <row r="70" spans="1:13" ht="16.5" customHeight="1" x14ac:dyDescent="0.2">
      <c r="A70" s="184" t="s">
        <v>90</v>
      </c>
      <c r="B70" s="184" t="s">
        <v>196</v>
      </c>
      <c r="C70" s="63"/>
      <c r="D70" s="63"/>
      <c r="E70" s="104">
        <v>13</v>
      </c>
      <c r="F70" s="52"/>
      <c r="G70" s="53">
        <v>60892646</v>
      </c>
      <c r="H70" s="97"/>
      <c r="I70" s="12">
        <v>16668000</v>
      </c>
      <c r="J70" s="98"/>
      <c r="K70" s="53">
        <v>22224000</v>
      </c>
      <c r="L70" s="98"/>
      <c r="M70" s="12">
        <v>16668000</v>
      </c>
    </row>
    <row r="71" spans="1:13" ht="16.5" customHeight="1" x14ac:dyDescent="0.2">
      <c r="A71" s="184" t="s">
        <v>138</v>
      </c>
      <c r="B71" s="184"/>
      <c r="C71" s="63"/>
      <c r="D71" s="63"/>
      <c r="E71" s="104"/>
      <c r="F71" s="52"/>
      <c r="G71" s="53">
        <v>38994048</v>
      </c>
      <c r="H71" s="97"/>
      <c r="I71" s="12">
        <v>76227028</v>
      </c>
      <c r="J71" s="98"/>
      <c r="K71" s="53">
        <v>38684342</v>
      </c>
      <c r="L71" s="98"/>
      <c r="M71" s="12">
        <v>75876807</v>
      </c>
    </row>
    <row r="72" spans="1:13" ht="16.5" customHeight="1" x14ac:dyDescent="0.2">
      <c r="A72" s="184" t="s">
        <v>57</v>
      </c>
      <c r="B72" s="51"/>
      <c r="C72" s="51"/>
      <c r="D72" s="51"/>
      <c r="E72" s="52"/>
      <c r="F72" s="52"/>
      <c r="G72" s="54">
        <v>940260</v>
      </c>
      <c r="H72" s="97"/>
      <c r="I72" s="12">
        <v>0</v>
      </c>
      <c r="J72" s="98"/>
      <c r="K72" s="54">
        <v>940260</v>
      </c>
      <c r="L72" s="98"/>
      <c r="M72" s="12">
        <v>0</v>
      </c>
    </row>
    <row r="73" spans="1:13" ht="16.5" customHeight="1" x14ac:dyDescent="0.2">
      <c r="A73" s="184"/>
      <c r="B73" s="51"/>
      <c r="C73" s="51"/>
      <c r="D73" s="51"/>
      <c r="E73" s="48"/>
      <c r="F73" s="48"/>
      <c r="G73" s="53"/>
      <c r="I73" s="127"/>
      <c r="K73" s="53"/>
      <c r="M73" s="127"/>
    </row>
    <row r="74" spans="1:13" ht="16.5" customHeight="1" x14ac:dyDescent="0.2">
      <c r="A74" s="43" t="s">
        <v>19</v>
      </c>
      <c r="B74" s="44"/>
      <c r="C74" s="44"/>
      <c r="D74" s="44"/>
      <c r="E74" s="52"/>
      <c r="F74" s="52"/>
      <c r="G74" s="54">
        <f>SUM(G66:G72)</f>
        <v>1392793439</v>
      </c>
      <c r="I74" s="16">
        <f>SUM(I66:I72)</f>
        <v>1394899401</v>
      </c>
      <c r="K74" s="54">
        <f>SUM(K66:K72)</f>
        <v>1316047331</v>
      </c>
      <c r="M74" s="16">
        <f>SUM(M66:M72)</f>
        <v>1353102296</v>
      </c>
    </row>
    <row r="75" spans="1:13" ht="16.5" customHeight="1" x14ac:dyDescent="0.2">
      <c r="A75" s="184"/>
      <c r="B75" s="51"/>
      <c r="C75" s="51"/>
      <c r="D75" s="51"/>
      <c r="E75" s="52"/>
      <c r="F75" s="52"/>
      <c r="G75" s="53"/>
      <c r="I75" s="50"/>
      <c r="K75" s="53"/>
      <c r="M75" s="50"/>
    </row>
    <row r="76" spans="1:13" ht="16.5" customHeight="1" x14ac:dyDescent="0.2">
      <c r="A76" s="43" t="s">
        <v>20</v>
      </c>
      <c r="B76" s="44"/>
      <c r="C76" s="44"/>
      <c r="D76" s="44"/>
      <c r="E76" s="48"/>
      <c r="F76" s="48"/>
      <c r="G76" s="53"/>
      <c r="I76" s="50"/>
      <c r="K76" s="53"/>
      <c r="M76" s="50"/>
    </row>
    <row r="77" spans="1:13" ht="16.5" customHeight="1" x14ac:dyDescent="0.2">
      <c r="A77" s="184"/>
      <c r="B77" s="51"/>
      <c r="C77" s="51"/>
      <c r="D77" s="51"/>
      <c r="E77" s="52"/>
      <c r="F77" s="52"/>
      <c r="G77" s="53"/>
      <c r="I77" s="50"/>
      <c r="K77" s="53"/>
      <c r="M77" s="50"/>
    </row>
    <row r="78" spans="1:13" ht="16.5" customHeight="1" x14ac:dyDescent="0.2">
      <c r="A78" s="184" t="s">
        <v>123</v>
      </c>
      <c r="B78" s="51"/>
      <c r="C78" s="51"/>
      <c r="D78" s="51"/>
      <c r="E78" s="52"/>
      <c r="F78" s="52"/>
      <c r="G78" s="53">
        <v>31628014</v>
      </c>
      <c r="H78" s="97"/>
      <c r="I78" s="12">
        <v>14887205</v>
      </c>
      <c r="J78" s="98"/>
      <c r="K78" s="53">
        <v>30612597</v>
      </c>
      <c r="L78" s="98"/>
      <c r="M78" s="12">
        <v>13626503</v>
      </c>
    </row>
    <row r="79" spans="1:13" ht="16.5" customHeight="1" x14ac:dyDescent="0.2">
      <c r="A79" s="184" t="s">
        <v>189</v>
      </c>
      <c r="B79" s="51"/>
      <c r="C79" s="51"/>
      <c r="D79" s="51"/>
      <c r="E79" s="52"/>
      <c r="F79" s="52"/>
      <c r="G79" s="53"/>
      <c r="H79" s="97"/>
      <c r="I79" s="12"/>
      <c r="J79" s="98"/>
      <c r="K79" s="53"/>
      <c r="L79" s="98"/>
      <c r="M79" s="12"/>
    </row>
    <row r="80" spans="1:13" ht="16.5" customHeight="1" x14ac:dyDescent="0.2">
      <c r="A80" s="184" t="s">
        <v>207</v>
      </c>
      <c r="B80" s="51"/>
      <c r="C80" s="51"/>
      <c r="D80" s="51"/>
      <c r="E80" s="52">
        <v>13</v>
      </c>
      <c r="F80" s="52"/>
      <c r="G80" s="53">
        <v>260390601</v>
      </c>
      <c r="H80" s="97"/>
      <c r="I80" s="12">
        <v>227396270</v>
      </c>
      <c r="J80" s="98"/>
      <c r="K80" s="53">
        <v>46664000</v>
      </c>
      <c r="L80" s="98"/>
      <c r="M80" s="12">
        <v>63332000</v>
      </c>
    </row>
    <row r="81" spans="1:13" ht="16.5" customHeight="1" x14ac:dyDescent="0.2">
      <c r="A81" s="184" t="s">
        <v>21</v>
      </c>
      <c r="B81" s="184"/>
      <c r="C81" s="51"/>
      <c r="D81" s="51"/>
      <c r="F81" s="52"/>
      <c r="G81" s="53">
        <v>57096261</v>
      </c>
      <c r="H81" s="97"/>
      <c r="I81" s="12">
        <v>54775886</v>
      </c>
      <c r="J81" s="98"/>
      <c r="K81" s="53">
        <v>56675298</v>
      </c>
      <c r="L81" s="98"/>
      <c r="M81" s="12">
        <v>54394503</v>
      </c>
    </row>
    <row r="82" spans="1:13" ht="16.5" customHeight="1" x14ac:dyDescent="0.2">
      <c r="A82" s="184" t="s">
        <v>62</v>
      </c>
      <c r="B82" s="51"/>
      <c r="C82" s="51"/>
      <c r="D82" s="51"/>
      <c r="E82" s="52"/>
      <c r="F82" s="52"/>
      <c r="G82" s="99">
        <v>75088830</v>
      </c>
      <c r="H82" s="97"/>
      <c r="I82" s="16">
        <v>70949919</v>
      </c>
      <c r="J82" s="98"/>
      <c r="K82" s="99">
        <v>0</v>
      </c>
      <c r="L82" s="98"/>
      <c r="M82" s="16">
        <v>0</v>
      </c>
    </row>
    <row r="83" spans="1:13" ht="16.5" customHeight="1" x14ac:dyDescent="0.2">
      <c r="A83" s="184"/>
      <c r="B83" s="51"/>
      <c r="C83" s="51"/>
      <c r="D83" s="51"/>
      <c r="E83" s="52"/>
      <c r="F83" s="52"/>
      <c r="G83" s="53"/>
      <c r="H83" s="97"/>
      <c r="I83" s="50"/>
      <c r="J83" s="98"/>
      <c r="K83" s="53"/>
      <c r="L83" s="98"/>
      <c r="M83" s="50"/>
    </row>
    <row r="84" spans="1:13" ht="16.5" customHeight="1" x14ac:dyDescent="0.2">
      <c r="A84" s="43" t="s">
        <v>22</v>
      </c>
      <c r="B84" s="51"/>
      <c r="C84" s="51"/>
      <c r="D84" s="51"/>
      <c r="E84" s="52"/>
      <c r="F84" s="52"/>
      <c r="G84" s="54">
        <f>SUM(G78:G82)</f>
        <v>424203706</v>
      </c>
      <c r="H84" s="97"/>
      <c r="I84" s="55">
        <f>SUM(I78:I82)</f>
        <v>368009280</v>
      </c>
      <c r="J84" s="98"/>
      <c r="K84" s="54">
        <f>SUM(K78:K82)</f>
        <v>133951895</v>
      </c>
      <c r="L84" s="98"/>
      <c r="M84" s="55">
        <f>SUM(M78:M82)</f>
        <v>131353006</v>
      </c>
    </row>
    <row r="85" spans="1:13" ht="16.5" customHeight="1" x14ac:dyDescent="0.2">
      <c r="A85" s="184"/>
      <c r="B85" s="51"/>
      <c r="C85" s="51"/>
      <c r="D85" s="51"/>
      <c r="E85" s="48"/>
      <c r="F85" s="48"/>
      <c r="G85" s="53"/>
      <c r="I85" s="50"/>
      <c r="K85" s="53"/>
      <c r="M85" s="50"/>
    </row>
    <row r="86" spans="1:13" ht="16.5" customHeight="1" x14ac:dyDescent="0.2">
      <c r="A86" s="43" t="s">
        <v>23</v>
      </c>
      <c r="B86" s="44"/>
      <c r="C86" s="44"/>
      <c r="D86" s="44"/>
      <c r="E86" s="48"/>
      <c r="F86" s="48"/>
      <c r="G86" s="99">
        <f>SUM(G74,G84)</f>
        <v>1816997145</v>
      </c>
      <c r="I86" s="100">
        <f>SUM(I74,I84)</f>
        <v>1762908681</v>
      </c>
      <c r="K86" s="99">
        <f>SUM(K74,K84)</f>
        <v>1449999226</v>
      </c>
      <c r="M86" s="100">
        <f>SUM(M74,M84)</f>
        <v>1484455302</v>
      </c>
    </row>
    <row r="87" spans="1:13" ht="16.5" customHeight="1" x14ac:dyDescent="0.2">
      <c r="A87" s="184"/>
      <c r="B87" s="51"/>
      <c r="C87" s="51"/>
      <c r="D87" s="51"/>
      <c r="E87" s="48"/>
      <c r="F87" s="48"/>
      <c r="G87" s="50"/>
      <c r="I87" s="50"/>
      <c r="K87" s="50"/>
      <c r="M87" s="50"/>
    </row>
    <row r="88" spans="1:13" ht="16.5" customHeight="1" x14ac:dyDescent="0.2">
      <c r="B88" s="44"/>
      <c r="C88" s="44"/>
      <c r="D88" s="44"/>
      <c r="E88" s="48"/>
      <c r="F88" s="48"/>
    </row>
    <row r="89" spans="1:13" ht="16.5" customHeight="1" x14ac:dyDescent="0.2">
      <c r="G89" s="36"/>
      <c r="K89" s="36"/>
    </row>
    <row r="90" spans="1:13" ht="16.5" customHeight="1" x14ac:dyDescent="0.2">
      <c r="G90" s="36"/>
      <c r="K90" s="36"/>
    </row>
    <row r="91" spans="1:13" ht="16.5" customHeight="1" x14ac:dyDescent="0.2">
      <c r="G91" s="36"/>
      <c r="K91" s="36"/>
    </row>
    <row r="92" spans="1:13" ht="16.5" customHeight="1" x14ac:dyDescent="0.2">
      <c r="G92" s="36"/>
      <c r="K92" s="36"/>
    </row>
    <row r="93" spans="1:13" ht="21.95" customHeight="1" x14ac:dyDescent="0.2">
      <c r="G93" s="36"/>
      <c r="K93" s="36"/>
    </row>
    <row r="94" spans="1:13" ht="15" customHeight="1" x14ac:dyDescent="0.2">
      <c r="G94" s="36"/>
      <c r="K94" s="36"/>
    </row>
    <row r="95" spans="1:13" ht="15.75" customHeight="1" x14ac:dyDescent="0.2">
      <c r="G95" s="36"/>
      <c r="K95" s="36"/>
    </row>
    <row r="96" spans="1:13" ht="21.95" customHeight="1" x14ac:dyDescent="0.2">
      <c r="A96" s="207" t="s">
        <v>72</v>
      </c>
      <c r="B96" s="207"/>
      <c r="C96" s="207"/>
      <c r="D96" s="207"/>
      <c r="E96" s="207"/>
      <c r="F96" s="207"/>
      <c r="G96" s="207"/>
      <c r="H96" s="207"/>
      <c r="I96" s="207"/>
      <c r="J96" s="207"/>
      <c r="K96" s="207"/>
      <c r="L96" s="207"/>
      <c r="M96" s="207"/>
    </row>
    <row r="97" spans="1:13" ht="16.5" customHeight="1" x14ac:dyDescent="0.2">
      <c r="A97" s="33" t="str">
        <f>A1</f>
        <v>Srinanaporn Marketing Public Company Limited</v>
      </c>
      <c r="B97" s="34"/>
      <c r="C97" s="34"/>
      <c r="D97" s="34"/>
      <c r="E97" s="34"/>
      <c r="F97" s="34"/>
      <c r="G97" s="34"/>
      <c r="H97" s="34"/>
      <c r="I97" s="60"/>
      <c r="J97" s="60"/>
      <c r="K97" s="34"/>
      <c r="L97" s="60"/>
      <c r="M97" s="60"/>
    </row>
    <row r="98" spans="1:13" ht="16.5" customHeight="1" x14ac:dyDescent="0.2">
      <c r="A98" s="33" t="str">
        <f>A2</f>
        <v>Statement of Financial Position</v>
      </c>
      <c r="B98" s="34"/>
      <c r="C98" s="34"/>
      <c r="D98" s="34"/>
      <c r="E98" s="34"/>
      <c r="F98" s="34"/>
      <c r="G98" s="34"/>
      <c r="H98" s="34"/>
      <c r="I98" s="60"/>
      <c r="J98" s="60"/>
      <c r="K98" s="34"/>
      <c r="L98" s="60"/>
      <c r="M98" s="60"/>
    </row>
    <row r="99" spans="1:13" ht="16.5" customHeight="1" x14ac:dyDescent="0.2">
      <c r="A99" s="61" t="str">
        <f>A3</f>
        <v>As at 30 September 2023</v>
      </c>
      <c r="B99" s="39"/>
      <c r="C99" s="39"/>
      <c r="D99" s="39"/>
      <c r="E99" s="39"/>
      <c r="F99" s="39"/>
      <c r="G99" s="39"/>
      <c r="H99" s="39"/>
      <c r="I99" s="62"/>
      <c r="J99" s="62"/>
      <c r="K99" s="39"/>
      <c r="L99" s="62"/>
      <c r="M99" s="62"/>
    </row>
    <row r="100" spans="1:13" ht="16.5" customHeight="1" x14ac:dyDescent="0.2">
      <c r="A100" s="33"/>
      <c r="B100" s="34"/>
      <c r="C100" s="34"/>
      <c r="D100" s="34"/>
      <c r="E100" s="34"/>
      <c r="F100" s="34"/>
      <c r="G100" s="34"/>
      <c r="H100" s="34"/>
      <c r="I100" s="60"/>
      <c r="J100" s="60"/>
      <c r="K100" s="34"/>
      <c r="L100" s="60"/>
      <c r="M100" s="60"/>
    </row>
    <row r="101" spans="1:13" ht="16.5" customHeight="1" x14ac:dyDescent="0.2">
      <c r="A101" s="33"/>
      <c r="B101" s="34"/>
      <c r="C101" s="34"/>
      <c r="D101" s="34"/>
      <c r="E101" s="34"/>
      <c r="F101" s="34"/>
      <c r="G101" s="34"/>
      <c r="H101" s="34"/>
      <c r="I101" s="60"/>
      <c r="J101" s="60"/>
      <c r="K101" s="34"/>
      <c r="L101" s="60"/>
      <c r="M101" s="60"/>
    </row>
    <row r="102" spans="1:13" ht="16.5" customHeight="1" x14ac:dyDescent="0.2">
      <c r="G102" s="208" t="s">
        <v>86</v>
      </c>
      <c r="H102" s="208"/>
      <c r="I102" s="208"/>
      <c r="K102" s="208" t="s">
        <v>87</v>
      </c>
      <c r="L102" s="208"/>
      <c r="M102" s="208"/>
    </row>
    <row r="103" spans="1:13" ht="16.5" customHeight="1" x14ac:dyDescent="0.2">
      <c r="A103" s="43"/>
      <c r="B103" s="44"/>
      <c r="C103" s="44"/>
      <c r="D103" s="44"/>
      <c r="E103" s="5"/>
      <c r="F103" s="5"/>
      <c r="G103" s="206" t="s">
        <v>85</v>
      </c>
      <c r="H103" s="206"/>
      <c r="I103" s="206"/>
      <c r="J103" s="10"/>
      <c r="K103" s="206" t="s">
        <v>121</v>
      </c>
      <c r="L103" s="206"/>
      <c r="M103" s="206"/>
    </row>
    <row r="104" spans="1:13" ht="16.5" customHeight="1" x14ac:dyDescent="0.2">
      <c r="A104" s="43"/>
      <c r="B104" s="44"/>
      <c r="C104" s="44"/>
      <c r="D104" s="44"/>
      <c r="E104" s="5"/>
      <c r="F104" s="5"/>
      <c r="G104" s="45" t="s">
        <v>70</v>
      </c>
      <c r="H104" s="7"/>
      <c r="I104" s="191" t="s">
        <v>71</v>
      </c>
      <c r="J104" s="46"/>
      <c r="K104" s="45" t="s">
        <v>70</v>
      </c>
      <c r="L104" s="7"/>
      <c r="M104" s="191" t="s">
        <v>71</v>
      </c>
    </row>
    <row r="105" spans="1:13" ht="16.5" customHeight="1" x14ac:dyDescent="0.2">
      <c r="A105" s="43"/>
      <c r="B105" s="44"/>
      <c r="C105" s="44"/>
      <c r="D105" s="44"/>
      <c r="E105" s="4"/>
      <c r="F105" s="4"/>
      <c r="G105" s="183" t="s">
        <v>210</v>
      </c>
      <c r="H105" s="7"/>
      <c r="I105" s="47" t="s">
        <v>54</v>
      </c>
      <c r="J105" s="46"/>
      <c r="K105" s="183" t="s">
        <v>210</v>
      </c>
      <c r="L105" s="7"/>
      <c r="M105" s="47" t="s">
        <v>54</v>
      </c>
    </row>
    <row r="106" spans="1:13" ht="16.5" customHeight="1" x14ac:dyDescent="0.2">
      <c r="A106" s="43"/>
      <c r="B106" s="44"/>
      <c r="C106" s="44"/>
      <c r="D106" s="44"/>
      <c r="E106" s="5"/>
      <c r="F106" s="5"/>
      <c r="G106" s="47" t="s">
        <v>192</v>
      </c>
      <c r="H106" s="7"/>
      <c r="I106" s="47" t="s">
        <v>172</v>
      </c>
      <c r="J106" s="10"/>
      <c r="K106" s="47" t="s">
        <v>192</v>
      </c>
      <c r="L106" s="7"/>
      <c r="M106" s="47" t="s">
        <v>172</v>
      </c>
    </row>
    <row r="107" spans="1:13" ht="16.5" customHeight="1" x14ac:dyDescent="0.2">
      <c r="A107" s="43"/>
      <c r="B107" s="44"/>
      <c r="C107" s="44"/>
      <c r="D107" s="44"/>
      <c r="E107" s="23"/>
      <c r="F107" s="5"/>
      <c r="G107" s="189" t="s">
        <v>1</v>
      </c>
      <c r="H107" s="7"/>
      <c r="I107" s="189" t="s">
        <v>1</v>
      </c>
      <c r="J107" s="10"/>
      <c r="K107" s="189" t="s">
        <v>1</v>
      </c>
      <c r="L107" s="7"/>
      <c r="M107" s="189" t="s">
        <v>1</v>
      </c>
    </row>
    <row r="108" spans="1:13" ht="16.5" customHeight="1" x14ac:dyDescent="0.2">
      <c r="A108" s="43"/>
      <c r="B108" s="44"/>
      <c r="C108" s="44"/>
      <c r="D108" s="44"/>
      <c r="E108" s="48"/>
      <c r="F108" s="48"/>
      <c r="G108" s="64"/>
      <c r="I108" s="65"/>
      <c r="K108" s="64"/>
      <c r="M108" s="65"/>
    </row>
    <row r="109" spans="1:13" ht="16.5" customHeight="1" x14ac:dyDescent="0.2">
      <c r="A109" s="43" t="s">
        <v>171</v>
      </c>
      <c r="B109" s="44"/>
      <c r="C109" s="44"/>
      <c r="D109" s="44"/>
      <c r="E109" s="48"/>
      <c r="F109" s="48"/>
      <c r="G109" s="53"/>
      <c r="I109" s="50"/>
      <c r="K109" s="53"/>
      <c r="M109" s="50"/>
    </row>
    <row r="110" spans="1:13" ht="16.5" customHeight="1" x14ac:dyDescent="0.2">
      <c r="A110" s="43"/>
      <c r="B110" s="44"/>
      <c r="C110" s="44"/>
      <c r="D110" s="44"/>
      <c r="E110" s="48"/>
      <c r="F110" s="48"/>
      <c r="G110" s="53"/>
      <c r="I110" s="50"/>
      <c r="K110" s="53"/>
      <c r="M110" s="50"/>
    </row>
    <row r="111" spans="1:13" ht="16.5" customHeight="1" x14ac:dyDescent="0.2">
      <c r="A111" s="43" t="s">
        <v>24</v>
      </c>
      <c r="B111" s="44"/>
      <c r="C111" s="44"/>
      <c r="D111" s="44"/>
      <c r="E111" s="48"/>
      <c r="F111" s="48"/>
      <c r="G111" s="53"/>
      <c r="I111" s="50"/>
      <c r="K111" s="53"/>
      <c r="M111" s="50"/>
    </row>
    <row r="112" spans="1:13" ht="16.5" customHeight="1" x14ac:dyDescent="0.2">
      <c r="A112" s="184"/>
      <c r="B112" s="51"/>
      <c r="C112" s="51"/>
      <c r="D112" s="51"/>
      <c r="E112" s="52"/>
      <c r="F112" s="52"/>
      <c r="G112" s="53"/>
      <c r="I112" s="50"/>
      <c r="K112" s="53"/>
      <c r="M112" s="50"/>
    </row>
    <row r="113" spans="1:13" ht="16.5" customHeight="1" x14ac:dyDescent="0.2">
      <c r="A113" s="184" t="s">
        <v>25</v>
      </c>
      <c r="B113" s="51"/>
      <c r="C113" s="51"/>
      <c r="D113" s="51"/>
      <c r="E113" s="104"/>
      <c r="F113" s="52"/>
      <c r="G113" s="53"/>
      <c r="I113" s="50"/>
      <c r="K113" s="53"/>
      <c r="M113" s="50"/>
    </row>
    <row r="114" spans="1:13" ht="16.5" customHeight="1" x14ac:dyDescent="0.2">
      <c r="A114" s="184" t="s">
        <v>90</v>
      </c>
      <c r="B114" s="66" t="s">
        <v>94</v>
      </c>
      <c r="C114" s="63"/>
      <c r="D114" s="63"/>
      <c r="E114" s="52"/>
      <c r="F114" s="52"/>
      <c r="G114" s="53"/>
      <c r="I114" s="50"/>
      <c r="K114" s="53"/>
      <c r="M114" s="50"/>
    </row>
    <row r="115" spans="1:13" ht="16.5" customHeight="1" x14ac:dyDescent="0.2">
      <c r="A115" s="184" t="s">
        <v>90</v>
      </c>
      <c r="B115" s="66"/>
      <c r="C115" s="35" t="s">
        <v>142</v>
      </c>
      <c r="D115" s="184"/>
      <c r="E115" s="52"/>
      <c r="F115" s="52"/>
      <c r="G115" s="53"/>
      <c r="I115" s="50"/>
      <c r="K115" s="53"/>
      <c r="M115" s="50"/>
    </row>
    <row r="116" spans="1:13" ht="16.5" customHeight="1" thickBot="1" x14ac:dyDescent="0.25">
      <c r="A116" s="184"/>
      <c r="B116" s="66"/>
      <c r="C116" s="67" t="s">
        <v>132</v>
      </c>
      <c r="E116" s="52"/>
      <c r="F116" s="52"/>
      <c r="G116" s="58">
        <v>480000000</v>
      </c>
      <c r="I116" s="59">
        <v>480000000</v>
      </c>
      <c r="K116" s="58">
        <v>480000000</v>
      </c>
      <c r="M116" s="59">
        <v>480000000</v>
      </c>
    </row>
    <row r="117" spans="1:13" ht="16.5" customHeight="1" thickTop="1" x14ac:dyDescent="0.2">
      <c r="A117" s="184"/>
      <c r="B117" s="51"/>
      <c r="C117" s="51"/>
      <c r="D117" s="51"/>
      <c r="E117" s="52"/>
      <c r="F117" s="52"/>
      <c r="G117" s="53"/>
      <c r="I117" s="50"/>
      <c r="K117" s="53"/>
      <c r="M117" s="50"/>
    </row>
    <row r="118" spans="1:13" ht="16.5" customHeight="1" x14ac:dyDescent="0.2">
      <c r="A118" s="184" t="s">
        <v>90</v>
      </c>
      <c r="B118" s="69" t="s">
        <v>95</v>
      </c>
      <c r="C118" s="67"/>
      <c r="D118" s="67"/>
      <c r="E118" s="52"/>
      <c r="F118" s="52"/>
      <c r="G118" s="53"/>
      <c r="I118" s="50"/>
      <c r="K118" s="53"/>
      <c r="M118" s="50"/>
    </row>
    <row r="119" spans="1:13" ht="16.5" customHeight="1" x14ac:dyDescent="0.2">
      <c r="A119" s="184" t="s">
        <v>125</v>
      </c>
      <c r="B119" s="69"/>
      <c r="C119" s="67" t="s">
        <v>142</v>
      </c>
      <c r="D119" s="67"/>
      <c r="E119" s="52"/>
      <c r="F119" s="52"/>
      <c r="G119" s="53"/>
      <c r="I119" s="50"/>
      <c r="K119" s="53"/>
      <c r="M119" s="50"/>
    </row>
    <row r="120" spans="1:13" ht="16.5" customHeight="1" x14ac:dyDescent="0.2">
      <c r="A120" s="184" t="s">
        <v>124</v>
      </c>
      <c r="B120" s="67"/>
      <c r="C120" s="67" t="s">
        <v>133</v>
      </c>
      <c r="E120" s="68"/>
      <c r="F120" s="68"/>
      <c r="G120" s="53">
        <v>480000000</v>
      </c>
      <c r="I120" s="12">
        <v>480000000</v>
      </c>
      <c r="K120" s="53">
        <v>480000000</v>
      </c>
      <c r="M120" s="12">
        <v>480000000</v>
      </c>
    </row>
    <row r="121" spans="1:13" ht="16.5" customHeight="1" x14ac:dyDescent="0.2">
      <c r="A121" s="184" t="s">
        <v>163</v>
      </c>
      <c r="B121" s="67"/>
      <c r="C121" s="67"/>
      <c r="E121" s="68"/>
      <c r="F121" s="68"/>
      <c r="G121" s="53">
        <v>2018140406</v>
      </c>
      <c r="I121" s="12">
        <v>2018140406</v>
      </c>
      <c r="K121" s="53">
        <v>2018140406</v>
      </c>
      <c r="M121" s="12">
        <v>2018140406</v>
      </c>
    </row>
    <row r="122" spans="1:13" ht="16.5" customHeight="1" x14ac:dyDescent="0.2">
      <c r="A122" s="184" t="s">
        <v>176</v>
      </c>
      <c r="B122" s="67"/>
      <c r="C122" s="67"/>
      <c r="D122" s="67"/>
      <c r="E122" s="68"/>
      <c r="F122" s="68"/>
      <c r="G122" s="53"/>
      <c r="I122" s="12"/>
      <c r="K122" s="53"/>
      <c r="M122" s="12"/>
    </row>
    <row r="123" spans="1:13" ht="16.5" customHeight="1" x14ac:dyDescent="0.2">
      <c r="A123" s="184" t="s">
        <v>90</v>
      </c>
      <c r="B123" s="184" t="s">
        <v>48</v>
      </c>
      <c r="C123" s="68"/>
      <c r="D123" s="68"/>
      <c r="E123" s="52"/>
      <c r="F123" s="68"/>
      <c r="G123" s="53">
        <v>-412488709</v>
      </c>
      <c r="I123" s="12">
        <v>-412488709</v>
      </c>
      <c r="K123" s="53">
        <v>-412488709</v>
      </c>
      <c r="M123" s="12">
        <v>-412488709</v>
      </c>
    </row>
    <row r="124" spans="1:13" ht="16.5" customHeight="1" x14ac:dyDescent="0.2">
      <c r="A124" s="184" t="s">
        <v>177</v>
      </c>
      <c r="B124" s="184"/>
      <c r="C124" s="68"/>
      <c r="D124" s="68"/>
      <c r="E124" s="52"/>
      <c r="F124" s="68"/>
      <c r="G124" s="53"/>
      <c r="I124" s="12"/>
      <c r="K124" s="53"/>
      <c r="M124" s="12"/>
    </row>
    <row r="125" spans="1:13" ht="16.5" customHeight="1" x14ac:dyDescent="0.2">
      <c r="A125" s="184"/>
      <c r="B125" s="184" t="s">
        <v>178</v>
      </c>
      <c r="C125" s="68"/>
      <c r="D125" s="68"/>
      <c r="E125" s="52"/>
      <c r="F125" s="68"/>
      <c r="G125" s="53">
        <v>-829580</v>
      </c>
      <c r="I125" s="12">
        <v>-829580</v>
      </c>
      <c r="K125" s="53">
        <v>0</v>
      </c>
      <c r="M125" s="12">
        <v>0</v>
      </c>
    </row>
    <row r="126" spans="1:13" ht="16.5" customHeight="1" x14ac:dyDescent="0.2">
      <c r="A126" s="184" t="s">
        <v>26</v>
      </c>
      <c r="B126" s="51"/>
      <c r="C126" s="51"/>
      <c r="D126" s="51"/>
      <c r="E126" s="52"/>
      <c r="F126" s="52"/>
      <c r="G126" s="53"/>
      <c r="I126" s="12"/>
      <c r="K126" s="53"/>
      <c r="M126" s="12"/>
    </row>
    <row r="127" spans="1:13" ht="16.5" customHeight="1" x14ac:dyDescent="0.2">
      <c r="A127" s="184" t="s">
        <v>90</v>
      </c>
      <c r="B127" s="184" t="s">
        <v>96</v>
      </c>
      <c r="C127" s="51"/>
      <c r="D127" s="51"/>
      <c r="E127" s="52"/>
      <c r="F127" s="52"/>
      <c r="G127" s="53">
        <v>48000000</v>
      </c>
      <c r="I127" s="12">
        <v>48000000</v>
      </c>
      <c r="K127" s="53">
        <v>48000000</v>
      </c>
      <c r="M127" s="12">
        <v>48000000</v>
      </c>
    </row>
    <row r="128" spans="1:13" ht="16.5" customHeight="1" x14ac:dyDescent="0.2">
      <c r="A128" s="184" t="s">
        <v>126</v>
      </c>
      <c r="B128" s="67" t="s">
        <v>59</v>
      </c>
      <c r="C128" s="63"/>
      <c r="D128" s="63"/>
      <c r="E128" s="52"/>
      <c r="F128" s="52"/>
      <c r="G128" s="53">
        <v>687389990</v>
      </c>
      <c r="I128" s="12">
        <v>660164114</v>
      </c>
      <c r="K128" s="53">
        <v>765198062</v>
      </c>
      <c r="M128" s="12">
        <v>741476688</v>
      </c>
    </row>
    <row r="129" spans="1:13" ht="16.5" customHeight="1" x14ac:dyDescent="0.2">
      <c r="A129" s="184" t="s">
        <v>27</v>
      </c>
      <c r="B129" s="51"/>
      <c r="C129" s="51"/>
      <c r="D129" s="51"/>
      <c r="E129" s="52"/>
      <c r="F129" s="52"/>
      <c r="G129" s="54">
        <v>278670697</v>
      </c>
      <c r="I129" s="16">
        <v>256461945</v>
      </c>
      <c r="K129" s="54">
        <v>104838441</v>
      </c>
      <c r="M129" s="16">
        <v>104838441</v>
      </c>
    </row>
    <row r="130" spans="1:13" ht="16.5" customHeight="1" x14ac:dyDescent="0.2">
      <c r="A130" s="43"/>
      <c r="B130" s="44"/>
      <c r="C130" s="44"/>
      <c r="D130" s="44"/>
      <c r="E130" s="48"/>
      <c r="F130" s="48"/>
      <c r="G130" s="53"/>
      <c r="I130" s="12"/>
      <c r="K130" s="53"/>
      <c r="M130" s="12"/>
    </row>
    <row r="131" spans="1:13" ht="16.5" customHeight="1" x14ac:dyDescent="0.2">
      <c r="A131" s="43" t="s">
        <v>158</v>
      </c>
      <c r="B131" s="43"/>
      <c r="C131" s="44"/>
      <c r="D131" s="44"/>
      <c r="E131" s="48"/>
      <c r="F131" s="48"/>
      <c r="G131" s="53">
        <f>SUM(G120:G129)</f>
        <v>3098882804</v>
      </c>
      <c r="I131" s="12">
        <f>SUM(I120:I129)</f>
        <v>3049448176</v>
      </c>
      <c r="K131" s="53">
        <f>SUM(K120:K129)</f>
        <v>3003688200</v>
      </c>
      <c r="M131" s="12">
        <f>SUM(M120:M129)</f>
        <v>2979966826</v>
      </c>
    </row>
    <row r="132" spans="1:13" ht="16.5" customHeight="1" x14ac:dyDescent="0.2">
      <c r="A132" s="184" t="s">
        <v>28</v>
      </c>
      <c r="B132" s="51"/>
      <c r="C132" s="51"/>
      <c r="D132" s="51"/>
      <c r="E132" s="52"/>
      <c r="F132" s="52"/>
      <c r="G132" s="54">
        <v>267285614</v>
      </c>
      <c r="I132" s="16">
        <v>256530874</v>
      </c>
      <c r="K132" s="54">
        <v>0</v>
      </c>
      <c r="M132" s="16">
        <v>0</v>
      </c>
    </row>
    <row r="133" spans="1:13" ht="16.5" customHeight="1" x14ac:dyDescent="0.2">
      <c r="A133" s="43"/>
      <c r="B133" s="44"/>
      <c r="C133" s="44"/>
      <c r="D133" s="44"/>
      <c r="E133" s="48"/>
      <c r="F133" s="48"/>
      <c r="G133" s="53"/>
      <c r="I133" s="12"/>
      <c r="K133" s="53"/>
      <c r="M133" s="12"/>
    </row>
    <row r="134" spans="1:13" ht="16.5" customHeight="1" x14ac:dyDescent="0.2">
      <c r="A134" s="43" t="s">
        <v>29</v>
      </c>
      <c r="B134" s="44"/>
      <c r="C134" s="44"/>
      <c r="D134" s="44"/>
      <c r="E134" s="48"/>
      <c r="F134" s="48"/>
      <c r="G134" s="54">
        <f>SUM(G131:G132)</f>
        <v>3366168418</v>
      </c>
      <c r="I134" s="16">
        <f>SUM(I131:I132)</f>
        <v>3305979050</v>
      </c>
      <c r="K134" s="54">
        <f>SUM(K131:K132)</f>
        <v>3003688200</v>
      </c>
      <c r="M134" s="16">
        <f>SUM(M131:M132)</f>
        <v>2979966826</v>
      </c>
    </row>
    <row r="135" spans="1:13" ht="16.5" customHeight="1" x14ac:dyDescent="0.2">
      <c r="A135" s="184"/>
      <c r="B135" s="51"/>
      <c r="C135" s="51"/>
      <c r="D135" s="51"/>
      <c r="E135" s="48"/>
      <c r="F135" s="48"/>
      <c r="G135" s="53"/>
      <c r="I135" s="12"/>
      <c r="K135" s="53"/>
      <c r="M135" s="12"/>
    </row>
    <row r="136" spans="1:13" ht="16.5" customHeight="1" thickBot="1" x14ac:dyDescent="0.25">
      <c r="A136" s="43" t="s">
        <v>30</v>
      </c>
      <c r="B136" s="44"/>
      <c r="C136" s="44"/>
      <c r="D136" s="44"/>
      <c r="E136" s="48"/>
      <c r="F136" s="48"/>
      <c r="G136" s="58">
        <f>SUM(G134,G86)</f>
        <v>5183165563</v>
      </c>
      <c r="I136" s="103">
        <f>SUM(I86,I134)</f>
        <v>5068887731</v>
      </c>
      <c r="K136" s="58">
        <f>SUM(K134,K86)</f>
        <v>4453687426</v>
      </c>
      <c r="M136" s="103">
        <f>SUM(M86,M134)</f>
        <v>4464422128</v>
      </c>
    </row>
    <row r="137" spans="1:13" ht="16.5" customHeight="1" thickTop="1" x14ac:dyDescent="0.2">
      <c r="G137" s="36"/>
      <c r="H137" s="36"/>
      <c r="I137" s="128"/>
      <c r="K137" s="36"/>
      <c r="M137" s="128"/>
    </row>
    <row r="138" spans="1:13" ht="16.5" customHeight="1" x14ac:dyDescent="0.2">
      <c r="G138" s="36"/>
      <c r="K138" s="36"/>
    </row>
    <row r="139" spans="1:13" ht="16.5" customHeight="1" x14ac:dyDescent="0.2">
      <c r="G139" s="36"/>
      <c r="K139" s="36"/>
    </row>
    <row r="140" spans="1:13" ht="16.5" customHeight="1" x14ac:dyDescent="0.2">
      <c r="G140" s="36"/>
      <c r="K140" s="36"/>
    </row>
    <row r="141" spans="1:13" ht="21.95" customHeight="1" x14ac:dyDescent="0.2">
      <c r="G141" s="36"/>
      <c r="K141" s="36"/>
    </row>
    <row r="142" spans="1:13" ht="17.25" customHeight="1" x14ac:dyDescent="0.2">
      <c r="G142" s="36"/>
      <c r="K142" s="36"/>
    </row>
    <row r="143" spans="1:13" ht="15" customHeight="1" x14ac:dyDescent="0.2">
      <c r="G143" s="36"/>
      <c r="K143" s="36"/>
    </row>
    <row r="144" spans="1:13" ht="21.95" customHeight="1" x14ac:dyDescent="0.2">
      <c r="A144" s="207" t="str">
        <f>A96</f>
        <v>The condensed notes to the interim financial information are part of this interim financial information.</v>
      </c>
      <c r="B144" s="207"/>
      <c r="C144" s="207"/>
      <c r="D144" s="207"/>
      <c r="E144" s="207"/>
      <c r="F144" s="207"/>
      <c r="G144" s="207"/>
      <c r="H144" s="207"/>
      <c r="I144" s="207"/>
      <c r="J144" s="207"/>
      <c r="K144" s="207"/>
      <c r="L144" s="207"/>
      <c r="M144" s="207"/>
    </row>
  </sheetData>
  <mergeCells count="16">
    <mergeCell ref="A48:M48"/>
    <mergeCell ref="G6:I6"/>
    <mergeCell ref="K6:M6"/>
    <mergeCell ref="G7:I7"/>
    <mergeCell ref="K7:M7"/>
    <mergeCell ref="A45:M45"/>
    <mergeCell ref="G103:I103"/>
    <mergeCell ref="K103:M103"/>
    <mergeCell ref="A144:M144"/>
    <mergeCell ref="G54:I54"/>
    <mergeCell ref="K54:M54"/>
    <mergeCell ref="G55:I55"/>
    <mergeCell ref="K55:M55"/>
    <mergeCell ref="A96:M96"/>
    <mergeCell ref="G102:I102"/>
    <mergeCell ref="K102:M102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48" max="16383" man="1"/>
    <brk id="96" max="16383" man="1"/>
  </rowBreaks>
  <ignoredErrors>
    <ignoredError sqref="G106:M106 G58:M58 G10: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E5BEC-32FC-48A5-AE2C-6B5EB9089801}">
  <sheetPr>
    <tabColor theme="0" tint="-4.9989318521683403E-2"/>
  </sheetPr>
  <dimension ref="A1:M96"/>
  <sheetViews>
    <sheetView zoomScale="98" zoomScaleNormal="98" zoomScaleSheetLayoutView="93" workbookViewId="0">
      <selection activeCell="D59" sqref="D59"/>
    </sheetView>
  </sheetViews>
  <sheetFormatPr defaultColWidth="9" defaultRowHeight="16.5" customHeight="1" x14ac:dyDescent="0.2"/>
  <cols>
    <col min="1" max="1" width="1.625" style="26" customWidth="1"/>
    <col min="2" max="3" width="1.625" style="7" customWidth="1"/>
    <col min="4" max="4" width="25.625" style="7" customWidth="1"/>
    <col min="5" max="5" width="4.75" style="27" customWidth="1"/>
    <col min="6" max="6" width="0.625" style="27" customWidth="1"/>
    <col min="7" max="7" width="11" style="10" customWidth="1"/>
    <col min="8" max="8" width="0.625" style="10" customWidth="1"/>
    <col min="9" max="9" width="11" style="10" customWidth="1"/>
    <col min="10" max="10" width="0.625" style="10" customWidth="1"/>
    <col min="11" max="11" width="11" style="10" customWidth="1"/>
    <col min="12" max="12" width="0.625" style="10" customWidth="1"/>
    <col min="13" max="13" width="11" style="10" customWidth="1"/>
    <col min="14" max="16384" width="9" style="7"/>
  </cols>
  <sheetData>
    <row r="1" spans="1:13" ht="16.5" customHeight="1" x14ac:dyDescent="0.2">
      <c r="A1" s="31" t="str">
        <f>+'2-4'!A1</f>
        <v>Srinanaporn Marketing Public Company Limited</v>
      </c>
      <c r="B1" s="13"/>
      <c r="C1" s="13"/>
      <c r="D1" s="13"/>
    </row>
    <row r="2" spans="1:13" ht="16.5" customHeight="1" x14ac:dyDescent="0.2">
      <c r="A2" s="71" t="s">
        <v>110</v>
      </c>
      <c r="B2" s="72"/>
      <c r="C2" s="72"/>
      <c r="D2" s="72"/>
    </row>
    <row r="3" spans="1:13" ht="16.5" customHeight="1" x14ac:dyDescent="0.2">
      <c r="A3" s="38" t="s">
        <v>215</v>
      </c>
      <c r="B3" s="94"/>
      <c r="C3" s="94"/>
      <c r="D3" s="94"/>
      <c r="E3" s="73"/>
      <c r="F3" s="73"/>
      <c r="G3" s="15"/>
      <c r="H3" s="15"/>
      <c r="I3" s="15"/>
      <c r="J3" s="15"/>
      <c r="K3" s="15"/>
      <c r="L3" s="15"/>
      <c r="M3" s="15"/>
    </row>
    <row r="4" spans="1:13" ht="16.5" customHeight="1" x14ac:dyDescent="0.2">
      <c r="A4" s="71"/>
      <c r="B4" s="72"/>
      <c r="C4" s="72"/>
      <c r="D4" s="72"/>
    </row>
    <row r="6" spans="1:13" ht="16.5" customHeight="1" x14ac:dyDescent="0.2">
      <c r="G6" s="211" t="s">
        <v>86</v>
      </c>
      <c r="H6" s="211"/>
      <c r="I6" s="211"/>
      <c r="K6" s="211" t="s">
        <v>87</v>
      </c>
      <c r="L6" s="211"/>
      <c r="M6" s="211"/>
    </row>
    <row r="7" spans="1:13" ht="16.5" customHeight="1" x14ac:dyDescent="0.2">
      <c r="A7" s="19"/>
      <c r="B7" s="2"/>
      <c r="C7" s="2"/>
      <c r="D7" s="2"/>
      <c r="E7" s="14"/>
      <c r="F7" s="14"/>
      <c r="G7" s="210" t="s">
        <v>85</v>
      </c>
      <c r="H7" s="210"/>
      <c r="I7" s="210"/>
      <c r="J7" s="75"/>
      <c r="K7" s="210" t="s">
        <v>85</v>
      </c>
      <c r="L7" s="210"/>
      <c r="M7" s="210"/>
    </row>
    <row r="8" spans="1:13" ht="16.5" customHeight="1" x14ac:dyDescent="0.2">
      <c r="A8" s="11"/>
      <c r="B8" s="28"/>
      <c r="C8" s="28"/>
      <c r="D8" s="28"/>
      <c r="E8" s="23"/>
      <c r="F8" s="23"/>
      <c r="G8" s="47" t="s">
        <v>192</v>
      </c>
      <c r="I8" s="47" t="s">
        <v>172</v>
      </c>
      <c r="K8" s="47" t="s">
        <v>192</v>
      </c>
      <c r="M8" s="47" t="s">
        <v>172</v>
      </c>
    </row>
    <row r="9" spans="1:13" ht="16.5" customHeight="1" x14ac:dyDescent="0.2">
      <c r="A9" s="11"/>
      <c r="B9" s="28"/>
      <c r="C9" s="28"/>
      <c r="D9" s="28"/>
      <c r="E9" s="29" t="s">
        <v>0</v>
      </c>
      <c r="F9" s="23"/>
      <c r="G9" s="204" t="s">
        <v>1</v>
      </c>
      <c r="H9" s="6"/>
      <c r="I9" s="204" t="s">
        <v>1</v>
      </c>
      <c r="J9" s="205"/>
      <c r="K9" s="204" t="s">
        <v>1</v>
      </c>
      <c r="L9" s="205"/>
      <c r="M9" s="204" t="s">
        <v>1</v>
      </c>
    </row>
    <row r="10" spans="1:13" ht="16.5" customHeight="1" x14ac:dyDescent="0.2">
      <c r="A10" s="11"/>
      <c r="B10" s="76"/>
      <c r="C10" s="76"/>
      <c r="D10" s="76"/>
      <c r="E10" s="7"/>
      <c r="F10" s="5"/>
      <c r="G10" s="108"/>
      <c r="K10" s="108"/>
    </row>
    <row r="11" spans="1:13" ht="16.5" customHeight="1" x14ac:dyDescent="0.2">
      <c r="A11" s="11" t="s">
        <v>31</v>
      </c>
      <c r="B11" s="76"/>
      <c r="C11" s="76"/>
      <c r="D11" s="76"/>
      <c r="E11" s="1"/>
      <c r="F11" s="1"/>
      <c r="G11" s="18"/>
      <c r="H11" s="9"/>
      <c r="I11" s="9"/>
      <c r="J11" s="9"/>
      <c r="K11" s="18"/>
      <c r="L11" s="9"/>
      <c r="M11" s="9"/>
    </row>
    <row r="12" spans="1:13" ht="16.5" customHeight="1" x14ac:dyDescent="0.2">
      <c r="A12" s="11"/>
      <c r="B12" s="76"/>
      <c r="C12" s="76"/>
      <c r="D12" s="76"/>
      <c r="E12" s="1"/>
      <c r="F12" s="1"/>
      <c r="G12" s="18"/>
      <c r="H12" s="9"/>
      <c r="I12" s="9"/>
      <c r="J12" s="9"/>
      <c r="K12" s="18"/>
      <c r="L12" s="9"/>
      <c r="M12" s="9"/>
    </row>
    <row r="13" spans="1:13" ht="16.5" customHeight="1" x14ac:dyDescent="0.2">
      <c r="A13" s="19" t="s">
        <v>32</v>
      </c>
      <c r="B13" s="30"/>
      <c r="C13" s="30"/>
      <c r="D13" s="30"/>
      <c r="E13" s="1">
        <v>6</v>
      </c>
      <c r="F13" s="1"/>
      <c r="G13" s="18">
        <v>1485899694</v>
      </c>
      <c r="H13" s="9"/>
      <c r="I13" s="9">
        <v>1467905902</v>
      </c>
      <c r="J13" s="9"/>
      <c r="K13" s="18">
        <v>1425558800</v>
      </c>
      <c r="L13" s="9"/>
      <c r="M13" s="9">
        <v>1440763658</v>
      </c>
    </row>
    <row r="14" spans="1:13" ht="16.5" customHeight="1" x14ac:dyDescent="0.2">
      <c r="A14" s="19" t="s">
        <v>33</v>
      </c>
      <c r="B14" s="30"/>
      <c r="C14" s="30"/>
      <c r="D14" s="30"/>
      <c r="E14" s="1"/>
      <c r="F14" s="1"/>
      <c r="G14" s="106">
        <v>11839152</v>
      </c>
      <c r="H14" s="9"/>
      <c r="I14" s="124">
        <v>19005026</v>
      </c>
      <c r="J14" s="9"/>
      <c r="K14" s="106">
        <v>15579448</v>
      </c>
      <c r="L14" s="9"/>
      <c r="M14" s="124">
        <v>25014739</v>
      </c>
    </row>
    <row r="15" spans="1:13" ht="16.5" customHeight="1" x14ac:dyDescent="0.2">
      <c r="A15" s="19"/>
      <c r="B15" s="30"/>
      <c r="C15" s="30"/>
      <c r="D15" s="30"/>
      <c r="E15" s="1"/>
      <c r="F15" s="1"/>
      <c r="G15" s="18"/>
      <c r="H15" s="9"/>
      <c r="I15" s="9"/>
      <c r="J15" s="9"/>
      <c r="K15" s="18"/>
      <c r="L15" s="9"/>
      <c r="M15" s="9"/>
    </row>
    <row r="16" spans="1:13" ht="16.5" customHeight="1" x14ac:dyDescent="0.2">
      <c r="A16" s="11" t="s">
        <v>34</v>
      </c>
      <c r="B16" s="76"/>
      <c r="C16" s="76"/>
      <c r="D16" s="76"/>
      <c r="E16" s="1"/>
      <c r="F16" s="1"/>
      <c r="G16" s="107">
        <f>SUM(G13:G14)</f>
        <v>1497738846</v>
      </c>
      <c r="H16" s="9"/>
      <c r="I16" s="80">
        <f>SUM(I13:I14)</f>
        <v>1486910928</v>
      </c>
      <c r="J16" s="9"/>
      <c r="K16" s="107">
        <f>SUM(K13:K14)</f>
        <v>1441138248</v>
      </c>
      <c r="L16" s="9"/>
      <c r="M16" s="80">
        <f>SUM(M13:M14)</f>
        <v>1465778397</v>
      </c>
    </row>
    <row r="17" spans="1:13" ht="16.5" customHeight="1" x14ac:dyDescent="0.2">
      <c r="G17" s="108"/>
      <c r="K17" s="108"/>
    </row>
    <row r="18" spans="1:13" ht="16.5" customHeight="1" x14ac:dyDescent="0.2">
      <c r="G18" s="108"/>
      <c r="K18" s="108"/>
    </row>
    <row r="19" spans="1:13" ht="16.5" customHeight="1" x14ac:dyDescent="0.2">
      <c r="A19" s="11" t="s">
        <v>35</v>
      </c>
      <c r="B19" s="76"/>
      <c r="C19" s="76"/>
      <c r="D19" s="76"/>
      <c r="G19" s="108"/>
      <c r="K19" s="108"/>
    </row>
    <row r="20" spans="1:13" ht="16.5" customHeight="1" x14ac:dyDescent="0.2">
      <c r="A20" s="11"/>
      <c r="B20" s="76"/>
      <c r="C20" s="76"/>
      <c r="D20" s="76"/>
      <c r="G20" s="108"/>
      <c r="K20" s="108"/>
    </row>
    <row r="21" spans="1:13" ht="16.5" customHeight="1" x14ac:dyDescent="0.2">
      <c r="A21" s="19" t="s">
        <v>36</v>
      </c>
      <c r="B21" s="30"/>
      <c r="C21" s="30"/>
      <c r="D21" s="30"/>
      <c r="G21" s="18">
        <v>1057594364</v>
      </c>
      <c r="H21" s="9"/>
      <c r="I21" s="9">
        <v>1067442586</v>
      </c>
      <c r="J21" s="9"/>
      <c r="K21" s="222">
        <v>1019122193</v>
      </c>
      <c r="L21" s="9"/>
      <c r="M21" s="223">
        <v>1053202485</v>
      </c>
    </row>
    <row r="22" spans="1:13" ht="16.5" customHeight="1" x14ac:dyDescent="0.2">
      <c r="A22" s="19" t="s">
        <v>37</v>
      </c>
      <c r="B22" s="30"/>
      <c r="C22" s="30"/>
      <c r="D22" s="30"/>
      <c r="E22" s="1"/>
      <c r="F22" s="1"/>
      <c r="G22" s="18">
        <v>180714298</v>
      </c>
      <c r="H22" s="9"/>
      <c r="I22" s="9">
        <v>176864339</v>
      </c>
      <c r="J22" s="9"/>
      <c r="K22" s="222">
        <v>178608368</v>
      </c>
      <c r="L22" s="9"/>
      <c r="M22" s="223">
        <v>170714582</v>
      </c>
    </row>
    <row r="23" spans="1:13" ht="16.5" customHeight="1" x14ac:dyDescent="0.2">
      <c r="A23" s="19" t="s">
        <v>38</v>
      </c>
      <c r="B23" s="30"/>
      <c r="C23" s="30"/>
      <c r="D23" s="30"/>
      <c r="E23" s="1"/>
      <c r="F23" s="1"/>
      <c r="G23" s="107">
        <v>51060788</v>
      </c>
      <c r="H23" s="9"/>
      <c r="I23" s="80">
        <v>58234398</v>
      </c>
      <c r="J23" s="9"/>
      <c r="K23" s="224">
        <v>54221987</v>
      </c>
      <c r="L23" s="9"/>
      <c r="M23" s="225">
        <v>58648523</v>
      </c>
    </row>
    <row r="24" spans="1:13" ht="16.5" customHeight="1" x14ac:dyDescent="0.2">
      <c r="A24" s="19"/>
      <c r="B24" s="30"/>
      <c r="C24" s="30"/>
      <c r="D24" s="30"/>
      <c r="E24" s="1"/>
      <c r="F24" s="1"/>
      <c r="G24" s="108"/>
      <c r="K24" s="108"/>
    </row>
    <row r="25" spans="1:13" ht="16.5" customHeight="1" x14ac:dyDescent="0.2">
      <c r="A25" s="11" t="s">
        <v>39</v>
      </c>
      <c r="B25" s="76"/>
      <c r="C25" s="76"/>
      <c r="D25" s="76"/>
      <c r="E25" s="1"/>
      <c r="F25" s="1"/>
      <c r="G25" s="107">
        <f>SUM(G21:G23)</f>
        <v>1289369450</v>
      </c>
      <c r="H25" s="9"/>
      <c r="I25" s="80">
        <f>SUM(I21:I23)</f>
        <v>1302541323</v>
      </c>
      <c r="J25" s="9"/>
      <c r="K25" s="107">
        <f>SUM(K21:K23)</f>
        <v>1251952548</v>
      </c>
      <c r="L25" s="9"/>
      <c r="M25" s="80">
        <f>SUM(M21:M23)</f>
        <v>1282565590</v>
      </c>
    </row>
    <row r="26" spans="1:13" ht="16.5" customHeight="1" x14ac:dyDescent="0.2">
      <c r="A26" s="19"/>
      <c r="B26" s="30"/>
      <c r="C26" s="30"/>
      <c r="D26" s="30"/>
      <c r="E26" s="1"/>
      <c r="F26" s="1"/>
      <c r="G26" s="108"/>
      <c r="K26" s="108"/>
    </row>
    <row r="27" spans="1:13" ht="16.5" customHeight="1" x14ac:dyDescent="0.2">
      <c r="A27" s="19"/>
      <c r="B27" s="30"/>
      <c r="C27" s="30"/>
      <c r="D27" s="30"/>
      <c r="E27" s="1"/>
      <c r="F27" s="1"/>
      <c r="G27" s="108"/>
      <c r="K27" s="108"/>
    </row>
    <row r="28" spans="1:13" ht="16.5" customHeight="1" x14ac:dyDescent="0.2">
      <c r="A28" s="11" t="s">
        <v>77</v>
      </c>
      <c r="B28" s="76"/>
      <c r="C28" s="76"/>
      <c r="D28" s="76"/>
      <c r="E28" s="1"/>
      <c r="F28" s="1"/>
      <c r="G28" s="18"/>
      <c r="H28" s="9"/>
      <c r="I28" s="9"/>
      <c r="J28" s="9"/>
      <c r="K28" s="18"/>
      <c r="L28" s="9"/>
      <c r="M28" s="9"/>
    </row>
    <row r="29" spans="1:13" ht="16.5" customHeight="1" x14ac:dyDescent="0.2">
      <c r="B29" s="11" t="s">
        <v>148</v>
      </c>
      <c r="C29" s="76"/>
      <c r="D29" s="76"/>
      <c r="E29" s="1"/>
      <c r="F29" s="1"/>
      <c r="G29" s="18">
        <f>+G16-G25</f>
        <v>208369396</v>
      </c>
      <c r="H29" s="9"/>
      <c r="I29" s="9">
        <f>+I16-I25</f>
        <v>184369605</v>
      </c>
      <c r="J29" s="9"/>
      <c r="K29" s="18">
        <f>+K16-K25</f>
        <v>189185700</v>
      </c>
      <c r="L29" s="9"/>
      <c r="M29" s="9">
        <f>+M16-M25</f>
        <v>183212807</v>
      </c>
    </row>
    <row r="30" spans="1:13" ht="16.5" customHeight="1" x14ac:dyDescent="0.2">
      <c r="A30" s="19" t="s">
        <v>40</v>
      </c>
      <c r="B30" s="30"/>
      <c r="C30" s="30"/>
      <c r="D30" s="30"/>
      <c r="E30" s="1"/>
      <c r="F30" s="1"/>
      <c r="G30" s="18">
        <v>-2254339</v>
      </c>
      <c r="H30" s="9"/>
      <c r="I30" s="9">
        <v>-287404</v>
      </c>
      <c r="J30" s="9"/>
      <c r="K30" s="226">
        <v>-1681447</v>
      </c>
      <c r="L30" s="9"/>
      <c r="M30" s="227">
        <v>-272358</v>
      </c>
    </row>
    <row r="31" spans="1:13" ht="16.5" customHeight="1" x14ac:dyDescent="0.2">
      <c r="A31" s="19" t="s">
        <v>150</v>
      </c>
      <c r="B31" s="30"/>
      <c r="C31" s="30"/>
      <c r="D31" s="30"/>
      <c r="E31" s="1"/>
      <c r="F31" s="1"/>
      <c r="G31" s="107">
        <v>-9043182</v>
      </c>
      <c r="H31" s="9"/>
      <c r="I31" s="80">
        <v>-5504956</v>
      </c>
      <c r="J31" s="9"/>
      <c r="K31" s="106">
        <v>0</v>
      </c>
      <c r="L31" s="9"/>
      <c r="M31" s="124">
        <v>0</v>
      </c>
    </row>
    <row r="32" spans="1:13" ht="16.5" customHeight="1" x14ac:dyDescent="0.2">
      <c r="A32" s="19"/>
      <c r="B32" s="30"/>
      <c r="C32" s="30"/>
      <c r="D32" s="30"/>
      <c r="E32" s="1"/>
      <c r="F32" s="1"/>
      <c r="G32" s="108"/>
      <c r="K32" s="108"/>
    </row>
    <row r="33" spans="1:13" ht="16.5" customHeight="1" x14ac:dyDescent="0.2">
      <c r="A33" s="11" t="s">
        <v>165</v>
      </c>
      <c r="B33" s="76"/>
      <c r="C33" s="76"/>
      <c r="D33" s="76"/>
      <c r="E33" s="1"/>
      <c r="F33" s="1"/>
      <c r="G33" s="18">
        <f>SUM(G29:G31)</f>
        <v>197071875</v>
      </c>
      <c r="H33" s="9"/>
      <c r="I33" s="9">
        <f>SUM(I29:I31)</f>
        <v>178577245</v>
      </c>
      <c r="J33" s="9"/>
      <c r="K33" s="18">
        <f>SUM(K29:K31)</f>
        <v>187504253</v>
      </c>
      <c r="L33" s="9"/>
      <c r="M33" s="9">
        <f>SUM(M29:M31)</f>
        <v>182940449</v>
      </c>
    </row>
    <row r="34" spans="1:13" ht="16.5" customHeight="1" x14ac:dyDescent="0.2">
      <c r="A34" s="19" t="s">
        <v>139</v>
      </c>
      <c r="B34" s="2"/>
      <c r="C34" s="2"/>
      <c r="D34" s="2"/>
      <c r="E34" s="1">
        <v>14</v>
      </c>
      <c r="F34" s="1"/>
      <c r="G34" s="107">
        <v>-37915409</v>
      </c>
      <c r="H34" s="9"/>
      <c r="I34" s="80">
        <v>-36466386</v>
      </c>
      <c r="J34" s="9"/>
      <c r="K34" s="224">
        <v>-37784485</v>
      </c>
      <c r="L34" s="228"/>
      <c r="M34" s="225">
        <v>-36910914</v>
      </c>
    </row>
    <row r="35" spans="1:13" ht="16.5" customHeight="1" x14ac:dyDescent="0.2">
      <c r="A35" s="19"/>
      <c r="B35" s="2"/>
      <c r="C35" s="2"/>
      <c r="D35" s="2"/>
      <c r="E35" s="77"/>
      <c r="F35" s="77"/>
      <c r="G35" s="18"/>
      <c r="H35" s="9"/>
      <c r="I35" s="9"/>
      <c r="J35" s="9"/>
      <c r="K35" s="18"/>
      <c r="L35" s="9"/>
      <c r="M35" s="9"/>
    </row>
    <row r="36" spans="1:13" ht="16.5" customHeight="1" x14ac:dyDescent="0.2">
      <c r="A36" s="11" t="s">
        <v>179</v>
      </c>
      <c r="B36" s="28"/>
      <c r="C36" s="28"/>
      <c r="D36" s="28"/>
      <c r="E36" s="77"/>
      <c r="F36" s="77"/>
      <c r="G36" s="107">
        <f>SUM(G33:G34)</f>
        <v>159156466</v>
      </c>
      <c r="H36" s="9"/>
      <c r="I36" s="80">
        <f>SUM(I33:I34)</f>
        <v>142110859</v>
      </c>
      <c r="J36" s="9"/>
      <c r="K36" s="107">
        <f>SUM(K33:K34)</f>
        <v>149719768</v>
      </c>
      <c r="L36" s="9"/>
      <c r="M36" s="80">
        <f>SUM(M33:M34)</f>
        <v>146029535</v>
      </c>
    </row>
    <row r="37" spans="1:13" ht="16.5" customHeight="1" x14ac:dyDescent="0.2">
      <c r="A37" s="19"/>
      <c r="B37" s="2"/>
      <c r="C37" s="2"/>
      <c r="D37" s="2"/>
      <c r="E37" s="77"/>
      <c r="F37" s="77"/>
    </row>
    <row r="38" spans="1:13" ht="16.5" customHeight="1" x14ac:dyDescent="0.2">
      <c r="E38" s="7"/>
      <c r="F38" s="7"/>
    </row>
    <row r="39" spans="1:13" ht="16.5" customHeight="1" x14ac:dyDescent="0.2">
      <c r="E39" s="7"/>
      <c r="F39" s="7"/>
    </row>
    <row r="40" spans="1:13" ht="16.5" customHeight="1" x14ac:dyDescent="0.2">
      <c r="E40" s="7"/>
      <c r="F40" s="7"/>
    </row>
    <row r="41" spans="1:13" ht="16.5" customHeight="1" x14ac:dyDescent="0.2">
      <c r="E41" s="7"/>
      <c r="F41" s="7"/>
    </row>
    <row r="42" spans="1:13" ht="16.5" customHeight="1" x14ac:dyDescent="0.2">
      <c r="E42" s="7"/>
      <c r="F42" s="7"/>
    </row>
    <row r="43" spans="1:13" ht="16.5" customHeight="1" x14ac:dyDescent="0.2">
      <c r="E43" s="7"/>
      <c r="F43" s="7"/>
    </row>
    <row r="44" spans="1:13" ht="16.5" customHeight="1" x14ac:dyDescent="0.2">
      <c r="E44" s="7"/>
      <c r="F44" s="7"/>
    </row>
    <row r="45" spans="1:13" ht="16.5" customHeight="1" x14ac:dyDescent="0.2">
      <c r="E45" s="7"/>
      <c r="F45" s="7"/>
    </row>
    <row r="46" spans="1:13" ht="21.95" customHeight="1" x14ac:dyDescent="0.2">
      <c r="E46" s="7"/>
      <c r="F46" s="7"/>
    </row>
    <row r="47" spans="1:13" ht="15.75" customHeight="1" x14ac:dyDescent="0.2">
      <c r="E47" s="7"/>
      <c r="F47" s="7"/>
    </row>
    <row r="48" spans="1:13" ht="21.95" customHeight="1" x14ac:dyDescent="0.2">
      <c r="A48" s="88" t="s">
        <v>72</v>
      </c>
      <c r="B48" s="74"/>
      <c r="C48" s="74"/>
      <c r="D48" s="74"/>
      <c r="E48" s="74"/>
      <c r="F48" s="74"/>
      <c r="G48" s="15"/>
      <c r="H48" s="15"/>
      <c r="I48" s="15"/>
      <c r="J48" s="15"/>
      <c r="K48" s="15"/>
      <c r="L48" s="15"/>
      <c r="M48" s="15"/>
    </row>
    <row r="49" spans="1:13" ht="16.5" customHeight="1" x14ac:dyDescent="0.2">
      <c r="A49" s="11" t="str">
        <f>A1</f>
        <v>Srinanaporn Marketing Public Company Limited</v>
      </c>
      <c r="B49" s="11"/>
      <c r="C49" s="11"/>
      <c r="D49" s="11"/>
      <c r="E49" s="4"/>
      <c r="F49" s="4"/>
      <c r="G49" s="9"/>
      <c r="H49" s="9"/>
      <c r="I49" s="9"/>
      <c r="J49" s="9"/>
      <c r="K49" s="9"/>
      <c r="L49" s="9"/>
      <c r="M49" s="9"/>
    </row>
    <row r="50" spans="1:13" ht="16.5" customHeight="1" x14ac:dyDescent="0.2">
      <c r="A50" s="11" t="str">
        <f>A2</f>
        <v>Statement of Comprehensive Income (Unaudited)</v>
      </c>
      <c r="B50" s="11"/>
      <c r="C50" s="11"/>
      <c r="D50" s="11"/>
      <c r="E50" s="4"/>
      <c r="F50" s="4"/>
      <c r="G50" s="9"/>
      <c r="H50" s="9"/>
      <c r="I50" s="9"/>
      <c r="J50" s="9"/>
      <c r="K50" s="9"/>
      <c r="L50" s="9"/>
      <c r="M50" s="9"/>
    </row>
    <row r="51" spans="1:13" ht="16.5" customHeight="1" x14ac:dyDescent="0.2">
      <c r="A51" s="78" t="str">
        <f>A3</f>
        <v>For the three-month period ended 30 September 2023</v>
      </c>
      <c r="B51" s="78"/>
      <c r="C51" s="78"/>
      <c r="D51" s="78"/>
      <c r="E51" s="79"/>
      <c r="F51" s="79"/>
      <c r="G51" s="80"/>
      <c r="H51" s="80"/>
      <c r="I51" s="80"/>
      <c r="J51" s="80"/>
      <c r="K51" s="80"/>
      <c r="L51" s="80"/>
      <c r="M51" s="80"/>
    </row>
    <row r="52" spans="1:13" ht="16.5" customHeight="1" x14ac:dyDescent="0.2">
      <c r="A52" s="11"/>
      <c r="B52" s="11"/>
      <c r="C52" s="11"/>
      <c r="D52" s="11"/>
      <c r="E52" s="4"/>
      <c r="F52" s="4"/>
      <c r="G52" s="9"/>
      <c r="H52" s="9"/>
      <c r="I52" s="9"/>
      <c r="J52" s="9"/>
      <c r="K52" s="9"/>
      <c r="L52" s="9"/>
      <c r="M52" s="9"/>
    </row>
    <row r="53" spans="1:13" ht="16.5" customHeight="1" x14ac:dyDescent="0.2">
      <c r="A53" s="19"/>
      <c r="B53" s="19"/>
      <c r="C53" s="19"/>
      <c r="D53" s="19"/>
      <c r="E53" s="77"/>
      <c r="F53" s="77"/>
      <c r="G53" s="9"/>
      <c r="H53" s="9"/>
      <c r="I53" s="9"/>
      <c r="J53" s="9"/>
      <c r="K53" s="9"/>
      <c r="L53" s="9"/>
      <c r="M53" s="9"/>
    </row>
    <row r="54" spans="1:13" ht="16.5" customHeight="1" x14ac:dyDescent="0.2">
      <c r="G54" s="211" t="s">
        <v>86</v>
      </c>
      <c r="H54" s="211"/>
      <c r="I54" s="211"/>
      <c r="K54" s="211" t="s">
        <v>87</v>
      </c>
      <c r="L54" s="211"/>
      <c r="M54" s="211"/>
    </row>
    <row r="55" spans="1:13" ht="16.5" customHeight="1" x14ac:dyDescent="0.2">
      <c r="A55" s="19"/>
      <c r="B55" s="2"/>
      <c r="C55" s="2"/>
      <c r="D55" s="2"/>
      <c r="E55" s="14"/>
      <c r="F55" s="14"/>
      <c r="G55" s="210" t="s">
        <v>85</v>
      </c>
      <c r="H55" s="210"/>
      <c r="I55" s="210"/>
      <c r="J55" s="75"/>
      <c r="K55" s="210" t="s">
        <v>85</v>
      </c>
      <c r="L55" s="210"/>
      <c r="M55" s="210"/>
    </row>
    <row r="56" spans="1:13" ht="16.5" customHeight="1" x14ac:dyDescent="0.2">
      <c r="A56" s="11"/>
      <c r="B56" s="28"/>
      <c r="C56" s="28"/>
      <c r="D56" s="28"/>
      <c r="E56" s="77"/>
      <c r="F56" s="23"/>
      <c r="G56" s="47" t="s">
        <v>192</v>
      </c>
      <c r="I56" s="47" t="s">
        <v>172</v>
      </c>
      <c r="K56" s="47" t="s">
        <v>192</v>
      </c>
      <c r="M56" s="47" t="s">
        <v>172</v>
      </c>
    </row>
    <row r="57" spans="1:13" ht="16.5" customHeight="1" x14ac:dyDescent="0.2">
      <c r="A57" s="11"/>
      <c r="B57" s="76"/>
      <c r="C57" s="76"/>
      <c r="D57" s="76"/>
      <c r="E57" s="29" t="s">
        <v>76</v>
      </c>
      <c r="F57" s="5"/>
      <c r="G57" s="204" t="s">
        <v>1</v>
      </c>
      <c r="H57" s="6"/>
      <c r="I57" s="204" t="s">
        <v>1</v>
      </c>
      <c r="J57" s="205"/>
      <c r="K57" s="204" t="s">
        <v>1</v>
      </c>
      <c r="L57" s="205"/>
      <c r="M57" s="204" t="s">
        <v>1</v>
      </c>
    </row>
    <row r="58" spans="1:13" ht="16.5" customHeight="1" x14ac:dyDescent="0.2">
      <c r="A58" s="19"/>
      <c r="B58" s="30"/>
      <c r="C58" s="30"/>
      <c r="D58" s="30"/>
      <c r="E58" s="77"/>
      <c r="F58" s="1"/>
      <c r="G58" s="18"/>
      <c r="H58" s="9"/>
      <c r="I58" s="9"/>
      <c r="J58" s="9"/>
      <c r="K58" s="18"/>
      <c r="L58" s="9"/>
      <c r="M58" s="9"/>
    </row>
    <row r="59" spans="1:13" ht="16.5" customHeight="1" x14ac:dyDescent="0.2">
      <c r="A59" s="11" t="s">
        <v>205</v>
      </c>
      <c r="B59" s="76"/>
      <c r="C59" s="76"/>
      <c r="D59" s="76"/>
      <c r="E59" s="77"/>
      <c r="F59" s="77"/>
      <c r="G59" s="18"/>
      <c r="H59" s="9"/>
      <c r="I59" s="9"/>
      <c r="J59" s="9"/>
      <c r="K59" s="18"/>
      <c r="L59" s="9"/>
      <c r="M59" s="9"/>
    </row>
    <row r="60" spans="1:13" ht="16.5" customHeight="1" x14ac:dyDescent="0.2">
      <c r="A60" s="19"/>
      <c r="B60" s="19"/>
      <c r="C60" s="19"/>
      <c r="D60" s="19"/>
      <c r="E60" s="77"/>
      <c r="F60" s="14"/>
      <c r="G60" s="24"/>
      <c r="H60" s="229"/>
      <c r="I60" s="12"/>
      <c r="J60" s="12"/>
      <c r="K60" s="24"/>
      <c r="L60" s="12"/>
      <c r="M60" s="12"/>
    </row>
    <row r="61" spans="1:13" ht="16.5" customHeight="1" x14ac:dyDescent="0.2">
      <c r="A61" s="19" t="s">
        <v>134</v>
      </c>
      <c r="B61" s="19"/>
      <c r="C61" s="19"/>
      <c r="D61" s="19"/>
      <c r="E61" s="77"/>
      <c r="F61" s="14"/>
      <c r="G61" s="24"/>
      <c r="H61" s="229"/>
      <c r="I61" s="12"/>
      <c r="J61" s="12"/>
      <c r="K61" s="24"/>
      <c r="L61" s="12"/>
      <c r="M61" s="12"/>
    </row>
    <row r="62" spans="1:13" ht="16.5" customHeight="1" x14ac:dyDescent="0.2">
      <c r="B62" s="19" t="s">
        <v>97</v>
      </c>
      <c r="C62" s="19"/>
      <c r="D62" s="19"/>
      <c r="E62" s="77"/>
      <c r="F62" s="14"/>
      <c r="G62" s="24"/>
      <c r="H62" s="229"/>
      <c r="I62" s="12"/>
      <c r="J62" s="12"/>
      <c r="K62" s="24"/>
      <c r="L62" s="12"/>
      <c r="M62" s="12"/>
    </row>
    <row r="63" spans="1:13" ht="16.5" customHeight="1" x14ac:dyDescent="0.2">
      <c r="A63" s="19"/>
      <c r="C63" s="82" t="s">
        <v>199</v>
      </c>
      <c r="D63" s="19"/>
      <c r="E63" s="14"/>
      <c r="F63" s="14"/>
      <c r="G63" s="105">
        <v>11526038</v>
      </c>
      <c r="H63" s="229"/>
      <c r="I63" s="16">
        <v>52249780</v>
      </c>
      <c r="J63" s="229"/>
      <c r="K63" s="106">
        <v>0</v>
      </c>
      <c r="L63" s="229"/>
      <c r="M63" s="124">
        <v>0</v>
      </c>
    </row>
    <row r="64" spans="1:13" ht="16.5" customHeight="1" x14ac:dyDescent="0.2">
      <c r="B64" s="19"/>
      <c r="D64" s="19"/>
      <c r="E64" s="14"/>
      <c r="F64" s="14"/>
      <c r="G64" s="24"/>
      <c r="H64" s="229"/>
      <c r="I64" s="12"/>
      <c r="J64" s="229"/>
      <c r="K64" s="24"/>
      <c r="L64" s="229"/>
      <c r="M64" s="12"/>
    </row>
    <row r="65" spans="1:13" ht="16.5" customHeight="1" x14ac:dyDescent="0.2">
      <c r="A65" s="19" t="s">
        <v>135</v>
      </c>
      <c r="C65" s="19"/>
      <c r="D65" s="19"/>
      <c r="E65" s="14"/>
      <c r="F65" s="14"/>
      <c r="G65" s="24"/>
      <c r="H65" s="229"/>
      <c r="I65" s="12"/>
      <c r="J65" s="229"/>
      <c r="K65" s="24"/>
      <c r="L65" s="229"/>
      <c r="M65" s="12"/>
    </row>
    <row r="66" spans="1:13" ht="16.5" customHeight="1" x14ac:dyDescent="0.2">
      <c r="B66" s="19" t="s">
        <v>98</v>
      </c>
      <c r="D66" s="19"/>
      <c r="E66" s="14"/>
      <c r="F66" s="14"/>
      <c r="G66" s="105">
        <f>SUM(G63:G63)</f>
        <v>11526038</v>
      </c>
      <c r="H66" s="229"/>
      <c r="I66" s="16">
        <f>SUM(I63:I63)</f>
        <v>52249780</v>
      </c>
      <c r="J66" s="229"/>
      <c r="K66" s="105">
        <f>SUM(K63:K63)</f>
        <v>0</v>
      </c>
      <c r="L66" s="229"/>
      <c r="M66" s="16">
        <f>SUM(M63:M63)</f>
        <v>0</v>
      </c>
    </row>
    <row r="67" spans="1:13" ht="16.5" customHeight="1" x14ac:dyDescent="0.2">
      <c r="A67" s="19"/>
      <c r="B67" s="19"/>
      <c r="C67" s="19"/>
      <c r="D67" s="19"/>
      <c r="E67" s="14"/>
      <c r="F67" s="14"/>
      <c r="G67" s="24"/>
      <c r="H67" s="229"/>
      <c r="I67" s="12"/>
      <c r="J67" s="229"/>
      <c r="K67" s="24"/>
      <c r="L67" s="229"/>
      <c r="M67" s="12"/>
    </row>
    <row r="68" spans="1:13" ht="16.5" customHeight="1" x14ac:dyDescent="0.2">
      <c r="A68" s="11" t="s">
        <v>205</v>
      </c>
      <c r="B68" s="11"/>
      <c r="C68" s="11"/>
      <c r="D68" s="11"/>
      <c r="E68" s="14"/>
      <c r="F68" s="14"/>
      <c r="G68" s="24"/>
      <c r="H68" s="229"/>
      <c r="I68" s="12"/>
      <c r="J68" s="229"/>
      <c r="K68" s="24"/>
      <c r="L68" s="229"/>
      <c r="M68" s="12"/>
    </row>
    <row r="69" spans="1:13" ht="16.5" customHeight="1" x14ac:dyDescent="0.2">
      <c r="B69" s="11" t="s">
        <v>140</v>
      </c>
      <c r="C69" s="11"/>
      <c r="D69" s="11"/>
      <c r="E69" s="14"/>
      <c r="F69" s="14"/>
      <c r="G69" s="105">
        <f>G66</f>
        <v>11526038</v>
      </c>
      <c r="H69" s="229"/>
      <c r="I69" s="16">
        <f>I66</f>
        <v>52249780</v>
      </c>
      <c r="J69" s="229"/>
      <c r="K69" s="105">
        <f>K66</f>
        <v>0</v>
      </c>
      <c r="L69" s="229"/>
      <c r="M69" s="16">
        <f>M66</f>
        <v>0</v>
      </c>
    </row>
    <row r="70" spans="1:13" ht="16.5" customHeight="1" x14ac:dyDescent="0.2">
      <c r="A70" s="19"/>
      <c r="B70" s="19"/>
      <c r="C70" s="19"/>
      <c r="D70" s="19"/>
      <c r="E70" s="14"/>
      <c r="F70" s="14"/>
      <c r="G70" s="24"/>
      <c r="H70" s="229"/>
      <c r="I70" s="12"/>
      <c r="J70" s="229"/>
      <c r="K70" s="24"/>
      <c r="L70" s="229"/>
      <c r="M70" s="12"/>
    </row>
    <row r="71" spans="1:13" ht="16.5" customHeight="1" x14ac:dyDescent="0.2">
      <c r="A71" s="11" t="s">
        <v>128</v>
      </c>
      <c r="B71" s="11"/>
      <c r="C71" s="11"/>
      <c r="D71" s="11"/>
      <c r="E71" s="14"/>
      <c r="F71" s="14"/>
      <c r="G71" s="24"/>
      <c r="H71" s="229"/>
      <c r="I71" s="12"/>
      <c r="J71" s="229"/>
      <c r="K71" s="24"/>
      <c r="L71" s="229"/>
      <c r="M71" s="12"/>
    </row>
    <row r="72" spans="1:13" ht="16.5" customHeight="1" thickBot="1" x14ac:dyDescent="0.25">
      <c r="A72" s="7"/>
      <c r="B72" s="11" t="s">
        <v>130</v>
      </c>
      <c r="E72" s="14"/>
      <c r="F72" s="14"/>
      <c r="G72" s="25">
        <f>G36+G69</f>
        <v>170682504</v>
      </c>
      <c r="H72" s="229"/>
      <c r="I72" s="103">
        <f>I36+I69</f>
        <v>194360639</v>
      </c>
      <c r="J72" s="229"/>
      <c r="K72" s="25">
        <f>K36+K69</f>
        <v>149719768</v>
      </c>
      <c r="L72" s="229"/>
      <c r="M72" s="103">
        <f>M36+M69</f>
        <v>146029535</v>
      </c>
    </row>
    <row r="73" spans="1:13" ht="16.5" customHeight="1" thickTop="1" x14ac:dyDescent="0.2">
      <c r="A73" s="11"/>
      <c r="B73" s="4"/>
      <c r="C73" s="4"/>
      <c r="D73" s="4"/>
      <c r="E73" s="1"/>
      <c r="F73" s="1"/>
      <c r="G73" s="17"/>
      <c r="H73" s="229"/>
      <c r="I73" s="8"/>
      <c r="J73" s="229"/>
      <c r="K73" s="17"/>
      <c r="L73" s="229"/>
      <c r="M73" s="8"/>
    </row>
    <row r="74" spans="1:13" ht="16.5" customHeight="1" x14ac:dyDescent="0.2">
      <c r="A74" s="11" t="s">
        <v>79</v>
      </c>
      <c r="B74" s="11"/>
      <c r="C74" s="11"/>
      <c r="D74" s="11"/>
      <c r="E74" s="19"/>
      <c r="F74" s="19"/>
      <c r="G74" s="112"/>
      <c r="H74" s="229"/>
      <c r="I74" s="133"/>
      <c r="J74" s="229"/>
      <c r="K74" s="112"/>
      <c r="L74" s="229"/>
      <c r="M74" s="133"/>
    </row>
    <row r="75" spans="1:13" ht="16.5" customHeight="1" x14ac:dyDescent="0.2">
      <c r="B75" s="82" t="s">
        <v>155</v>
      </c>
      <c r="C75" s="19"/>
      <c r="D75" s="19"/>
      <c r="E75" s="1"/>
      <c r="F75" s="1"/>
      <c r="G75" s="24">
        <v>160067163</v>
      </c>
      <c r="H75" s="229"/>
      <c r="I75" s="12">
        <v>142058221</v>
      </c>
      <c r="J75" s="223"/>
      <c r="K75" s="222">
        <v>149719768</v>
      </c>
      <c r="L75" s="223"/>
      <c r="M75" s="223">
        <v>146029535</v>
      </c>
    </row>
    <row r="76" spans="1:13" ht="16.5" customHeight="1" x14ac:dyDescent="0.2">
      <c r="B76" s="82" t="s">
        <v>99</v>
      </c>
      <c r="C76" s="19"/>
      <c r="D76" s="19"/>
      <c r="E76" s="1"/>
      <c r="F76" s="1"/>
      <c r="G76" s="115">
        <v>-910697</v>
      </c>
      <c r="H76" s="8"/>
      <c r="I76" s="134">
        <v>52638</v>
      </c>
      <c r="J76" s="228"/>
      <c r="K76" s="224">
        <v>0</v>
      </c>
      <c r="L76" s="230"/>
      <c r="M76" s="225">
        <v>0</v>
      </c>
    </row>
    <row r="77" spans="1:13" ht="16.5" customHeight="1" x14ac:dyDescent="0.2">
      <c r="A77" s="19"/>
      <c r="B77" s="19"/>
      <c r="C77" s="19"/>
      <c r="D77" s="19"/>
      <c r="E77" s="1"/>
      <c r="F77" s="1"/>
      <c r="G77" s="17"/>
      <c r="H77" s="8"/>
      <c r="I77" s="8"/>
      <c r="K77" s="17"/>
      <c r="M77" s="8"/>
    </row>
    <row r="78" spans="1:13" s="84" customFormat="1" ht="16.5" customHeight="1" thickBot="1" x14ac:dyDescent="0.25">
      <c r="A78" s="11" t="s">
        <v>164</v>
      </c>
      <c r="B78" s="13"/>
      <c r="C78" s="13"/>
      <c r="D78" s="13"/>
      <c r="E78" s="1"/>
      <c r="F78" s="1"/>
      <c r="G78" s="25">
        <f>SUM(G75:G76)</f>
        <v>159156466</v>
      </c>
      <c r="H78" s="12"/>
      <c r="I78" s="103">
        <f>SUM(I75:I76)</f>
        <v>142110859</v>
      </c>
      <c r="J78" s="12"/>
      <c r="K78" s="25">
        <f>SUM(K75:K76)</f>
        <v>149719768</v>
      </c>
      <c r="L78" s="12"/>
      <c r="M78" s="103">
        <f>SUM(M75:M76)</f>
        <v>146029535</v>
      </c>
    </row>
    <row r="79" spans="1:13" s="84" customFormat="1" ht="16.5" customHeight="1" thickTop="1" x14ac:dyDescent="0.2">
      <c r="A79" s="31"/>
      <c r="B79" s="13"/>
      <c r="C79" s="13"/>
      <c r="D79" s="13"/>
      <c r="E79" s="1"/>
      <c r="F79" s="1"/>
      <c r="G79" s="24"/>
      <c r="H79" s="12"/>
      <c r="I79" s="12"/>
      <c r="J79" s="12"/>
      <c r="K79" s="24"/>
      <c r="L79" s="12"/>
      <c r="M79" s="12"/>
    </row>
    <row r="80" spans="1:13" s="19" customFormat="1" ht="16.5" customHeight="1" x14ac:dyDescent="0.2">
      <c r="A80" s="11" t="s">
        <v>128</v>
      </c>
      <c r="B80" s="11"/>
      <c r="C80" s="11"/>
      <c r="D80" s="11"/>
      <c r="G80" s="112"/>
      <c r="H80" s="133"/>
      <c r="I80" s="133"/>
      <c r="J80" s="133"/>
      <c r="K80" s="112"/>
      <c r="L80" s="133"/>
      <c r="M80" s="133"/>
    </row>
    <row r="81" spans="1:13" s="19" customFormat="1" ht="16.5" customHeight="1" x14ac:dyDescent="0.2">
      <c r="B81" s="11" t="s">
        <v>100</v>
      </c>
      <c r="C81" s="11"/>
      <c r="D81" s="11"/>
      <c r="G81" s="112"/>
      <c r="H81" s="133"/>
      <c r="I81" s="133"/>
      <c r="J81" s="133"/>
      <c r="K81" s="112"/>
      <c r="L81" s="133"/>
      <c r="M81" s="133"/>
    </row>
    <row r="82" spans="1:13" ht="16.5" customHeight="1" x14ac:dyDescent="0.2">
      <c r="B82" s="82" t="s">
        <v>155</v>
      </c>
      <c r="C82" s="19"/>
      <c r="D82" s="19"/>
      <c r="E82" s="1"/>
      <c r="F82" s="1"/>
      <c r="G82" s="24">
        <v>164362093</v>
      </c>
      <c r="H82" s="8"/>
      <c r="I82" s="12">
        <v>174772073</v>
      </c>
      <c r="J82" s="133"/>
      <c r="K82" s="24">
        <v>149719768</v>
      </c>
      <c r="L82" s="133"/>
      <c r="M82" s="12">
        <v>146029535</v>
      </c>
    </row>
    <row r="83" spans="1:13" ht="16.5" customHeight="1" x14ac:dyDescent="0.2">
      <c r="B83" s="82" t="s">
        <v>99</v>
      </c>
      <c r="C83" s="19"/>
      <c r="D83" s="19"/>
      <c r="E83" s="1"/>
      <c r="F83" s="1"/>
      <c r="G83" s="115">
        <v>6320411</v>
      </c>
      <c r="H83" s="8"/>
      <c r="I83" s="134">
        <v>19588566</v>
      </c>
      <c r="J83" s="228"/>
      <c r="K83" s="224">
        <v>0</v>
      </c>
      <c r="L83" s="230"/>
      <c r="M83" s="225">
        <v>0</v>
      </c>
    </row>
    <row r="84" spans="1:13" ht="16.5" customHeight="1" x14ac:dyDescent="0.2">
      <c r="B84" s="82"/>
      <c r="C84" s="19"/>
      <c r="D84" s="19"/>
      <c r="E84" s="1"/>
      <c r="F84" s="1"/>
      <c r="G84" s="17"/>
      <c r="H84" s="8"/>
      <c r="I84" s="8"/>
      <c r="J84" s="228"/>
      <c r="K84" s="231"/>
      <c r="L84" s="230"/>
      <c r="M84" s="232"/>
    </row>
    <row r="85" spans="1:13" ht="16.5" customHeight="1" x14ac:dyDescent="0.2">
      <c r="A85" s="11" t="s">
        <v>128</v>
      </c>
      <c r="B85" s="11"/>
      <c r="C85" s="11"/>
      <c r="D85" s="11"/>
      <c r="E85" s="1"/>
      <c r="F85" s="1"/>
      <c r="G85" s="17"/>
      <c r="H85" s="8"/>
      <c r="I85" s="8"/>
      <c r="K85" s="17"/>
      <c r="M85" s="8"/>
    </row>
    <row r="86" spans="1:13" ht="16.5" customHeight="1" thickBot="1" x14ac:dyDescent="0.25">
      <c r="A86" s="7"/>
      <c r="B86" s="11" t="s">
        <v>130</v>
      </c>
      <c r="E86" s="1"/>
      <c r="F86" s="1"/>
      <c r="G86" s="25">
        <f>G82+G83</f>
        <v>170682504</v>
      </c>
      <c r="H86" s="8"/>
      <c r="I86" s="103">
        <f>I82+I83</f>
        <v>194360639</v>
      </c>
      <c r="J86" s="12"/>
      <c r="K86" s="25">
        <f>K72</f>
        <v>149719768</v>
      </c>
      <c r="L86" s="12"/>
      <c r="M86" s="103">
        <f>M72</f>
        <v>146029535</v>
      </c>
    </row>
    <row r="87" spans="1:13" s="84" customFormat="1" ht="16.5" customHeight="1" thickTop="1" x14ac:dyDescent="0.2">
      <c r="A87" s="95"/>
      <c r="B87" s="96"/>
      <c r="C87" s="96"/>
      <c r="D87" s="96"/>
      <c r="E87" s="85" t="s">
        <v>63</v>
      </c>
      <c r="F87" s="85"/>
      <c r="G87" s="24"/>
      <c r="H87" s="8"/>
      <c r="I87" s="12"/>
      <c r="J87" s="12"/>
      <c r="K87" s="24"/>
      <c r="L87" s="12"/>
      <c r="M87" s="12"/>
    </row>
    <row r="88" spans="1:13" s="84" customFormat="1" ht="16.5" customHeight="1" x14ac:dyDescent="0.2">
      <c r="A88" s="95"/>
      <c r="B88" s="96"/>
      <c r="C88" s="96"/>
      <c r="D88" s="96"/>
      <c r="E88" s="85"/>
      <c r="F88" s="85"/>
      <c r="G88" s="24"/>
      <c r="H88" s="8"/>
      <c r="I88" s="12"/>
      <c r="J88" s="12"/>
      <c r="K88" s="24"/>
      <c r="L88" s="12"/>
      <c r="M88" s="12"/>
    </row>
    <row r="89" spans="1:13" ht="16.5" customHeight="1" x14ac:dyDescent="0.2">
      <c r="A89" s="31" t="s">
        <v>67</v>
      </c>
      <c r="B89" s="13"/>
      <c r="C89" s="13"/>
      <c r="D89" s="13"/>
      <c r="E89" s="1"/>
      <c r="F89" s="1"/>
      <c r="G89" s="24"/>
      <c r="H89" s="8"/>
      <c r="I89" s="12"/>
      <c r="J89" s="12"/>
      <c r="K89" s="24"/>
      <c r="L89" s="12"/>
      <c r="M89" s="12"/>
    </row>
    <row r="90" spans="1:13" ht="16.5" customHeight="1" x14ac:dyDescent="0.2">
      <c r="A90" s="31"/>
      <c r="B90" s="13"/>
      <c r="C90" s="13"/>
      <c r="D90" s="13"/>
      <c r="E90" s="1"/>
      <c r="F90" s="1"/>
      <c r="G90" s="24"/>
      <c r="H90" s="8"/>
      <c r="I90" s="12"/>
      <c r="J90" s="12"/>
      <c r="K90" s="24"/>
      <c r="L90" s="12"/>
      <c r="M90" s="12"/>
    </row>
    <row r="91" spans="1:13" ht="16.5" customHeight="1" x14ac:dyDescent="0.2">
      <c r="A91" s="26" t="s">
        <v>78</v>
      </c>
      <c r="E91" s="1">
        <v>15</v>
      </c>
      <c r="F91" s="1"/>
      <c r="G91" s="86">
        <v>0.17</v>
      </c>
      <c r="H91" s="87"/>
      <c r="I91" s="135">
        <v>0.15</v>
      </c>
      <c r="J91" s="233"/>
      <c r="K91" s="234">
        <v>0.16</v>
      </c>
      <c r="L91" s="233"/>
      <c r="M91" s="233">
        <v>0.15</v>
      </c>
    </row>
    <row r="92" spans="1:13" ht="16.5" customHeight="1" x14ac:dyDescent="0.2">
      <c r="E92" s="7"/>
      <c r="F92" s="7"/>
    </row>
    <row r="93" spans="1:13" ht="16.5" customHeight="1" x14ac:dyDescent="0.2">
      <c r="E93" s="7"/>
      <c r="F93" s="7"/>
    </row>
    <row r="94" spans="1:13" ht="21.95" customHeight="1" x14ac:dyDescent="0.2">
      <c r="E94" s="7"/>
      <c r="F94" s="7"/>
    </row>
    <row r="95" spans="1:13" ht="15" customHeight="1" x14ac:dyDescent="0.2">
      <c r="E95" s="7"/>
      <c r="F95" s="7"/>
    </row>
    <row r="96" spans="1:13" ht="21.95" customHeight="1" x14ac:dyDescent="0.2">
      <c r="A96" s="88" t="s">
        <v>72</v>
      </c>
      <c r="B96" s="74"/>
      <c r="C96" s="74"/>
      <c r="D96" s="74"/>
      <c r="E96" s="74"/>
      <c r="F96" s="74"/>
      <c r="G96" s="15"/>
      <c r="H96" s="15"/>
      <c r="I96" s="15"/>
      <c r="J96" s="15"/>
      <c r="K96" s="15"/>
      <c r="L96" s="15"/>
      <c r="M96" s="15"/>
    </row>
  </sheetData>
  <mergeCells count="8">
    <mergeCell ref="G55:I55"/>
    <mergeCell ref="K55:M55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48" max="16383" man="1"/>
  </rowBreaks>
  <ignoredErrors>
    <ignoredError sqref="G8:M8 G56:M5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CE52D-8AC7-40D6-8E5D-56F0D6BAA3BB}">
  <sheetPr>
    <tabColor theme="0" tint="-4.9989318521683403E-2"/>
  </sheetPr>
  <dimension ref="A1:M96"/>
  <sheetViews>
    <sheetView topLeftCell="A72" zoomScaleNormal="100" zoomScaleSheetLayoutView="100" workbookViewId="0">
      <selection activeCell="M91" sqref="M91"/>
    </sheetView>
  </sheetViews>
  <sheetFormatPr defaultColWidth="9" defaultRowHeight="16.5" customHeight="1" x14ac:dyDescent="0.2"/>
  <cols>
    <col min="1" max="1" width="1.625" style="26" customWidth="1"/>
    <col min="2" max="3" width="1.625" style="7" customWidth="1"/>
    <col min="4" max="4" width="25.75" style="7" customWidth="1"/>
    <col min="5" max="5" width="4.625" style="27" customWidth="1"/>
    <col min="6" max="6" width="0.625" style="27" customWidth="1"/>
    <col min="7" max="7" width="11" style="10" customWidth="1"/>
    <col min="8" max="8" width="0.625" style="7" customWidth="1"/>
    <col min="9" max="9" width="11" style="10" customWidth="1"/>
    <col min="10" max="10" width="0.625" style="10" customWidth="1"/>
    <col min="11" max="11" width="11" style="10" customWidth="1"/>
    <col min="12" max="12" width="0.625" style="10" customWidth="1"/>
    <col min="13" max="13" width="11" style="10" customWidth="1"/>
    <col min="14" max="16384" width="9" style="7"/>
  </cols>
  <sheetData>
    <row r="1" spans="1:13" ht="16.5" customHeight="1" x14ac:dyDescent="0.2">
      <c r="A1" s="31" t="str">
        <f>+'2-4'!A1</f>
        <v>Srinanaporn Marketing Public Company Limited</v>
      </c>
      <c r="B1" s="13"/>
      <c r="C1" s="13"/>
      <c r="D1" s="13"/>
    </row>
    <row r="2" spans="1:13" ht="16.5" customHeight="1" x14ac:dyDescent="0.2">
      <c r="A2" s="71" t="s">
        <v>110</v>
      </c>
      <c r="B2" s="72"/>
      <c r="C2" s="72"/>
      <c r="D2" s="72"/>
    </row>
    <row r="3" spans="1:13" ht="16.5" customHeight="1" x14ac:dyDescent="0.2">
      <c r="A3" s="38" t="s">
        <v>216</v>
      </c>
      <c r="B3" s="94"/>
      <c r="C3" s="94"/>
      <c r="D3" s="94"/>
      <c r="E3" s="73"/>
      <c r="F3" s="73"/>
      <c r="G3" s="15"/>
      <c r="H3" s="74"/>
      <c r="I3" s="15"/>
      <c r="J3" s="15"/>
      <c r="K3" s="15"/>
      <c r="L3" s="15"/>
      <c r="M3" s="15"/>
    </row>
    <row r="4" spans="1:13" ht="16.5" customHeight="1" x14ac:dyDescent="0.2">
      <c r="A4" s="71"/>
      <c r="B4" s="72"/>
      <c r="C4" s="72"/>
      <c r="D4" s="72"/>
    </row>
    <row r="6" spans="1:13" ht="16.5" customHeight="1" x14ac:dyDescent="0.2">
      <c r="G6" s="211" t="s">
        <v>86</v>
      </c>
      <c r="H6" s="211"/>
      <c r="I6" s="211"/>
      <c r="K6" s="211" t="s">
        <v>87</v>
      </c>
      <c r="L6" s="211"/>
      <c r="M6" s="211"/>
    </row>
    <row r="7" spans="1:13" ht="16.5" customHeight="1" x14ac:dyDescent="0.2">
      <c r="A7" s="19"/>
      <c r="B7" s="2"/>
      <c r="C7" s="2"/>
      <c r="D7" s="2"/>
      <c r="E7" s="14"/>
      <c r="F7" s="14"/>
      <c r="G7" s="210" t="s">
        <v>85</v>
      </c>
      <c r="H7" s="210"/>
      <c r="I7" s="210"/>
      <c r="J7" s="75"/>
      <c r="K7" s="210" t="s">
        <v>85</v>
      </c>
      <c r="L7" s="210"/>
      <c r="M7" s="210"/>
    </row>
    <row r="8" spans="1:13" ht="16.5" customHeight="1" x14ac:dyDescent="0.2">
      <c r="A8" s="11"/>
      <c r="B8" s="28"/>
      <c r="C8" s="28"/>
      <c r="D8" s="28"/>
      <c r="E8" s="23"/>
      <c r="F8" s="23"/>
      <c r="G8" s="47" t="s">
        <v>192</v>
      </c>
      <c r="I8" s="47" t="s">
        <v>172</v>
      </c>
      <c r="K8" s="47" t="s">
        <v>192</v>
      </c>
      <c r="L8" s="7"/>
      <c r="M8" s="47" t="s">
        <v>172</v>
      </c>
    </row>
    <row r="9" spans="1:13" ht="16.5" customHeight="1" x14ac:dyDescent="0.2">
      <c r="A9" s="11"/>
      <c r="B9" s="28"/>
      <c r="C9" s="28"/>
      <c r="D9" s="28"/>
      <c r="E9" s="29" t="s">
        <v>0</v>
      </c>
      <c r="F9" s="23"/>
      <c r="G9" s="189" t="s">
        <v>1</v>
      </c>
      <c r="H9" s="28"/>
      <c r="I9" s="189" t="s">
        <v>1</v>
      </c>
      <c r="J9" s="190"/>
      <c r="K9" s="189" t="s">
        <v>1</v>
      </c>
      <c r="L9" s="190"/>
      <c r="M9" s="189" t="s">
        <v>1</v>
      </c>
    </row>
    <row r="10" spans="1:13" ht="16.5" customHeight="1" x14ac:dyDescent="0.2">
      <c r="A10" s="11"/>
      <c r="B10" s="76"/>
      <c r="C10" s="76"/>
      <c r="D10" s="76"/>
      <c r="E10" s="7"/>
      <c r="F10" s="5"/>
      <c r="G10" s="20"/>
      <c r="I10" s="7"/>
      <c r="J10" s="7"/>
      <c r="K10" s="20"/>
      <c r="L10" s="7"/>
      <c r="M10" s="7"/>
    </row>
    <row r="11" spans="1:13" ht="16.5" customHeight="1" x14ac:dyDescent="0.2">
      <c r="A11" s="11" t="s">
        <v>31</v>
      </c>
      <c r="B11" s="76"/>
      <c r="C11" s="76"/>
      <c r="D11" s="76"/>
      <c r="E11" s="1"/>
      <c r="F11" s="1"/>
      <c r="G11" s="18"/>
      <c r="H11" s="77"/>
      <c r="I11" s="9"/>
      <c r="J11" s="9"/>
      <c r="K11" s="18"/>
      <c r="L11" s="9"/>
      <c r="M11" s="9"/>
    </row>
    <row r="12" spans="1:13" ht="16.5" customHeight="1" x14ac:dyDescent="0.2">
      <c r="A12" s="11"/>
      <c r="B12" s="76"/>
      <c r="C12" s="76"/>
      <c r="D12" s="76"/>
      <c r="E12" s="1"/>
      <c r="F12" s="1"/>
      <c r="G12" s="18"/>
      <c r="H12" s="77"/>
      <c r="I12" s="9"/>
      <c r="J12" s="9"/>
      <c r="K12" s="18"/>
      <c r="L12" s="9"/>
      <c r="M12" s="9"/>
    </row>
    <row r="13" spans="1:13" ht="16.5" customHeight="1" x14ac:dyDescent="0.2">
      <c r="A13" s="19" t="s">
        <v>32</v>
      </c>
      <c r="B13" s="30"/>
      <c r="C13" s="30"/>
      <c r="D13" s="30"/>
      <c r="E13" s="1">
        <v>6</v>
      </c>
      <c r="F13" s="1"/>
      <c r="G13" s="18">
        <v>4376167602</v>
      </c>
      <c r="H13" s="77"/>
      <c r="I13" s="9">
        <v>3924445502</v>
      </c>
      <c r="J13" s="9"/>
      <c r="K13" s="18">
        <v>4226961656</v>
      </c>
      <c r="L13" s="9"/>
      <c r="M13" s="9">
        <v>3842178704</v>
      </c>
    </row>
    <row r="14" spans="1:13" ht="16.5" customHeight="1" x14ac:dyDescent="0.2">
      <c r="A14" s="19" t="s">
        <v>33</v>
      </c>
      <c r="B14" s="30"/>
      <c r="C14" s="30"/>
      <c r="D14" s="30"/>
      <c r="E14" s="1"/>
      <c r="F14" s="1"/>
      <c r="G14" s="106">
        <v>29628803</v>
      </c>
      <c r="H14" s="77"/>
      <c r="I14" s="124">
        <v>45481122</v>
      </c>
      <c r="J14" s="9"/>
      <c r="K14" s="106">
        <v>49535573</v>
      </c>
      <c r="L14" s="9"/>
      <c r="M14" s="124">
        <v>63459917</v>
      </c>
    </row>
    <row r="15" spans="1:13" ht="16.5" customHeight="1" x14ac:dyDescent="0.2">
      <c r="A15" s="19"/>
      <c r="B15" s="30"/>
      <c r="C15" s="30"/>
      <c r="D15" s="30"/>
      <c r="E15" s="1"/>
      <c r="F15" s="1"/>
      <c r="G15" s="18"/>
      <c r="H15" s="77"/>
      <c r="I15" s="9"/>
      <c r="J15" s="9"/>
      <c r="K15" s="18"/>
      <c r="L15" s="9"/>
      <c r="M15" s="9"/>
    </row>
    <row r="16" spans="1:13" ht="16.5" customHeight="1" x14ac:dyDescent="0.2">
      <c r="A16" s="11" t="s">
        <v>34</v>
      </c>
      <c r="B16" s="76"/>
      <c r="C16" s="76"/>
      <c r="D16" s="76"/>
      <c r="E16" s="1"/>
      <c r="F16" s="1"/>
      <c r="G16" s="107">
        <f>SUM(G13:G14)</f>
        <v>4405796405</v>
      </c>
      <c r="H16" s="77"/>
      <c r="I16" s="80">
        <f>SUM(I13:I14)</f>
        <v>3969926624</v>
      </c>
      <c r="J16" s="9"/>
      <c r="K16" s="107">
        <f>SUM(K13:K14)</f>
        <v>4276497229</v>
      </c>
      <c r="L16" s="9"/>
      <c r="M16" s="80">
        <f>SUM(M13:M14)</f>
        <v>3905638621</v>
      </c>
    </row>
    <row r="17" spans="1:13" ht="16.5" customHeight="1" x14ac:dyDescent="0.2">
      <c r="G17" s="108"/>
      <c r="K17" s="108"/>
    </row>
    <row r="18" spans="1:13" ht="16.5" customHeight="1" x14ac:dyDescent="0.2">
      <c r="G18" s="108"/>
      <c r="K18" s="108"/>
    </row>
    <row r="19" spans="1:13" ht="16.5" customHeight="1" x14ac:dyDescent="0.2">
      <c r="A19" s="11" t="s">
        <v>35</v>
      </c>
      <c r="B19" s="76"/>
      <c r="C19" s="76"/>
      <c r="D19" s="76"/>
      <c r="G19" s="108"/>
      <c r="K19" s="108"/>
    </row>
    <row r="20" spans="1:13" ht="16.5" customHeight="1" x14ac:dyDescent="0.2">
      <c r="A20" s="11"/>
      <c r="B20" s="76"/>
      <c r="C20" s="76"/>
      <c r="D20" s="76"/>
      <c r="G20" s="108"/>
      <c r="K20" s="108"/>
    </row>
    <row r="21" spans="1:13" ht="16.5" customHeight="1" x14ac:dyDescent="0.2">
      <c r="A21" s="19" t="s">
        <v>36</v>
      </c>
      <c r="B21" s="30"/>
      <c r="C21" s="30"/>
      <c r="D21" s="30"/>
      <c r="G21" s="18">
        <v>3137449771</v>
      </c>
      <c r="H21" s="77"/>
      <c r="I21" s="9">
        <v>2868128283</v>
      </c>
      <c r="J21" s="77"/>
      <c r="K21" s="114">
        <v>3046869314</v>
      </c>
      <c r="L21" s="9"/>
      <c r="M21" s="129">
        <v>2819262748</v>
      </c>
    </row>
    <row r="22" spans="1:13" ht="16.5" customHeight="1" x14ac:dyDescent="0.2">
      <c r="A22" s="19" t="s">
        <v>37</v>
      </c>
      <c r="B22" s="30"/>
      <c r="C22" s="30"/>
      <c r="D22" s="30"/>
      <c r="E22" s="1"/>
      <c r="F22" s="1"/>
      <c r="G22" s="18">
        <v>485105302</v>
      </c>
      <c r="H22" s="77"/>
      <c r="I22" s="9">
        <v>460878692</v>
      </c>
      <c r="J22" s="77"/>
      <c r="K22" s="114">
        <v>469422455</v>
      </c>
      <c r="L22" s="9"/>
      <c r="M22" s="129">
        <v>439537946</v>
      </c>
    </row>
    <row r="23" spans="1:13" ht="16.5" customHeight="1" x14ac:dyDescent="0.2">
      <c r="A23" s="19" t="s">
        <v>38</v>
      </c>
      <c r="B23" s="30"/>
      <c r="C23" s="30"/>
      <c r="D23" s="30"/>
      <c r="E23" s="1"/>
      <c r="F23" s="1"/>
      <c r="G23" s="107">
        <v>169082859</v>
      </c>
      <c r="H23" s="77"/>
      <c r="I23" s="80">
        <v>162610630</v>
      </c>
      <c r="J23" s="77"/>
      <c r="K23" s="110">
        <v>171323417</v>
      </c>
      <c r="L23" s="9"/>
      <c r="M23" s="125">
        <v>162752646</v>
      </c>
    </row>
    <row r="24" spans="1:13" ht="16.5" customHeight="1" x14ac:dyDescent="0.2">
      <c r="A24" s="19"/>
      <c r="B24" s="30"/>
      <c r="C24" s="30"/>
      <c r="D24" s="30"/>
      <c r="E24" s="1"/>
      <c r="F24" s="1"/>
      <c r="G24" s="108"/>
      <c r="K24" s="108"/>
    </row>
    <row r="25" spans="1:13" ht="16.5" customHeight="1" x14ac:dyDescent="0.2">
      <c r="A25" s="11" t="s">
        <v>39</v>
      </c>
      <c r="B25" s="76"/>
      <c r="C25" s="76"/>
      <c r="D25" s="76"/>
      <c r="E25" s="1"/>
      <c r="F25" s="1"/>
      <c r="G25" s="107">
        <f>SUM(G21:G23)</f>
        <v>3791637932</v>
      </c>
      <c r="H25" s="77"/>
      <c r="I25" s="80">
        <f>SUM(I21:I23)</f>
        <v>3491617605</v>
      </c>
      <c r="J25" s="9"/>
      <c r="K25" s="107">
        <f>SUM(K21:K23)</f>
        <v>3687615186</v>
      </c>
      <c r="L25" s="9"/>
      <c r="M25" s="80">
        <f>SUM(M21:M23)</f>
        <v>3421553340</v>
      </c>
    </row>
    <row r="26" spans="1:13" ht="16.5" customHeight="1" x14ac:dyDescent="0.2">
      <c r="A26" s="19"/>
      <c r="B26" s="30"/>
      <c r="C26" s="30"/>
      <c r="D26" s="30"/>
      <c r="E26" s="1"/>
      <c r="F26" s="1"/>
      <c r="G26" s="108"/>
      <c r="K26" s="108"/>
    </row>
    <row r="27" spans="1:13" ht="16.5" customHeight="1" x14ac:dyDescent="0.2">
      <c r="A27" s="19"/>
      <c r="B27" s="30"/>
      <c r="C27" s="30"/>
      <c r="D27" s="30"/>
      <c r="E27" s="1"/>
      <c r="F27" s="1"/>
      <c r="G27" s="108"/>
      <c r="K27" s="108"/>
    </row>
    <row r="28" spans="1:13" ht="16.5" customHeight="1" x14ac:dyDescent="0.2">
      <c r="A28" s="11" t="s">
        <v>77</v>
      </c>
      <c r="B28" s="76"/>
      <c r="C28" s="76"/>
      <c r="D28" s="76"/>
      <c r="E28" s="1"/>
      <c r="F28" s="1"/>
      <c r="G28" s="18"/>
      <c r="H28" s="77"/>
      <c r="I28" s="9"/>
      <c r="J28" s="9"/>
      <c r="K28" s="18"/>
      <c r="L28" s="9"/>
      <c r="M28" s="9"/>
    </row>
    <row r="29" spans="1:13" ht="16.5" customHeight="1" x14ac:dyDescent="0.2">
      <c r="B29" s="11" t="s">
        <v>148</v>
      </c>
      <c r="C29" s="76"/>
      <c r="D29" s="76"/>
      <c r="E29" s="1"/>
      <c r="F29" s="1"/>
      <c r="G29" s="18">
        <f>+G16-G25</f>
        <v>614158473</v>
      </c>
      <c r="H29" s="77"/>
      <c r="I29" s="9">
        <f>+I16-I25</f>
        <v>478309019</v>
      </c>
      <c r="J29" s="9"/>
      <c r="K29" s="18">
        <f>+K16-K25</f>
        <v>588882043</v>
      </c>
      <c r="L29" s="9"/>
      <c r="M29" s="9">
        <f>+M16-M25</f>
        <v>484085281</v>
      </c>
    </row>
    <row r="30" spans="1:13" ht="16.5" customHeight="1" x14ac:dyDescent="0.2">
      <c r="A30" s="19" t="s">
        <v>40</v>
      </c>
      <c r="B30" s="30"/>
      <c r="C30" s="30"/>
      <c r="D30" s="30"/>
      <c r="E30" s="1"/>
      <c r="F30" s="1"/>
      <c r="G30" s="18">
        <v>-4630411</v>
      </c>
      <c r="H30" s="77"/>
      <c r="I30" s="9">
        <v>-613126</v>
      </c>
      <c r="J30" s="77"/>
      <c r="K30" s="101">
        <v>-3900832</v>
      </c>
      <c r="L30" s="9"/>
      <c r="M30" s="131">
        <v>-555114</v>
      </c>
    </row>
    <row r="31" spans="1:13" ht="16.5" customHeight="1" x14ac:dyDescent="0.2">
      <c r="A31" s="19" t="s">
        <v>150</v>
      </c>
      <c r="B31" s="30"/>
      <c r="C31" s="30"/>
      <c r="D31" s="30"/>
      <c r="E31" s="1">
        <v>10.199999999999999</v>
      </c>
      <c r="F31" s="1"/>
      <c r="G31" s="107">
        <v>-24549356</v>
      </c>
      <c r="H31" s="77"/>
      <c r="I31" s="80">
        <v>-19830791</v>
      </c>
      <c r="J31" s="77"/>
      <c r="K31" s="102">
        <v>0</v>
      </c>
      <c r="L31" s="9"/>
      <c r="M31" s="132">
        <v>0</v>
      </c>
    </row>
    <row r="32" spans="1:13" ht="16.5" customHeight="1" x14ac:dyDescent="0.2">
      <c r="A32" s="19"/>
      <c r="B32" s="30"/>
      <c r="C32" s="30"/>
      <c r="D32" s="30"/>
      <c r="E32" s="1"/>
      <c r="F32" s="1"/>
      <c r="G32" s="108"/>
      <c r="K32" s="108"/>
    </row>
    <row r="33" spans="1:13" ht="16.5" customHeight="1" x14ac:dyDescent="0.2">
      <c r="A33" s="11" t="s">
        <v>165</v>
      </c>
      <c r="B33" s="76"/>
      <c r="C33" s="76"/>
      <c r="D33" s="76"/>
      <c r="E33" s="1"/>
      <c r="F33" s="1"/>
      <c r="G33" s="18">
        <f>SUM(G29:G31)</f>
        <v>584978706</v>
      </c>
      <c r="H33" s="9"/>
      <c r="I33" s="9">
        <f>SUM(I29:I31)</f>
        <v>457865102</v>
      </c>
      <c r="J33" s="9"/>
      <c r="K33" s="18">
        <f>SUM(K29:K31)</f>
        <v>584981211</v>
      </c>
      <c r="L33" s="9"/>
      <c r="M33" s="9">
        <f>SUM(M29:M31)</f>
        <v>483530167</v>
      </c>
    </row>
    <row r="34" spans="1:13" ht="16.5" customHeight="1" x14ac:dyDescent="0.2">
      <c r="A34" s="19" t="s">
        <v>139</v>
      </c>
      <c r="B34" s="2"/>
      <c r="C34" s="2"/>
      <c r="D34" s="2"/>
      <c r="E34" s="1">
        <v>14</v>
      </c>
      <c r="F34" s="1"/>
      <c r="G34" s="107">
        <v>-118551898</v>
      </c>
      <c r="H34" s="77"/>
      <c r="I34" s="80">
        <v>-95117369</v>
      </c>
      <c r="J34" s="77"/>
      <c r="K34" s="110">
        <v>-117742407</v>
      </c>
      <c r="L34" s="109"/>
      <c r="M34" s="125">
        <v>-97025273</v>
      </c>
    </row>
    <row r="35" spans="1:13" ht="16.5" customHeight="1" x14ac:dyDescent="0.2">
      <c r="A35" s="19"/>
      <c r="B35" s="2"/>
      <c r="C35" s="2"/>
      <c r="D35" s="2"/>
      <c r="E35" s="77"/>
      <c r="F35" s="77"/>
      <c r="G35" s="18"/>
      <c r="H35" s="77"/>
      <c r="I35" s="9"/>
      <c r="J35" s="9"/>
      <c r="K35" s="18"/>
      <c r="L35" s="9"/>
      <c r="M35" s="9"/>
    </row>
    <row r="36" spans="1:13" ht="16.5" customHeight="1" x14ac:dyDescent="0.2">
      <c r="A36" s="11" t="s">
        <v>179</v>
      </c>
      <c r="B36" s="28"/>
      <c r="C36" s="28"/>
      <c r="D36" s="28"/>
      <c r="E36" s="77"/>
      <c r="F36" s="77"/>
      <c r="G36" s="107">
        <f>SUM(G33:G34)</f>
        <v>466426808</v>
      </c>
      <c r="H36" s="77"/>
      <c r="I36" s="80">
        <f>SUM(I33:I34)</f>
        <v>362747733</v>
      </c>
      <c r="J36" s="9"/>
      <c r="K36" s="107">
        <f>SUM(K33:K34)</f>
        <v>467238804</v>
      </c>
      <c r="L36" s="9"/>
      <c r="M36" s="80">
        <f>SUM(M33:M34)</f>
        <v>386504894</v>
      </c>
    </row>
    <row r="37" spans="1:13" ht="16.5" customHeight="1" x14ac:dyDescent="0.2">
      <c r="A37" s="19"/>
      <c r="B37" s="2"/>
      <c r="C37" s="2"/>
      <c r="D37" s="2"/>
      <c r="E37" s="77"/>
      <c r="F37" s="77"/>
    </row>
    <row r="38" spans="1:13" ht="16.5" customHeight="1" x14ac:dyDescent="0.2">
      <c r="E38" s="7"/>
      <c r="F38" s="7"/>
      <c r="G38" s="7"/>
      <c r="I38" s="7"/>
      <c r="J38" s="7"/>
      <c r="K38" s="7"/>
      <c r="L38" s="7"/>
      <c r="M38" s="7"/>
    </row>
    <row r="39" spans="1:13" ht="16.5" customHeight="1" x14ac:dyDescent="0.2">
      <c r="E39" s="7"/>
      <c r="F39" s="7"/>
      <c r="G39" s="7"/>
      <c r="I39" s="7"/>
      <c r="J39" s="7"/>
      <c r="K39" s="7"/>
      <c r="L39" s="7"/>
      <c r="M39" s="7"/>
    </row>
    <row r="40" spans="1:13" ht="16.5" customHeight="1" x14ac:dyDescent="0.2">
      <c r="E40" s="7"/>
      <c r="F40" s="7"/>
      <c r="G40" s="7"/>
      <c r="I40" s="7"/>
      <c r="J40" s="7"/>
      <c r="K40" s="7"/>
      <c r="L40" s="7"/>
      <c r="M40" s="7"/>
    </row>
    <row r="41" spans="1:13" ht="16.5" customHeight="1" x14ac:dyDescent="0.2">
      <c r="E41" s="7"/>
      <c r="F41" s="7"/>
      <c r="G41" s="7"/>
      <c r="I41" s="7"/>
      <c r="J41" s="7"/>
      <c r="K41" s="7"/>
      <c r="L41" s="7"/>
      <c r="M41" s="7"/>
    </row>
    <row r="42" spans="1:13" ht="16.5" customHeight="1" x14ac:dyDescent="0.2">
      <c r="E42" s="7"/>
      <c r="F42" s="7"/>
      <c r="G42" s="7"/>
      <c r="I42" s="7"/>
      <c r="J42" s="7"/>
      <c r="K42" s="7"/>
      <c r="L42" s="7"/>
      <c r="M42" s="7"/>
    </row>
    <row r="43" spans="1:13" ht="16.5" customHeight="1" x14ac:dyDescent="0.2">
      <c r="E43" s="7"/>
      <c r="F43" s="7"/>
      <c r="G43" s="7"/>
      <c r="I43" s="7"/>
      <c r="J43" s="7"/>
      <c r="K43" s="7"/>
      <c r="L43" s="7"/>
      <c r="M43" s="7"/>
    </row>
    <row r="44" spans="1:13" ht="16.5" customHeight="1" x14ac:dyDescent="0.2">
      <c r="E44" s="7"/>
      <c r="F44" s="7"/>
      <c r="G44" s="7"/>
      <c r="I44" s="7"/>
      <c r="J44" s="7"/>
      <c r="K44" s="7"/>
      <c r="L44" s="7"/>
      <c r="M44" s="7"/>
    </row>
    <row r="45" spans="1:13" ht="16.5" customHeight="1" x14ac:dyDescent="0.2">
      <c r="E45" s="7"/>
      <c r="F45" s="7"/>
      <c r="G45" s="7"/>
      <c r="I45" s="7"/>
      <c r="J45" s="7"/>
      <c r="K45" s="7"/>
      <c r="L45" s="7"/>
      <c r="M45" s="7"/>
    </row>
    <row r="46" spans="1:13" ht="21.95" customHeight="1" x14ac:dyDescent="0.2">
      <c r="E46" s="7"/>
      <c r="F46" s="7"/>
      <c r="G46" s="7"/>
      <c r="I46" s="7"/>
      <c r="J46" s="7"/>
      <c r="K46" s="7"/>
      <c r="L46" s="7"/>
      <c r="M46" s="7"/>
    </row>
    <row r="47" spans="1:13" ht="15.75" customHeight="1" x14ac:dyDescent="0.2">
      <c r="E47" s="7"/>
      <c r="F47" s="7"/>
      <c r="G47" s="7"/>
      <c r="I47" s="7"/>
      <c r="J47" s="7"/>
      <c r="K47" s="7"/>
      <c r="L47" s="7"/>
      <c r="M47" s="7"/>
    </row>
    <row r="48" spans="1:13" ht="21.95" customHeight="1" x14ac:dyDescent="0.2">
      <c r="A48" s="88" t="s">
        <v>72</v>
      </c>
      <c r="B48" s="74"/>
      <c r="C48" s="74"/>
      <c r="D48" s="74"/>
      <c r="E48" s="74"/>
      <c r="F48" s="74"/>
      <c r="G48" s="15"/>
      <c r="H48" s="74"/>
      <c r="I48" s="15"/>
      <c r="J48" s="15"/>
      <c r="K48" s="15"/>
      <c r="L48" s="15"/>
      <c r="M48" s="15"/>
    </row>
    <row r="49" spans="1:13" ht="16.5" customHeight="1" x14ac:dyDescent="0.2">
      <c r="A49" s="11" t="str">
        <f>A1</f>
        <v>Srinanaporn Marketing Public Company Limited</v>
      </c>
      <c r="B49" s="11"/>
      <c r="C49" s="11"/>
      <c r="D49" s="11"/>
      <c r="E49" s="4"/>
      <c r="F49" s="4"/>
      <c r="G49" s="9"/>
      <c r="H49" s="77"/>
      <c r="I49" s="9"/>
      <c r="J49" s="9"/>
      <c r="K49" s="9"/>
      <c r="L49" s="9"/>
      <c r="M49" s="9"/>
    </row>
    <row r="50" spans="1:13" ht="16.5" customHeight="1" x14ac:dyDescent="0.2">
      <c r="A50" s="11" t="str">
        <f>A2</f>
        <v>Statement of Comprehensive Income (Unaudited)</v>
      </c>
      <c r="B50" s="11"/>
      <c r="C50" s="11"/>
      <c r="D50" s="11"/>
      <c r="E50" s="4"/>
      <c r="F50" s="4"/>
      <c r="G50" s="9"/>
      <c r="H50" s="77"/>
      <c r="I50" s="9"/>
      <c r="J50" s="9"/>
      <c r="K50" s="9"/>
      <c r="L50" s="9"/>
      <c r="M50" s="9"/>
    </row>
    <row r="51" spans="1:13" ht="16.5" customHeight="1" x14ac:dyDescent="0.2">
      <c r="A51" s="78" t="str">
        <f>A3</f>
        <v>For the nine-month period ended 30 September 2023</v>
      </c>
      <c r="B51" s="78"/>
      <c r="C51" s="78"/>
      <c r="D51" s="78"/>
      <c r="E51" s="79"/>
      <c r="F51" s="79"/>
      <c r="G51" s="80"/>
      <c r="H51" s="81"/>
      <c r="I51" s="80"/>
      <c r="J51" s="80"/>
      <c r="K51" s="80"/>
      <c r="L51" s="80"/>
      <c r="M51" s="80"/>
    </row>
    <row r="52" spans="1:13" ht="16.5" customHeight="1" x14ac:dyDescent="0.2">
      <c r="A52" s="11"/>
      <c r="B52" s="11"/>
      <c r="C52" s="11"/>
      <c r="D52" s="11"/>
      <c r="E52" s="4"/>
      <c r="F52" s="4"/>
      <c r="G52" s="9"/>
      <c r="H52" s="77"/>
      <c r="I52" s="9"/>
      <c r="J52" s="9"/>
      <c r="K52" s="9"/>
      <c r="L52" s="9"/>
      <c r="M52" s="9"/>
    </row>
    <row r="53" spans="1:13" ht="16.5" customHeight="1" x14ac:dyDescent="0.2">
      <c r="A53" s="19"/>
      <c r="B53" s="19"/>
      <c r="C53" s="19"/>
      <c r="D53" s="19"/>
      <c r="E53" s="77"/>
      <c r="F53" s="77"/>
      <c r="G53" s="9"/>
      <c r="H53" s="77"/>
      <c r="I53" s="9"/>
      <c r="J53" s="9"/>
      <c r="K53" s="9"/>
      <c r="L53" s="9"/>
      <c r="M53" s="9"/>
    </row>
    <row r="54" spans="1:13" ht="16.5" customHeight="1" x14ac:dyDescent="0.2">
      <c r="G54" s="211" t="s">
        <v>86</v>
      </c>
      <c r="H54" s="211"/>
      <c r="I54" s="211"/>
      <c r="K54" s="211" t="s">
        <v>87</v>
      </c>
      <c r="L54" s="211"/>
      <c r="M54" s="211"/>
    </row>
    <row r="55" spans="1:13" ht="16.5" customHeight="1" x14ac:dyDescent="0.2">
      <c r="A55" s="19"/>
      <c r="B55" s="2"/>
      <c r="C55" s="2"/>
      <c r="D55" s="2"/>
      <c r="E55" s="14"/>
      <c r="F55" s="14"/>
      <c r="G55" s="210" t="s">
        <v>85</v>
      </c>
      <c r="H55" s="210"/>
      <c r="I55" s="210"/>
      <c r="J55" s="75"/>
      <c r="K55" s="210" t="s">
        <v>85</v>
      </c>
      <c r="L55" s="210"/>
      <c r="M55" s="210"/>
    </row>
    <row r="56" spans="1:13" ht="16.5" customHeight="1" x14ac:dyDescent="0.2">
      <c r="A56" s="11"/>
      <c r="B56" s="28"/>
      <c r="C56" s="28"/>
      <c r="D56" s="28"/>
      <c r="E56" s="77"/>
      <c r="F56" s="23"/>
      <c r="G56" s="47" t="s">
        <v>192</v>
      </c>
      <c r="I56" s="47" t="s">
        <v>172</v>
      </c>
      <c r="K56" s="47" t="s">
        <v>192</v>
      </c>
      <c r="L56" s="7"/>
      <c r="M56" s="47" t="s">
        <v>172</v>
      </c>
    </row>
    <row r="57" spans="1:13" ht="16.5" customHeight="1" x14ac:dyDescent="0.2">
      <c r="A57" s="11"/>
      <c r="B57" s="76"/>
      <c r="C57" s="76"/>
      <c r="D57" s="76"/>
      <c r="E57" s="29" t="s">
        <v>76</v>
      </c>
      <c r="F57" s="5"/>
      <c r="G57" s="189" t="s">
        <v>1</v>
      </c>
      <c r="H57" s="28"/>
      <c r="I57" s="189" t="s">
        <v>1</v>
      </c>
      <c r="J57" s="190"/>
      <c r="K57" s="189" t="s">
        <v>1</v>
      </c>
      <c r="L57" s="190"/>
      <c r="M57" s="189" t="s">
        <v>1</v>
      </c>
    </row>
    <row r="58" spans="1:13" ht="16.5" customHeight="1" x14ac:dyDescent="0.2">
      <c r="A58" s="19"/>
      <c r="B58" s="30"/>
      <c r="C58" s="30"/>
      <c r="D58" s="30"/>
      <c r="E58" s="77"/>
      <c r="F58" s="1"/>
      <c r="G58" s="18"/>
      <c r="H58" s="77"/>
      <c r="I58" s="9"/>
      <c r="J58" s="9"/>
      <c r="K58" s="18"/>
      <c r="L58" s="9"/>
      <c r="M58" s="9"/>
    </row>
    <row r="59" spans="1:13" ht="16.5" customHeight="1" x14ac:dyDescent="0.2">
      <c r="A59" s="11" t="s">
        <v>205</v>
      </c>
      <c r="B59" s="76"/>
      <c r="C59" s="76"/>
      <c r="D59" s="76"/>
      <c r="E59" s="77"/>
      <c r="F59" s="77"/>
      <c r="G59" s="18"/>
      <c r="H59" s="77"/>
      <c r="I59" s="9"/>
      <c r="J59" s="9"/>
      <c r="K59" s="18"/>
      <c r="L59" s="9"/>
      <c r="M59" s="9"/>
    </row>
    <row r="60" spans="1:13" ht="16.5" customHeight="1" x14ac:dyDescent="0.2">
      <c r="A60" s="19"/>
      <c r="B60" s="19"/>
      <c r="C60" s="19"/>
      <c r="D60" s="19"/>
      <c r="E60" s="77"/>
      <c r="F60" s="14"/>
      <c r="G60" s="24"/>
      <c r="H60" s="14"/>
      <c r="I60" s="12"/>
      <c r="J60" s="12"/>
      <c r="K60" s="24"/>
      <c r="L60" s="12"/>
      <c r="M60" s="12"/>
    </row>
    <row r="61" spans="1:13" ht="16.5" customHeight="1" x14ac:dyDescent="0.2">
      <c r="A61" s="19" t="s">
        <v>134</v>
      </c>
      <c r="B61" s="19"/>
      <c r="C61" s="19"/>
      <c r="D61" s="19"/>
      <c r="E61" s="77"/>
      <c r="F61" s="14"/>
      <c r="G61" s="24"/>
      <c r="H61" s="14"/>
      <c r="I61" s="12"/>
      <c r="J61" s="12"/>
      <c r="K61" s="24"/>
      <c r="L61" s="12"/>
      <c r="M61" s="12"/>
    </row>
    <row r="62" spans="1:13" ht="16.5" customHeight="1" x14ac:dyDescent="0.2">
      <c r="B62" s="19" t="s">
        <v>97</v>
      </c>
      <c r="C62" s="19"/>
      <c r="D62" s="19"/>
      <c r="E62" s="77"/>
      <c r="F62" s="14"/>
      <c r="G62" s="24"/>
      <c r="H62" s="14"/>
      <c r="I62" s="12"/>
      <c r="J62" s="12"/>
      <c r="K62" s="24"/>
      <c r="L62" s="12"/>
      <c r="M62" s="12"/>
    </row>
    <row r="63" spans="1:13" ht="16.5" customHeight="1" x14ac:dyDescent="0.2">
      <c r="A63" s="19"/>
      <c r="C63" s="82" t="s">
        <v>199</v>
      </c>
      <c r="D63" s="19"/>
      <c r="E63" s="14"/>
      <c r="F63" s="14"/>
      <c r="G63" s="105">
        <v>37279990</v>
      </c>
      <c r="H63" s="14"/>
      <c r="I63" s="16">
        <v>89550650</v>
      </c>
      <c r="J63" s="14"/>
      <c r="K63" s="102">
        <v>0</v>
      </c>
      <c r="L63" s="14"/>
      <c r="M63" s="132">
        <v>0</v>
      </c>
    </row>
    <row r="64" spans="1:13" ht="16.5" customHeight="1" x14ac:dyDescent="0.2">
      <c r="B64" s="19"/>
      <c r="D64" s="19"/>
      <c r="E64" s="14"/>
      <c r="F64" s="14"/>
      <c r="G64" s="24"/>
      <c r="H64" s="14"/>
      <c r="I64" s="12"/>
      <c r="J64" s="14"/>
      <c r="K64" s="24"/>
      <c r="L64" s="14"/>
      <c r="M64" s="12"/>
    </row>
    <row r="65" spans="1:13" ht="16.5" customHeight="1" x14ac:dyDescent="0.2">
      <c r="A65" s="19" t="s">
        <v>135</v>
      </c>
      <c r="C65" s="19"/>
      <c r="D65" s="19"/>
      <c r="E65" s="14"/>
      <c r="F65" s="14"/>
      <c r="G65" s="24"/>
      <c r="H65" s="14"/>
      <c r="I65" s="12"/>
      <c r="J65" s="14"/>
      <c r="K65" s="24"/>
      <c r="L65" s="14"/>
      <c r="M65" s="12"/>
    </row>
    <row r="66" spans="1:13" ht="16.5" customHeight="1" x14ac:dyDescent="0.2">
      <c r="B66" s="19" t="s">
        <v>98</v>
      </c>
      <c r="D66" s="19"/>
      <c r="E66" s="14"/>
      <c r="F66" s="14"/>
      <c r="G66" s="105">
        <f>SUM(G63:G63)</f>
        <v>37279990</v>
      </c>
      <c r="H66" s="14"/>
      <c r="I66" s="16">
        <f>SUM(I63:I63)</f>
        <v>89550650</v>
      </c>
      <c r="J66" s="14"/>
      <c r="K66" s="105">
        <f>SUM(K63:K63)</f>
        <v>0</v>
      </c>
      <c r="L66" s="14"/>
      <c r="M66" s="16">
        <f>SUM(M63:M63)</f>
        <v>0</v>
      </c>
    </row>
    <row r="67" spans="1:13" ht="16.5" customHeight="1" x14ac:dyDescent="0.2">
      <c r="A67" s="19"/>
      <c r="B67" s="19"/>
      <c r="C67" s="19"/>
      <c r="D67" s="19"/>
      <c r="E67" s="14"/>
      <c r="F67" s="14"/>
      <c r="G67" s="24"/>
      <c r="H67" s="14"/>
      <c r="I67" s="12"/>
      <c r="J67" s="14"/>
      <c r="K67" s="24"/>
      <c r="L67" s="14"/>
      <c r="M67" s="12"/>
    </row>
    <row r="68" spans="1:13" ht="16.5" customHeight="1" x14ac:dyDescent="0.2">
      <c r="A68" s="11" t="s">
        <v>205</v>
      </c>
      <c r="B68" s="11"/>
      <c r="C68" s="11"/>
      <c r="D68" s="11"/>
      <c r="E68" s="14"/>
      <c r="F68" s="14"/>
      <c r="G68" s="24"/>
      <c r="H68" s="14"/>
      <c r="I68" s="12"/>
      <c r="J68" s="14"/>
      <c r="K68" s="24"/>
      <c r="L68" s="14"/>
      <c r="M68" s="12"/>
    </row>
    <row r="69" spans="1:13" ht="16.5" customHeight="1" x14ac:dyDescent="0.2">
      <c r="B69" s="11" t="s">
        <v>140</v>
      </c>
      <c r="C69" s="11"/>
      <c r="D69" s="11"/>
      <c r="E69" s="14"/>
      <c r="F69" s="14"/>
      <c r="G69" s="105">
        <f>G66</f>
        <v>37279990</v>
      </c>
      <c r="H69" s="14"/>
      <c r="I69" s="16">
        <f>I66</f>
        <v>89550650</v>
      </c>
      <c r="J69" s="14"/>
      <c r="K69" s="105">
        <f>K66</f>
        <v>0</v>
      </c>
      <c r="L69" s="14"/>
      <c r="M69" s="16">
        <f>M66</f>
        <v>0</v>
      </c>
    </row>
    <row r="70" spans="1:13" ht="16.5" customHeight="1" x14ac:dyDescent="0.2">
      <c r="A70" s="19"/>
      <c r="B70" s="19"/>
      <c r="C70" s="19"/>
      <c r="D70" s="19"/>
      <c r="E70" s="14"/>
      <c r="F70" s="14"/>
      <c r="G70" s="24"/>
      <c r="H70" s="14"/>
      <c r="I70" s="12"/>
      <c r="J70" s="14"/>
      <c r="K70" s="24"/>
      <c r="L70" s="14"/>
      <c r="M70" s="12"/>
    </row>
    <row r="71" spans="1:13" ht="16.5" customHeight="1" x14ac:dyDescent="0.2">
      <c r="A71" s="11" t="s">
        <v>128</v>
      </c>
      <c r="B71" s="11"/>
      <c r="C71" s="11"/>
      <c r="D71" s="11"/>
      <c r="E71" s="14"/>
      <c r="F71" s="14"/>
      <c r="G71" s="24"/>
      <c r="H71" s="14"/>
      <c r="I71" s="12"/>
      <c r="J71" s="14"/>
      <c r="K71" s="24"/>
      <c r="L71" s="14"/>
      <c r="M71" s="12"/>
    </row>
    <row r="72" spans="1:13" ht="16.5" customHeight="1" thickBot="1" x14ac:dyDescent="0.25">
      <c r="A72" s="7"/>
      <c r="B72" s="11" t="s">
        <v>130</v>
      </c>
      <c r="E72" s="14"/>
      <c r="F72" s="14"/>
      <c r="G72" s="25">
        <f>G36+G69</f>
        <v>503706798</v>
      </c>
      <c r="H72" s="14"/>
      <c r="I72" s="103">
        <f>I36+I69</f>
        <v>452298383</v>
      </c>
      <c r="J72" s="14"/>
      <c r="K72" s="25">
        <f>K36+K69</f>
        <v>467238804</v>
      </c>
      <c r="L72" s="14"/>
      <c r="M72" s="103">
        <f>M36+M69</f>
        <v>386504894</v>
      </c>
    </row>
    <row r="73" spans="1:13" ht="16.5" customHeight="1" thickTop="1" x14ac:dyDescent="0.2">
      <c r="A73" s="11"/>
      <c r="B73" s="4"/>
      <c r="C73" s="4"/>
      <c r="D73" s="4"/>
      <c r="E73" s="1"/>
      <c r="F73" s="1"/>
      <c r="G73" s="17"/>
      <c r="H73" s="14"/>
      <c r="I73" s="8"/>
      <c r="J73" s="14"/>
      <c r="K73" s="17"/>
      <c r="L73" s="14"/>
      <c r="M73" s="8"/>
    </row>
    <row r="74" spans="1:13" ht="16.5" customHeight="1" x14ac:dyDescent="0.2">
      <c r="A74" s="11" t="s">
        <v>79</v>
      </c>
      <c r="B74" s="11"/>
      <c r="C74" s="11"/>
      <c r="D74" s="11"/>
      <c r="E74" s="19"/>
      <c r="F74" s="19"/>
      <c r="G74" s="112"/>
      <c r="H74" s="14"/>
      <c r="I74" s="133"/>
      <c r="J74" s="14"/>
      <c r="K74" s="112"/>
      <c r="L74" s="14"/>
      <c r="M74" s="133"/>
    </row>
    <row r="75" spans="1:13" ht="16.5" customHeight="1" x14ac:dyDescent="0.2">
      <c r="B75" s="82" t="s">
        <v>155</v>
      </c>
      <c r="C75" s="19"/>
      <c r="D75" s="19"/>
      <c r="E75" s="1"/>
      <c r="F75" s="1"/>
      <c r="G75" s="24">
        <v>470743306</v>
      </c>
      <c r="H75" s="14"/>
      <c r="I75" s="12">
        <v>363256972</v>
      </c>
      <c r="J75" s="113"/>
      <c r="K75" s="114">
        <v>467238804</v>
      </c>
      <c r="L75" s="113"/>
      <c r="M75" s="129">
        <v>386504894</v>
      </c>
    </row>
    <row r="76" spans="1:13" ht="16.5" customHeight="1" x14ac:dyDescent="0.2">
      <c r="B76" s="82" t="s">
        <v>99</v>
      </c>
      <c r="C76" s="19"/>
      <c r="D76" s="19"/>
      <c r="E76" s="1"/>
      <c r="F76" s="1"/>
      <c r="G76" s="115">
        <v>-4316498</v>
      </c>
      <c r="H76" s="83"/>
      <c r="I76" s="134">
        <v>-509239</v>
      </c>
      <c r="J76" s="109"/>
      <c r="K76" s="110">
        <v>0</v>
      </c>
      <c r="L76" s="111"/>
      <c r="M76" s="125">
        <v>0</v>
      </c>
    </row>
    <row r="77" spans="1:13" ht="16.5" customHeight="1" x14ac:dyDescent="0.2">
      <c r="A77" s="19"/>
      <c r="B77" s="19"/>
      <c r="C77" s="19"/>
      <c r="D77" s="19"/>
      <c r="E77" s="1"/>
      <c r="F77" s="1"/>
      <c r="G77" s="17"/>
      <c r="H77" s="83"/>
      <c r="I77" s="8"/>
      <c r="K77" s="17"/>
      <c r="M77" s="8"/>
    </row>
    <row r="78" spans="1:13" s="84" customFormat="1" ht="16.5" customHeight="1" thickBot="1" x14ac:dyDescent="0.25">
      <c r="A78" s="11" t="s">
        <v>164</v>
      </c>
      <c r="B78" s="13"/>
      <c r="C78" s="13"/>
      <c r="D78" s="13"/>
      <c r="E78" s="1"/>
      <c r="F78" s="1"/>
      <c r="G78" s="25">
        <f>SUM(G75:G76)</f>
        <v>466426808</v>
      </c>
      <c r="H78" s="12"/>
      <c r="I78" s="103">
        <f>SUM(I75:I76)</f>
        <v>362747733</v>
      </c>
      <c r="J78" s="12"/>
      <c r="K78" s="25">
        <f>SUM(K75:K76)</f>
        <v>467238804</v>
      </c>
      <c r="L78" s="12"/>
      <c r="M78" s="103">
        <f>SUM(M75:M76)</f>
        <v>386504894</v>
      </c>
    </row>
    <row r="79" spans="1:13" s="84" customFormat="1" ht="16.5" customHeight="1" thickTop="1" x14ac:dyDescent="0.2">
      <c r="A79" s="31"/>
      <c r="B79" s="13"/>
      <c r="C79" s="13"/>
      <c r="D79" s="13"/>
      <c r="E79" s="1"/>
      <c r="F79" s="1"/>
      <c r="G79" s="24"/>
      <c r="H79" s="12"/>
      <c r="I79" s="12"/>
      <c r="J79" s="12"/>
      <c r="K79" s="24"/>
      <c r="L79" s="12"/>
      <c r="M79" s="12"/>
    </row>
    <row r="80" spans="1:13" s="19" customFormat="1" ht="16.5" customHeight="1" x14ac:dyDescent="0.2">
      <c r="A80" s="11" t="s">
        <v>128</v>
      </c>
      <c r="B80" s="11"/>
      <c r="C80" s="11"/>
      <c r="D80" s="11"/>
      <c r="G80" s="112"/>
      <c r="I80" s="133"/>
      <c r="K80" s="112"/>
      <c r="M80" s="133"/>
    </row>
    <row r="81" spans="1:13" s="19" customFormat="1" ht="16.5" customHeight="1" x14ac:dyDescent="0.2">
      <c r="B81" s="11" t="s">
        <v>100</v>
      </c>
      <c r="C81" s="11"/>
      <c r="D81" s="11"/>
      <c r="G81" s="112"/>
      <c r="I81" s="133"/>
      <c r="K81" s="112"/>
      <c r="M81" s="133"/>
    </row>
    <row r="82" spans="1:13" ht="16.5" customHeight="1" x14ac:dyDescent="0.2">
      <c r="B82" s="82" t="s">
        <v>155</v>
      </c>
      <c r="C82" s="19"/>
      <c r="D82" s="19"/>
      <c r="E82" s="1"/>
      <c r="F82" s="1"/>
      <c r="G82" s="24">
        <v>492952058</v>
      </c>
      <c r="H82" s="83"/>
      <c r="I82" s="12">
        <v>419209203</v>
      </c>
      <c r="J82" s="19"/>
      <c r="K82" s="24">
        <v>467238804</v>
      </c>
      <c r="L82" s="19"/>
      <c r="M82" s="12">
        <v>386504894</v>
      </c>
    </row>
    <row r="83" spans="1:13" ht="16.5" customHeight="1" x14ac:dyDescent="0.2">
      <c r="B83" s="82" t="s">
        <v>99</v>
      </c>
      <c r="C83" s="19"/>
      <c r="D83" s="19"/>
      <c r="E83" s="1"/>
      <c r="F83" s="1"/>
      <c r="G83" s="115">
        <v>10754740</v>
      </c>
      <c r="H83" s="83"/>
      <c r="I83" s="134">
        <v>33089180</v>
      </c>
      <c r="J83" s="109"/>
      <c r="K83" s="110">
        <v>0</v>
      </c>
      <c r="L83" s="111"/>
      <c r="M83" s="125">
        <v>0</v>
      </c>
    </row>
    <row r="84" spans="1:13" ht="16.5" customHeight="1" x14ac:dyDescent="0.2">
      <c r="B84" s="82"/>
      <c r="C84" s="19"/>
      <c r="D84" s="19"/>
      <c r="E84" s="1"/>
      <c r="F84" s="1"/>
      <c r="G84" s="17"/>
      <c r="H84" s="83"/>
      <c r="I84" s="8"/>
      <c r="J84" s="109"/>
      <c r="K84" s="122"/>
      <c r="L84" s="111"/>
      <c r="M84" s="121"/>
    </row>
    <row r="85" spans="1:13" ht="16.5" customHeight="1" x14ac:dyDescent="0.2">
      <c r="A85" s="11" t="s">
        <v>128</v>
      </c>
      <c r="B85" s="11"/>
      <c r="C85" s="11"/>
      <c r="D85" s="11"/>
      <c r="E85" s="1"/>
      <c r="F85" s="1"/>
      <c r="G85" s="17"/>
      <c r="H85" s="83"/>
      <c r="I85" s="8"/>
      <c r="K85" s="17"/>
      <c r="M85" s="8"/>
    </row>
    <row r="86" spans="1:13" ht="16.5" customHeight="1" thickBot="1" x14ac:dyDescent="0.25">
      <c r="A86" s="7"/>
      <c r="B86" s="11" t="s">
        <v>130</v>
      </c>
      <c r="E86" s="1"/>
      <c r="F86" s="1"/>
      <c r="G86" s="25">
        <f>G82+G83</f>
        <v>503706798</v>
      </c>
      <c r="H86" s="83"/>
      <c r="I86" s="103">
        <f>I82+I83</f>
        <v>452298383</v>
      </c>
      <c r="J86" s="12"/>
      <c r="K86" s="25">
        <f>K72</f>
        <v>467238804</v>
      </c>
      <c r="L86" s="12"/>
      <c r="M86" s="103">
        <f>M72</f>
        <v>386504894</v>
      </c>
    </row>
    <row r="87" spans="1:13" s="84" customFormat="1" ht="16.5" customHeight="1" thickTop="1" x14ac:dyDescent="0.2">
      <c r="A87" s="95"/>
      <c r="B87" s="96"/>
      <c r="C87" s="96"/>
      <c r="D87" s="96"/>
      <c r="E87" s="85" t="s">
        <v>63</v>
      </c>
      <c r="F87" s="85"/>
      <c r="G87" s="24"/>
      <c r="H87" s="83"/>
      <c r="I87" s="12"/>
      <c r="J87" s="12"/>
      <c r="K87" s="24"/>
      <c r="L87" s="12"/>
      <c r="M87" s="12"/>
    </row>
    <row r="88" spans="1:13" s="84" customFormat="1" ht="16.5" customHeight="1" x14ac:dyDescent="0.2">
      <c r="A88" s="95"/>
      <c r="B88" s="96"/>
      <c r="C88" s="96"/>
      <c r="D88" s="96"/>
      <c r="E88" s="85"/>
      <c r="F88" s="85"/>
      <c r="G88" s="24"/>
      <c r="H88" s="83"/>
      <c r="I88" s="12"/>
      <c r="J88" s="12"/>
      <c r="K88" s="24"/>
      <c r="L88" s="12"/>
      <c r="M88" s="12"/>
    </row>
    <row r="89" spans="1:13" ht="16.5" customHeight="1" x14ac:dyDescent="0.2">
      <c r="A89" s="31" t="s">
        <v>67</v>
      </c>
      <c r="B89" s="13"/>
      <c r="C89" s="13"/>
      <c r="D89" s="13"/>
      <c r="E89" s="1"/>
      <c r="F89" s="1"/>
      <c r="G89" s="24"/>
      <c r="H89" s="83"/>
      <c r="I89" s="12"/>
      <c r="J89" s="12"/>
      <c r="K89" s="24"/>
      <c r="L89" s="12"/>
      <c r="M89" s="12"/>
    </row>
    <row r="90" spans="1:13" ht="16.5" customHeight="1" x14ac:dyDescent="0.2">
      <c r="A90" s="31"/>
      <c r="B90" s="13"/>
      <c r="C90" s="13"/>
      <c r="D90" s="13"/>
      <c r="E90" s="1"/>
      <c r="F90" s="1"/>
      <c r="G90" s="24"/>
      <c r="H90" s="83"/>
      <c r="I90" s="12"/>
      <c r="J90" s="12"/>
      <c r="K90" s="24"/>
      <c r="L90" s="12"/>
      <c r="M90" s="12"/>
    </row>
    <row r="91" spans="1:13" ht="16.5" customHeight="1" x14ac:dyDescent="0.2">
      <c r="A91" s="26" t="s">
        <v>78</v>
      </c>
      <c r="E91" s="1">
        <v>15</v>
      </c>
      <c r="F91" s="1"/>
      <c r="G91" s="86">
        <v>0.49</v>
      </c>
      <c r="H91" s="87"/>
      <c r="I91" s="135">
        <v>0.38</v>
      </c>
      <c r="J91" s="119"/>
      <c r="K91" s="120">
        <v>0.49</v>
      </c>
      <c r="L91" s="119"/>
      <c r="M91" s="119">
        <v>0.4</v>
      </c>
    </row>
    <row r="92" spans="1:13" ht="14.25" customHeight="1" x14ac:dyDescent="0.2">
      <c r="E92" s="7"/>
      <c r="F92" s="7"/>
      <c r="G92" s="7"/>
      <c r="I92" s="7"/>
      <c r="J92" s="7"/>
      <c r="K92" s="7"/>
      <c r="L92" s="7"/>
      <c r="M92" s="7"/>
    </row>
    <row r="93" spans="1:13" ht="17.25" customHeight="1" x14ac:dyDescent="0.2">
      <c r="E93" s="7"/>
      <c r="F93" s="7"/>
      <c r="G93" s="7"/>
      <c r="I93" s="7"/>
      <c r="J93" s="7"/>
      <c r="K93" s="7"/>
      <c r="L93" s="7"/>
      <c r="M93" s="7"/>
    </row>
    <row r="94" spans="1:13" ht="21.95" customHeight="1" x14ac:dyDescent="0.2">
      <c r="E94" s="7"/>
      <c r="F94" s="7"/>
      <c r="G94" s="7"/>
      <c r="I94" s="7"/>
      <c r="J94" s="7"/>
      <c r="K94" s="7"/>
      <c r="L94" s="7"/>
      <c r="M94" s="7"/>
    </row>
    <row r="95" spans="1:13" ht="17.25" customHeight="1" x14ac:dyDescent="0.2">
      <c r="E95" s="7"/>
      <c r="F95" s="7"/>
      <c r="G95" s="7"/>
      <c r="I95" s="7"/>
      <c r="J95" s="7"/>
      <c r="K95" s="7"/>
      <c r="L95" s="7"/>
      <c r="M95" s="7"/>
    </row>
    <row r="96" spans="1:13" ht="21.95" customHeight="1" x14ac:dyDescent="0.2">
      <c r="A96" s="88" t="s">
        <v>72</v>
      </c>
      <c r="B96" s="74"/>
      <c r="C96" s="74"/>
      <c r="D96" s="74"/>
      <c r="E96" s="74"/>
      <c r="F96" s="74"/>
      <c r="G96" s="15"/>
      <c r="H96" s="74"/>
      <c r="I96" s="15"/>
      <c r="J96" s="15"/>
      <c r="K96" s="15"/>
      <c r="L96" s="15"/>
      <c r="M96" s="15"/>
    </row>
  </sheetData>
  <mergeCells count="8">
    <mergeCell ref="G55:I55"/>
    <mergeCell ref="K55:M55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48" max="16383" man="1"/>
  </rowBreaks>
  <ignoredErrors>
    <ignoredError sqref="G8:N8 G56:M5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5AD2B-5AA7-4261-825C-08BC55122DA1}">
  <sheetPr>
    <tabColor theme="0" tint="-4.9989318521683403E-2"/>
  </sheetPr>
  <dimension ref="A1:Z38"/>
  <sheetViews>
    <sheetView zoomScaleNormal="100" zoomScaleSheetLayoutView="93" workbookViewId="0">
      <selection activeCell="B9" sqref="B9"/>
    </sheetView>
  </sheetViews>
  <sheetFormatPr defaultColWidth="9" defaultRowHeight="16.5" customHeight="1" x14ac:dyDescent="0.2"/>
  <cols>
    <col min="1" max="1" width="1.125" style="2" customWidth="1"/>
    <col min="2" max="2" width="21.5" style="2" customWidth="1"/>
    <col min="3" max="3" width="10.25" style="3" customWidth="1"/>
    <col min="4" max="4" width="0.5" style="3" customWidth="1"/>
    <col min="5" max="5" width="10.5" style="3" customWidth="1"/>
    <col min="6" max="6" width="0.5" style="3" customWidth="1"/>
    <col min="7" max="7" width="8.625" style="3" customWidth="1"/>
    <col min="8" max="8" width="0.5" style="3" customWidth="1"/>
    <col min="9" max="9" width="11.375" style="3" customWidth="1"/>
    <col min="10" max="10" width="0.5" style="3" customWidth="1"/>
    <col min="11" max="11" width="14" style="3" customWidth="1"/>
    <col min="12" max="12" width="0.5" style="3" customWidth="1"/>
    <col min="13" max="13" width="11.125" style="3" customWidth="1"/>
    <col min="14" max="14" width="0.5" style="3" customWidth="1"/>
    <col min="15" max="15" width="9.5" style="3" customWidth="1"/>
    <col min="16" max="16" width="0.5" style="3" customWidth="1"/>
    <col min="17" max="17" width="8.625" style="3" customWidth="1"/>
    <col min="18" max="18" width="0.5" style="3" customWidth="1"/>
    <col min="19" max="19" width="9.5" style="3" customWidth="1"/>
    <col min="20" max="20" width="0.5" style="3" customWidth="1"/>
    <col min="21" max="21" width="10.5" style="3" customWidth="1"/>
    <col min="22" max="22" width="0.5" style="3" customWidth="1"/>
    <col min="23" max="23" width="10.625" style="3" bestFit="1" customWidth="1"/>
    <col min="24" max="24" width="0.5" style="3" customWidth="1"/>
    <col min="25" max="25" width="10.625" style="3" customWidth="1"/>
    <col min="26" max="26" width="9" style="2" customWidth="1"/>
    <col min="27" max="16384" width="9" style="2"/>
  </cols>
  <sheetData>
    <row r="1" spans="1:25" ht="16.5" customHeight="1" x14ac:dyDescent="0.2">
      <c r="A1" s="28" t="str">
        <f>'2-4'!A1</f>
        <v>Srinanaporn Marketing Public Company Limited</v>
      </c>
      <c r="B1" s="28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V1" s="6"/>
      <c r="X1" s="6"/>
    </row>
    <row r="2" spans="1:25" ht="16.5" customHeight="1" x14ac:dyDescent="0.2">
      <c r="A2" s="28" t="s">
        <v>73</v>
      </c>
      <c r="B2" s="2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V2" s="6"/>
      <c r="X2" s="6"/>
    </row>
    <row r="3" spans="1:25" ht="16.5" customHeight="1" x14ac:dyDescent="0.2">
      <c r="A3" s="92" t="str">
        <f>'PL 7-8 (9m)'!A3</f>
        <v>For the nine-month period ended 30 September 2023</v>
      </c>
      <c r="B3" s="92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1"/>
      <c r="V3" s="93"/>
      <c r="W3" s="91"/>
      <c r="X3" s="93"/>
      <c r="Y3" s="91"/>
    </row>
    <row r="4" spans="1:25" ht="16.5" customHeight="1" x14ac:dyDescent="0.2">
      <c r="A4" s="28"/>
      <c r="B4" s="2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V4" s="6"/>
      <c r="X4" s="6"/>
    </row>
    <row r="6" spans="1:25" ht="16.5" customHeight="1" x14ac:dyDescent="0.2">
      <c r="C6" s="213" t="s">
        <v>74</v>
      </c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</row>
    <row r="7" spans="1:25" ht="16.5" customHeight="1" x14ac:dyDescent="0.2">
      <c r="A7" s="4"/>
      <c r="B7" s="4"/>
      <c r="C7" s="213" t="s">
        <v>156</v>
      </c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4"/>
      <c r="W7" s="4"/>
      <c r="X7" s="4"/>
      <c r="Y7" s="4"/>
    </row>
    <row r="8" spans="1:25" ht="16.5" customHeight="1" x14ac:dyDescent="0.2">
      <c r="A8" s="4"/>
      <c r="B8" s="4"/>
      <c r="C8" s="191"/>
      <c r="D8" s="191"/>
      <c r="E8" s="191"/>
      <c r="F8" s="191"/>
      <c r="G8" s="191"/>
      <c r="H8" s="187"/>
      <c r="I8" s="21"/>
      <c r="J8" s="21"/>
      <c r="K8" s="21"/>
      <c r="L8" s="21"/>
      <c r="M8" s="21"/>
      <c r="N8" s="21"/>
      <c r="O8" s="214" t="s">
        <v>27</v>
      </c>
      <c r="P8" s="214"/>
      <c r="Q8" s="214"/>
      <c r="R8" s="214"/>
      <c r="S8" s="214"/>
      <c r="T8" s="21"/>
      <c r="U8" s="21"/>
      <c r="V8" s="21"/>
      <c r="W8" s="21"/>
      <c r="X8" s="21"/>
      <c r="Y8" s="21"/>
    </row>
    <row r="9" spans="1:25" ht="16.5" customHeight="1" x14ac:dyDescent="0.2">
      <c r="A9" s="4"/>
      <c r="B9" s="4"/>
      <c r="C9" s="191"/>
      <c r="D9" s="191"/>
      <c r="E9" s="191"/>
      <c r="F9" s="191"/>
      <c r="G9" s="191"/>
      <c r="H9" s="191"/>
      <c r="I9" s="191"/>
      <c r="J9" s="187"/>
      <c r="K9" s="187"/>
      <c r="L9" s="187"/>
      <c r="M9" s="187"/>
      <c r="N9" s="187"/>
      <c r="O9" s="215" t="s">
        <v>49</v>
      </c>
      <c r="P9" s="215"/>
      <c r="Q9" s="215"/>
      <c r="R9" s="191"/>
      <c r="S9" s="21"/>
      <c r="T9" s="191"/>
      <c r="U9" s="21"/>
      <c r="V9" s="21"/>
      <c r="W9" s="21"/>
      <c r="X9" s="21"/>
      <c r="Y9" s="21"/>
    </row>
    <row r="10" spans="1:25" ht="16.5" customHeight="1" x14ac:dyDescent="0.2">
      <c r="A10" s="4"/>
      <c r="B10" s="4"/>
      <c r="C10" s="190"/>
      <c r="D10" s="190"/>
      <c r="E10" s="190"/>
      <c r="F10" s="190"/>
      <c r="G10" s="216" t="s">
        <v>26</v>
      </c>
      <c r="H10" s="216"/>
      <c r="I10" s="216"/>
      <c r="J10" s="190"/>
      <c r="K10" s="190"/>
      <c r="L10" s="190"/>
      <c r="M10" s="190"/>
      <c r="N10" s="190"/>
      <c r="O10" s="217" t="s">
        <v>84</v>
      </c>
      <c r="P10" s="217"/>
      <c r="Q10" s="217"/>
      <c r="R10" s="2"/>
      <c r="S10" s="2"/>
      <c r="T10" s="2"/>
      <c r="U10" s="2"/>
      <c r="V10" s="6"/>
      <c r="W10" s="190"/>
      <c r="X10" s="6"/>
      <c r="Y10" s="6"/>
    </row>
    <row r="11" spans="1:25" ht="16.5" customHeight="1" x14ac:dyDescent="0.2">
      <c r="A11" s="4"/>
      <c r="B11" s="4"/>
      <c r="C11" s="190"/>
      <c r="D11" s="190"/>
      <c r="E11" s="190"/>
      <c r="F11" s="190"/>
      <c r="G11" s="187"/>
      <c r="H11" s="187"/>
      <c r="I11" s="187"/>
      <c r="J11" s="190"/>
      <c r="K11" s="190" t="s">
        <v>185</v>
      </c>
      <c r="L11" s="190"/>
      <c r="M11" s="190" t="s">
        <v>188</v>
      </c>
      <c r="N11" s="190"/>
      <c r="O11" s="75"/>
      <c r="P11" s="75"/>
      <c r="Q11" s="75"/>
      <c r="R11" s="2"/>
      <c r="S11" s="2"/>
      <c r="T11" s="2"/>
      <c r="U11" s="2"/>
      <c r="V11" s="6"/>
      <c r="W11" s="190"/>
      <c r="X11" s="6"/>
      <c r="Y11" s="6"/>
    </row>
    <row r="12" spans="1:25" ht="16.5" customHeight="1" x14ac:dyDescent="0.2">
      <c r="A12" s="4"/>
      <c r="B12" s="4"/>
      <c r="C12" s="190" t="s">
        <v>51</v>
      </c>
      <c r="D12" s="190"/>
      <c r="E12" s="190"/>
      <c r="F12" s="190"/>
      <c r="G12" s="2"/>
      <c r="H12" s="2"/>
      <c r="I12" s="2"/>
      <c r="J12" s="190"/>
      <c r="K12" s="190" t="s">
        <v>175</v>
      </c>
      <c r="L12" s="190"/>
      <c r="M12" s="32" t="s">
        <v>183</v>
      </c>
      <c r="N12" s="190"/>
      <c r="O12" s="190" t="s">
        <v>118</v>
      </c>
      <c r="P12" s="190"/>
      <c r="Q12" s="190"/>
      <c r="R12" s="6"/>
      <c r="S12" s="190" t="s">
        <v>50</v>
      </c>
      <c r="T12" s="6"/>
      <c r="U12" s="190" t="s">
        <v>53</v>
      </c>
      <c r="V12" s="2"/>
      <c r="W12" s="32" t="s">
        <v>180</v>
      </c>
      <c r="X12" s="2"/>
      <c r="Y12" s="2"/>
    </row>
    <row r="13" spans="1:25" ht="16.5" customHeight="1" x14ac:dyDescent="0.2">
      <c r="A13" s="4"/>
      <c r="B13" s="4"/>
      <c r="C13" s="190" t="s">
        <v>42</v>
      </c>
      <c r="D13" s="190"/>
      <c r="E13" s="190" t="s">
        <v>166</v>
      </c>
      <c r="F13" s="190"/>
      <c r="G13" s="190" t="s">
        <v>60</v>
      </c>
      <c r="H13" s="6"/>
      <c r="I13" s="190"/>
      <c r="J13" s="190"/>
      <c r="K13" s="190" t="s">
        <v>47</v>
      </c>
      <c r="L13" s="190"/>
      <c r="M13" s="32" t="s">
        <v>184</v>
      </c>
      <c r="N13" s="190"/>
      <c r="O13" s="190" t="s">
        <v>119</v>
      </c>
      <c r="P13" s="190"/>
      <c r="Q13" s="190" t="s">
        <v>206</v>
      </c>
      <c r="R13" s="6"/>
      <c r="S13" s="190" t="s">
        <v>81</v>
      </c>
      <c r="T13" s="6"/>
      <c r="U13" s="190" t="s">
        <v>52</v>
      </c>
      <c r="V13" s="6"/>
      <c r="W13" s="190" t="s">
        <v>181</v>
      </c>
      <c r="X13" s="6"/>
      <c r="Y13" s="190"/>
    </row>
    <row r="14" spans="1:25" ht="16.5" customHeight="1" x14ac:dyDescent="0.2">
      <c r="A14" s="4"/>
      <c r="B14" s="4"/>
      <c r="C14" s="190" t="s">
        <v>41</v>
      </c>
      <c r="D14" s="190"/>
      <c r="E14" s="190" t="s">
        <v>41</v>
      </c>
      <c r="F14" s="190"/>
      <c r="G14" s="190" t="s">
        <v>61</v>
      </c>
      <c r="H14" s="6"/>
      <c r="I14" s="190" t="s">
        <v>59</v>
      </c>
      <c r="J14" s="190"/>
      <c r="K14" s="190" t="s">
        <v>48</v>
      </c>
      <c r="L14" s="190"/>
      <c r="M14" s="190" t="s">
        <v>178</v>
      </c>
      <c r="N14" s="190"/>
      <c r="O14" s="190" t="s">
        <v>120</v>
      </c>
      <c r="P14" s="190"/>
      <c r="Q14" s="190" t="s">
        <v>112</v>
      </c>
      <c r="R14" s="6"/>
      <c r="S14" s="190" t="s">
        <v>43</v>
      </c>
      <c r="T14" s="6"/>
      <c r="U14" s="190" t="s">
        <v>157</v>
      </c>
      <c r="V14" s="6"/>
      <c r="W14" s="190" t="s">
        <v>44</v>
      </c>
      <c r="X14" s="6"/>
      <c r="Y14" s="190" t="s">
        <v>29</v>
      </c>
    </row>
    <row r="15" spans="1:25" ht="16.5" customHeight="1" x14ac:dyDescent="0.2">
      <c r="A15" s="4"/>
      <c r="B15" s="4"/>
      <c r="C15" s="185" t="s">
        <v>1</v>
      </c>
      <c r="D15" s="190"/>
      <c r="E15" s="185" t="s">
        <v>1</v>
      </c>
      <c r="F15" s="190"/>
      <c r="G15" s="185" t="s">
        <v>1</v>
      </c>
      <c r="H15" s="6"/>
      <c r="I15" s="185" t="s">
        <v>1</v>
      </c>
      <c r="J15" s="190"/>
      <c r="K15" s="185" t="s">
        <v>1</v>
      </c>
      <c r="L15" s="190"/>
      <c r="M15" s="185" t="s">
        <v>1</v>
      </c>
      <c r="N15" s="190"/>
      <c r="O15" s="185" t="s">
        <v>1</v>
      </c>
      <c r="P15" s="190"/>
      <c r="Q15" s="185" t="s">
        <v>1</v>
      </c>
      <c r="R15" s="190"/>
      <c r="S15" s="185" t="s">
        <v>1</v>
      </c>
      <c r="T15" s="190"/>
      <c r="U15" s="185" t="s">
        <v>1</v>
      </c>
      <c r="V15" s="190"/>
      <c r="W15" s="185" t="s">
        <v>1</v>
      </c>
      <c r="X15" s="190"/>
      <c r="Y15" s="185" t="s">
        <v>1</v>
      </c>
    </row>
    <row r="16" spans="1:25" ht="16.5" customHeight="1" x14ac:dyDescent="0.2">
      <c r="A16" s="22"/>
      <c r="B16" s="22"/>
      <c r="C16" s="8"/>
      <c r="D16" s="8"/>
      <c r="E16" s="8"/>
      <c r="F16" s="8"/>
      <c r="G16" s="8"/>
      <c r="H16" s="9"/>
      <c r="I16" s="8"/>
      <c r="J16" s="8"/>
      <c r="K16" s="8"/>
      <c r="L16" s="8"/>
      <c r="M16" s="8"/>
      <c r="N16" s="8"/>
      <c r="O16" s="8"/>
      <c r="P16" s="8"/>
      <c r="Q16" s="8"/>
      <c r="R16" s="9"/>
      <c r="S16" s="9"/>
      <c r="T16" s="9"/>
      <c r="U16" s="9"/>
      <c r="V16" s="8"/>
      <c r="W16" s="8"/>
      <c r="X16" s="8"/>
      <c r="Y16" s="8"/>
    </row>
    <row r="17" spans="1:26" ht="16.5" customHeight="1" x14ac:dyDescent="0.2">
      <c r="A17" s="11" t="s">
        <v>127</v>
      </c>
      <c r="B17" s="11"/>
      <c r="C17" s="12"/>
      <c r="D17" s="12"/>
      <c r="E17" s="12"/>
      <c r="F17" s="12"/>
      <c r="G17" s="12"/>
      <c r="I17" s="12"/>
      <c r="J17" s="12"/>
      <c r="K17" s="12"/>
      <c r="L17" s="12"/>
      <c r="M17" s="12"/>
      <c r="N17" s="12"/>
      <c r="O17" s="12"/>
      <c r="P17" s="12"/>
      <c r="Q17" s="12"/>
      <c r="V17" s="12"/>
      <c r="X17" s="12"/>
      <c r="Y17" s="12"/>
    </row>
    <row r="18" spans="1:26" ht="16.5" customHeight="1" x14ac:dyDescent="0.2">
      <c r="A18" s="11" t="s">
        <v>173</v>
      </c>
      <c r="B18" s="11"/>
      <c r="C18" s="12">
        <v>480000000</v>
      </c>
      <c r="D18" s="12"/>
      <c r="E18" s="12">
        <v>2018140406</v>
      </c>
      <c r="F18" s="12"/>
      <c r="G18" s="12">
        <v>48000000</v>
      </c>
      <c r="I18" s="12">
        <v>451648809</v>
      </c>
      <c r="J18" s="12"/>
      <c r="K18" s="12">
        <v>-412488709</v>
      </c>
      <c r="L18" s="12"/>
      <c r="M18" s="12">
        <v>-829580</v>
      </c>
      <c r="N18" s="12"/>
      <c r="O18" s="12">
        <v>236255843</v>
      </c>
      <c r="P18" s="12"/>
      <c r="Q18" s="12">
        <v>16930126</v>
      </c>
      <c r="S18" s="12">
        <f>SUM(Q18,O18)</f>
        <v>253185969</v>
      </c>
      <c r="U18" s="12">
        <f>SUM(S18,E18,M18,K18,I18,G18,C18)</f>
        <v>2837656895</v>
      </c>
      <c r="V18" s="12"/>
      <c r="W18" s="12">
        <v>253024718</v>
      </c>
      <c r="X18" s="12"/>
      <c r="Y18" s="12">
        <f>SUM(W18,U18)</f>
        <v>3090681613</v>
      </c>
    </row>
    <row r="19" spans="1:26" ht="16.5" customHeight="1" x14ac:dyDescent="0.2">
      <c r="A19" s="19" t="s">
        <v>190</v>
      </c>
      <c r="B19" s="11"/>
      <c r="C19" s="12">
        <v>0</v>
      </c>
      <c r="D19" s="12"/>
      <c r="E19" s="12">
        <v>0</v>
      </c>
      <c r="F19" s="12"/>
      <c r="G19" s="12">
        <v>0</v>
      </c>
      <c r="I19" s="12">
        <v>-307199930</v>
      </c>
      <c r="J19" s="12"/>
      <c r="K19" s="12">
        <v>0</v>
      </c>
      <c r="L19" s="12"/>
      <c r="M19" s="12">
        <v>0</v>
      </c>
      <c r="N19" s="12"/>
      <c r="O19" s="12">
        <v>0</v>
      </c>
      <c r="P19" s="12"/>
      <c r="Q19" s="12">
        <v>0</v>
      </c>
      <c r="S19" s="12">
        <f>SUM(Q19,O19)</f>
        <v>0</v>
      </c>
      <c r="U19" s="12">
        <f>SUM(S19,E19,M19,K19,I19,G19,C19)</f>
        <v>-307199930</v>
      </c>
      <c r="V19" s="12"/>
      <c r="W19" s="12">
        <v>0</v>
      </c>
      <c r="X19" s="12"/>
      <c r="Y19" s="12">
        <f>SUM(W19,U19)</f>
        <v>-307199930</v>
      </c>
    </row>
    <row r="20" spans="1:26" ht="16.5" customHeight="1" x14ac:dyDescent="0.2">
      <c r="A20" s="19" t="s">
        <v>128</v>
      </c>
      <c r="B20" s="11"/>
      <c r="C20" s="12"/>
      <c r="D20" s="12"/>
      <c r="E20" s="12"/>
      <c r="F20" s="12"/>
      <c r="G20" s="12"/>
      <c r="I20" s="12"/>
      <c r="J20" s="12"/>
      <c r="K20" s="12"/>
      <c r="L20" s="12"/>
      <c r="M20" s="12"/>
      <c r="N20" s="12"/>
      <c r="O20" s="12"/>
      <c r="P20" s="12"/>
      <c r="Q20" s="12"/>
      <c r="S20" s="12"/>
      <c r="U20" s="12"/>
      <c r="V20" s="12"/>
      <c r="W20" s="2"/>
      <c r="X20" s="12"/>
      <c r="Y20" s="12"/>
    </row>
    <row r="21" spans="1:26" ht="16.5" customHeight="1" x14ac:dyDescent="0.2">
      <c r="B21" s="2" t="s">
        <v>130</v>
      </c>
      <c r="C21" s="16">
        <v>0</v>
      </c>
      <c r="E21" s="16">
        <v>0</v>
      </c>
      <c r="G21" s="16">
        <v>0</v>
      </c>
      <c r="H21" s="12"/>
      <c r="I21" s="16">
        <v>363256972</v>
      </c>
      <c r="J21" s="12"/>
      <c r="K21" s="16">
        <v>0</v>
      </c>
      <c r="L21" s="12"/>
      <c r="M21" s="16">
        <v>0</v>
      </c>
      <c r="N21" s="12"/>
      <c r="O21" s="16">
        <v>0</v>
      </c>
      <c r="P21" s="12"/>
      <c r="Q21" s="16">
        <v>55952231</v>
      </c>
      <c r="R21" s="12"/>
      <c r="S21" s="16">
        <f>SUM(Q21,O21)</f>
        <v>55952231</v>
      </c>
      <c r="U21" s="16">
        <f>SUM(S21,E21,M21,K21,I21,G21,C21)</f>
        <v>419209203</v>
      </c>
      <c r="W21" s="16">
        <v>33089180</v>
      </c>
      <c r="X21" s="12"/>
      <c r="Y21" s="16">
        <f>SUM(W21,U21)</f>
        <v>452298383</v>
      </c>
    </row>
    <row r="22" spans="1:26" ht="16.5" customHeight="1" x14ac:dyDescent="0.2">
      <c r="C22" s="12"/>
      <c r="E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X22" s="12"/>
      <c r="Y22" s="12"/>
    </row>
    <row r="23" spans="1:26" ht="16.5" customHeight="1" x14ac:dyDescent="0.2">
      <c r="A23" s="11" t="s">
        <v>129</v>
      </c>
      <c r="C23" s="12"/>
      <c r="E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X23" s="12"/>
      <c r="Y23" s="12"/>
    </row>
    <row r="24" spans="1:26" ht="16.5" customHeight="1" thickBot="1" x14ac:dyDescent="0.25">
      <c r="A24" s="28" t="s">
        <v>214</v>
      </c>
      <c r="B24" s="11"/>
      <c r="C24" s="103">
        <f>SUM(C17:C21)</f>
        <v>480000000</v>
      </c>
      <c r="D24" s="12"/>
      <c r="E24" s="103">
        <f>SUM(E17:E21)</f>
        <v>2018140406</v>
      </c>
      <c r="F24" s="12"/>
      <c r="G24" s="103">
        <f>SUM(G17:G21)</f>
        <v>48000000</v>
      </c>
      <c r="I24" s="103">
        <f>SUM(I17:I21)</f>
        <v>507705851</v>
      </c>
      <c r="J24" s="12"/>
      <c r="K24" s="103">
        <f>SUM(K17:K21)</f>
        <v>-412488709</v>
      </c>
      <c r="L24" s="12"/>
      <c r="M24" s="103">
        <f>SUM(M17:M21)</f>
        <v>-829580</v>
      </c>
      <c r="N24" s="12"/>
      <c r="O24" s="103">
        <f>SUM(O17:O21)</f>
        <v>236255843</v>
      </c>
      <c r="P24" s="12"/>
      <c r="Q24" s="103">
        <f>SUM(Q17:Q21)</f>
        <v>72882357</v>
      </c>
      <c r="S24" s="103">
        <f>SUM(S17:S21)</f>
        <v>309138200</v>
      </c>
      <c r="U24" s="103">
        <f>SUM(U17:U21)</f>
        <v>2949666168</v>
      </c>
      <c r="V24" s="12"/>
      <c r="W24" s="103">
        <f>SUM(W17:W21)</f>
        <v>286113898</v>
      </c>
      <c r="X24" s="12"/>
      <c r="Y24" s="103">
        <f>SUM(Y17:Y21)</f>
        <v>3235780066</v>
      </c>
      <c r="Z24" s="3"/>
    </row>
    <row r="25" spans="1:26" ht="16.5" customHeight="1" thickTop="1" x14ac:dyDescent="0.2">
      <c r="A25" s="11"/>
      <c r="B25" s="11"/>
      <c r="C25" s="12"/>
      <c r="D25" s="12"/>
      <c r="E25" s="12"/>
      <c r="F25" s="12"/>
      <c r="G25" s="12"/>
      <c r="I25" s="12"/>
      <c r="J25" s="12"/>
      <c r="K25" s="12"/>
      <c r="L25" s="12"/>
      <c r="M25" s="12"/>
      <c r="N25" s="12"/>
      <c r="O25" s="12"/>
      <c r="P25" s="12"/>
      <c r="Q25" s="12"/>
      <c r="S25" s="12"/>
      <c r="U25" s="12"/>
      <c r="V25" s="12"/>
      <c r="W25" s="12"/>
      <c r="X25" s="12"/>
      <c r="Y25" s="12"/>
    </row>
    <row r="26" spans="1:26" ht="16.5" customHeight="1" x14ac:dyDescent="0.2">
      <c r="A26" s="11"/>
      <c r="B26" s="11"/>
      <c r="C26" s="12"/>
      <c r="D26" s="12"/>
      <c r="E26" s="12"/>
      <c r="F26" s="12"/>
      <c r="G26" s="12"/>
      <c r="I26" s="12"/>
      <c r="J26" s="12"/>
      <c r="K26" s="12"/>
      <c r="L26" s="12"/>
      <c r="M26" s="12"/>
      <c r="N26" s="12"/>
      <c r="O26" s="12"/>
      <c r="P26" s="12"/>
      <c r="Q26" s="12"/>
      <c r="S26" s="12"/>
      <c r="U26" s="12"/>
      <c r="V26" s="12"/>
      <c r="W26" s="12"/>
      <c r="X26" s="12"/>
      <c r="Y26" s="12"/>
    </row>
    <row r="27" spans="1:26" ht="16.5" customHeight="1" x14ac:dyDescent="0.2">
      <c r="A27" s="11"/>
      <c r="B27" s="1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6" ht="16.5" customHeight="1" x14ac:dyDescent="0.2">
      <c r="A28" s="11"/>
      <c r="B28" s="1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6" ht="16.5" customHeight="1" x14ac:dyDescent="0.2">
      <c r="A29" s="11"/>
      <c r="B29" s="11"/>
    </row>
    <row r="30" spans="1:26" ht="16.5" customHeight="1" x14ac:dyDescent="0.2">
      <c r="A30" s="11"/>
      <c r="B30" s="11"/>
    </row>
    <row r="31" spans="1:26" ht="16.5" customHeight="1" x14ac:dyDescent="0.2">
      <c r="A31" s="11"/>
      <c r="B31" s="11"/>
    </row>
    <row r="32" spans="1:26" ht="16.5" customHeight="1" x14ac:dyDescent="0.2">
      <c r="A32" s="11"/>
      <c r="B32" s="11"/>
    </row>
    <row r="33" spans="1:25" ht="16.5" customHeight="1" x14ac:dyDescent="0.2">
      <c r="A33" s="11"/>
      <c r="B33" s="11"/>
      <c r="C33" s="12"/>
      <c r="D33" s="12"/>
      <c r="E33" s="12"/>
      <c r="F33" s="12"/>
      <c r="G33" s="12"/>
      <c r="I33" s="12"/>
      <c r="J33" s="12"/>
      <c r="K33" s="12"/>
      <c r="L33" s="12"/>
      <c r="M33" s="12"/>
      <c r="N33" s="12"/>
      <c r="O33" s="12"/>
      <c r="P33" s="12"/>
      <c r="Q33" s="12"/>
      <c r="S33" s="12"/>
      <c r="U33" s="12"/>
      <c r="V33" s="12"/>
      <c r="W33" s="12"/>
      <c r="X33" s="12"/>
      <c r="Y33" s="12"/>
    </row>
    <row r="34" spans="1:25" ht="16.5" customHeight="1" x14ac:dyDescent="0.2">
      <c r="A34" s="11"/>
      <c r="B34" s="11"/>
      <c r="C34" s="12"/>
      <c r="D34" s="12"/>
      <c r="E34" s="12"/>
      <c r="F34" s="12"/>
      <c r="G34" s="12"/>
      <c r="I34" s="12"/>
      <c r="J34" s="12"/>
      <c r="K34" s="12"/>
      <c r="L34" s="12"/>
      <c r="M34" s="12"/>
      <c r="N34" s="12"/>
      <c r="O34" s="12"/>
      <c r="P34" s="12"/>
      <c r="Q34" s="12"/>
      <c r="S34" s="12"/>
      <c r="U34" s="12"/>
      <c r="V34" s="12"/>
      <c r="W34" s="12"/>
      <c r="X34" s="12"/>
      <c r="Y34" s="12"/>
    </row>
    <row r="35" spans="1:25" ht="16.5" customHeight="1" x14ac:dyDescent="0.2">
      <c r="A35" s="11"/>
      <c r="B35" s="11"/>
      <c r="C35" s="12"/>
      <c r="D35" s="12"/>
      <c r="E35" s="12"/>
      <c r="F35" s="12"/>
      <c r="G35" s="12"/>
      <c r="I35" s="12"/>
      <c r="J35" s="12"/>
      <c r="K35" s="12"/>
      <c r="L35" s="12"/>
      <c r="M35" s="12"/>
      <c r="N35" s="12"/>
      <c r="O35" s="12"/>
      <c r="P35" s="12"/>
      <c r="Q35" s="12"/>
      <c r="S35" s="12"/>
      <c r="U35" s="12"/>
      <c r="V35" s="12"/>
      <c r="W35" s="12"/>
      <c r="X35" s="12"/>
      <c r="Y35" s="12"/>
    </row>
    <row r="36" spans="1:25" ht="16.5" customHeight="1" x14ac:dyDescent="0.2">
      <c r="A36" s="11"/>
      <c r="B36" s="11"/>
      <c r="C36" s="12"/>
      <c r="D36" s="12"/>
      <c r="E36" s="12"/>
      <c r="F36" s="12"/>
      <c r="G36" s="12"/>
      <c r="I36" s="12"/>
      <c r="J36" s="12"/>
      <c r="K36" s="12"/>
      <c r="L36" s="12"/>
      <c r="M36" s="12"/>
      <c r="N36" s="12"/>
      <c r="O36" s="12"/>
      <c r="P36" s="12"/>
      <c r="Q36" s="12"/>
      <c r="S36" s="12"/>
      <c r="U36" s="12"/>
      <c r="V36" s="12"/>
      <c r="W36" s="12"/>
      <c r="X36" s="12"/>
      <c r="Y36" s="12"/>
    </row>
    <row r="37" spans="1:25" ht="18" customHeight="1" x14ac:dyDescent="0.2">
      <c r="A37" s="11"/>
      <c r="B37" s="11"/>
      <c r="C37" s="12"/>
      <c r="D37" s="12"/>
      <c r="E37" s="12"/>
      <c r="F37" s="12"/>
      <c r="G37" s="12"/>
      <c r="I37" s="12"/>
      <c r="J37" s="12"/>
      <c r="K37" s="12"/>
      <c r="L37" s="12"/>
      <c r="M37" s="12"/>
      <c r="N37" s="12"/>
      <c r="O37" s="12"/>
      <c r="P37" s="12"/>
      <c r="Q37" s="12"/>
      <c r="S37" s="12"/>
      <c r="U37" s="12"/>
      <c r="V37" s="12"/>
      <c r="W37" s="12"/>
      <c r="X37" s="12"/>
      <c r="Y37" s="12"/>
    </row>
    <row r="38" spans="1:25" ht="21.95" customHeight="1" x14ac:dyDescent="0.2">
      <c r="A38" s="212" t="s">
        <v>72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16"/>
      <c r="M38" s="16"/>
      <c r="N38" s="16"/>
      <c r="O38" s="16"/>
      <c r="P38" s="16"/>
      <c r="Q38" s="16"/>
      <c r="R38" s="91"/>
      <c r="S38" s="16"/>
      <c r="T38" s="91"/>
      <c r="U38" s="16"/>
      <c r="V38" s="16"/>
      <c r="W38" s="16"/>
      <c r="X38" s="16"/>
      <c r="Y38" s="16"/>
    </row>
  </sheetData>
  <mergeCells count="7">
    <mergeCell ref="A38:K38"/>
    <mergeCell ref="C6:Y6"/>
    <mergeCell ref="C7:U7"/>
    <mergeCell ref="O8:S8"/>
    <mergeCell ref="O9:Q9"/>
    <mergeCell ref="G10:I10"/>
    <mergeCell ref="O10:Q10"/>
  </mergeCells>
  <pageMargins left="0.3" right="0.3" top="0.5" bottom="0.6" header="0.49" footer="0.4"/>
  <pageSetup paperSize="9" scale="85" firstPageNumber="9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62DC-39E8-4A92-BB2B-557B2A9AF10F}">
  <sheetPr>
    <tabColor theme="0" tint="-4.9989318521683403E-2"/>
  </sheetPr>
  <dimension ref="A1:AA41"/>
  <sheetViews>
    <sheetView topLeftCell="A7" zoomScaleNormal="100" zoomScaleSheetLayoutView="110" workbookViewId="0">
      <selection activeCell="K29" sqref="K29"/>
    </sheetView>
  </sheetViews>
  <sheetFormatPr defaultColWidth="9" defaultRowHeight="16.5" customHeight="1" x14ac:dyDescent="0.2"/>
  <cols>
    <col min="1" max="1" width="1.125" style="2" customWidth="1"/>
    <col min="2" max="2" width="19.5" style="2" customWidth="1"/>
    <col min="3" max="3" width="4.125" style="2" customWidth="1"/>
    <col min="4" max="4" width="0.5" style="2" customWidth="1"/>
    <col min="5" max="5" width="10.125" style="3" customWidth="1"/>
    <col min="6" max="6" width="0.5" style="3" customWidth="1"/>
    <col min="7" max="7" width="10.5" style="3" customWidth="1"/>
    <col min="8" max="8" width="0.5" style="3" customWidth="1"/>
    <col min="9" max="9" width="9.5" style="3" customWidth="1"/>
    <col min="10" max="10" width="0.5" style="3" customWidth="1"/>
    <col min="11" max="11" width="11.625" style="3" customWidth="1"/>
    <col min="12" max="12" width="0.5" style="3" customWidth="1"/>
    <col min="13" max="13" width="14.125" style="3" customWidth="1"/>
    <col min="14" max="14" width="0.5" style="3" customWidth="1"/>
    <col min="15" max="15" width="11.875" style="3" customWidth="1"/>
    <col min="16" max="16" width="0.5" style="3" customWidth="1"/>
    <col min="17" max="17" width="9.875" style="3" customWidth="1"/>
    <col min="18" max="18" width="0.5" style="3" customWidth="1"/>
    <col min="19" max="19" width="10.125" style="3" customWidth="1"/>
    <col min="20" max="20" width="0.5" style="3" customWidth="1"/>
    <col min="21" max="21" width="9.625" style="3" customWidth="1"/>
    <col min="22" max="22" width="0.5" style="3" customWidth="1"/>
    <col min="23" max="23" width="10.5" style="3" customWidth="1"/>
    <col min="24" max="24" width="0.5" style="3" customWidth="1"/>
    <col min="25" max="25" width="10.625" style="3" customWidth="1"/>
    <col min="26" max="26" width="0.5" style="3" customWidth="1"/>
    <col min="27" max="27" width="10.625" style="3" customWidth="1"/>
    <col min="28" max="16384" width="9" style="2"/>
  </cols>
  <sheetData>
    <row r="1" spans="1:27" ht="16.5" customHeight="1" x14ac:dyDescent="0.2">
      <c r="A1" s="28" t="str">
        <f>'2-4'!A1</f>
        <v>Srinanaporn Marketing Public Company Limited</v>
      </c>
      <c r="B1" s="28"/>
      <c r="C1" s="28"/>
      <c r="D1" s="28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X1" s="6"/>
      <c r="Z1" s="6"/>
    </row>
    <row r="2" spans="1:27" ht="16.5" customHeight="1" x14ac:dyDescent="0.2">
      <c r="A2" s="28" t="s">
        <v>73</v>
      </c>
      <c r="B2" s="28"/>
      <c r="C2" s="28"/>
      <c r="D2" s="28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X2" s="6"/>
      <c r="Z2" s="6"/>
    </row>
    <row r="3" spans="1:27" ht="16.5" customHeight="1" x14ac:dyDescent="0.2">
      <c r="A3" s="92" t="str">
        <f>'PL 7-8 (9m)'!A3</f>
        <v>For the nine-month period ended 30 September 2023</v>
      </c>
      <c r="B3" s="92"/>
      <c r="C3" s="92"/>
      <c r="D3" s="92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1"/>
      <c r="X3" s="93"/>
      <c r="Y3" s="91"/>
      <c r="Z3" s="93"/>
      <c r="AA3" s="91"/>
    </row>
    <row r="4" spans="1:27" ht="16.5" customHeight="1" x14ac:dyDescent="0.2">
      <c r="A4" s="28"/>
      <c r="B4" s="28"/>
      <c r="C4" s="28"/>
      <c r="D4" s="28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X4" s="6"/>
      <c r="Z4" s="6"/>
    </row>
    <row r="6" spans="1:27" ht="16.5" customHeight="1" x14ac:dyDescent="0.2">
      <c r="E6" s="213" t="s">
        <v>74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</row>
    <row r="7" spans="1:27" ht="16.5" customHeight="1" x14ac:dyDescent="0.2">
      <c r="A7" s="4"/>
      <c r="B7" s="4"/>
      <c r="C7" s="5"/>
      <c r="D7" s="5"/>
      <c r="E7" s="213" t="s">
        <v>156</v>
      </c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4"/>
      <c r="Y7" s="4"/>
      <c r="Z7" s="4"/>
      <c r="AA7" s="4"/>
    </row>
    <row r="8" spans="1:27" ht="16.5" customHeight="1" x14ac:dyDescent="0.2">
      <c r="A8" s="4"/>
      <c r="B8" s="4"/>
      <c r="C8" s="5"/>
      <c r="D8" s="5"/>
      <c r="E8" s="191"/>
      <c r="F8" s="191"/>
      <c r="G8" s="191"/>
      <c r="H8" s="191"/>
      <c r="I8" s="191"/>
      <c r="J8" s="187"/>
      <c r="K8" s="21"/>
      <c r="L8" s="21"/>
      <c r="M8" s="21"/>
      <c r="N8" s="21"/>
      <c r="O8" s="21"/>
      <c r="P8" s="21"/>
      <c r="Q8" s="214" t="s">
        <v>27</v>
      </c>
      <c r="R8" s="214"/>
      <c r="S8" s="214"/>
      <c r="T8" s="214"/>
      <c r="U8" s="214"/>
      <c r="V8" s="21"/>
      <c r="W8" s="21"/>
      <c r="X8" s="21"/>
      <c r="Y8" s="21"/>
      <c r="Z8" s="21"/>
      <c r="AA8" s="21"/>
    </row>
    <row r="9" spans="1:27" ht="16.5" customHeight="1" x14ac:dyDescent="0.2">
      <c r="A9" s="4"/>
      <c r="B9" s="4"/>
      <c r="C9" s="5"/>
      <c r="D9" s="5"/>
      <c r="E9" s="191"/>
      <c r="F9" s="191"/>
      <c r="G9" s="191"/>
      <c r="H9" s="191"/>
      <c r="I9" s="191"/>
      <c r="J9" s="191"/>
      <c r="K9" s="191"/>
      <c r="L9" s="187"/>
      <c r="M9" s="187"/>
      <c r="N9" s="187"/>
      <c r="O9" s="187"/>
      <c r="P9" s="187"/>
      <c r="Q9" s="215" t="s">
        <v>49</v>
      </c>
      <c r="R9" s="215"/>
      <c r="S9" s="215"/>
      <c r="T9" s="191"/>
      <c r="U9" s="21"/>
      <c r="V9" s="191"/>
      <c r="W9" s="21"/>
      <c r="X9" s="21"/>
      <c r="Y9" s="21"/>
      <c r="Z9" s="21"/>
      <c r="AA9" s="21"/>
    </row>
    <row r="10" spans="1:27" ht="16.5" customHeight="1" x14ac:dyDescent="0.2">
      <c r="A10" s="4"/>
      <c r="B10" s="4"/>
      <c r="C10" s="4"/>
      <c r="D10" s="4"/>
      <c r="E10" s="190"/>
      <c r="F10" s="190"/>
      <c r="G10" s="190"/>
      <c r="H10" s="190"/>
      <c r="I10" s="216" t="s">
        <v>26</v>
      </c>
      <c r="J10" s="216"/>
      <c r="K10" s="216"/>
      <c r="L10" s="190"/>
      <c r="M10" s="190"/>
      <c r="N10" s="190"/>
      <c r="O10" s="190"/>
      <c r="P10" s="190"/>
      <c r="Q10" s="217" t="s">
        <v>84</v>
      </c>
      <c r="R10" s="217"/>
      <c r="S10" s="217"/>
      <c r="T10" s="2"/>
      <c r="U10" s="2"/>
      <c r="V10" s="2"/>
      <c r="W10" s="2"/>
      <c r="X10" s="6"/>
      <c r="Y10" s="190"/>
      <c r="Z10" s="6"/>
      <c r="AA10" s="6"/>
    </row>
    <row r="11" spans="1:27" ht="16.5" customHeight="1" x14ac:dyDescent="0.2">
      <c r="A11" s="4"/>
      <c r="B11" s="4"/>
      <c r="C11" s="4"/>
      <c r="D11" s="4"/>
      <c r="E11" s="190"/>
      <c r="F11" s="190"/>
      <c r="G11" s="190"/>
      <c r="H11" s="190"/>
      <c r="I11" s="187"/>
      <c r="J11" s="187"/>
      <c r="K11" s="187"/>
      <c r="L11" s="190"/>
      <c r="M11" s="190" t="s">
        <v>185</v>
      </c>
      <c r="N11" s="190"/>
      <c r="O11" s="190" t="s">
        <v>188</v>
      </c>
      <c r="P11" s="190"/>
      <c r="Q11" s="75"/>
      <c r="R11" s="75"/>
      <c r="S11" s="75"/>
      <c r="T11" s="2"/>
      <c r="U11" s="2"/>
      <c r="V11" s="2"/>
      <c r="W11" s="2"/>
      <c r="X11" s="6"/>
      <c r="Y11" s="190"/>
      <c r="Z11" s="6"/>
      <c r="AA11" s="6"/>
    </row>
    <row r="12" spans="1:27" ht="16.5" customHeight="1" x14ac:dyDescent="0.2">
      <c r="A12" s="4"/>
      <c r="B12" s="4"/>
      <c r="C12" s="4"/>
      <c r="D12" s="4"/>
      <c r="E12" s="190" t="s">
        <v>51</v>
      </c>
      <c r="F12" s="190"/>
      <c r="G12" s="190"/>
      <c r="H12" s="190"/>
      <c r="I12" s="2"/>
      <c r="J12" s="2"/>
      <c r="K12" s="2"/>
      <c r="L12" s="190"/>
      <c r="M12" s="190" t="s">
        <v>175</v>
      </c>
      <c r="N12" s="190"/>
      <c r="O12" s="32" t="s">
        <v>183</v>
      </c>
      <c r="P12" s="190"/>
      <c r="Q12" s="190" t="s">
        <v>118</v>
      </c>
      <c r="R12" s="190"/>
      <c r="S12" s="190"/>
      <c r="T12" s="6"/>
      <c r="U12" s="190" t="s">
        <v>50</v>
      </c>
      <c r="V12" s="6"/>
      <c r="W12" s="190" t="s">
        <v>53</v>
      </c>
      <c r="X12" s="2"/>
      <c r="Y12" s="32" t="s">
        <v>180</v>
      </c>
      <c r="Z12" s="2"/>
      <c r="AA12" s="2"/>
    </row>
    <row r="13" spans="1:27" ht="16.5" customHeight="1" x14ac:dyDescent="0.2">
      <c r="A13" s="4"/>
      <c r="B13" s="4"/>
      <c r="C13" s="4"/>
      <c r="D13" s="4"/>
      <c r="E13" s="190" t="s">
        <v>42</v>
      </c>
      <c r="F13" s="190"/>
      <c r="G13" s="190" t="s">
        <v>166</v>
      </c>
      <c r="H13" s="190"/>
      <c r="I13" s="190" t="s">
        <v>60</v>
      </c>
      <c r="J13" s="6"/>
      <c r="K13" s="190"/>
      <c r="L13" s="190"/>
      <c r="M13" s="190" t="s">
        <v>47</v>
      </c>
      <c r="N13" s="190"/>
      <c r="O13" s="32" t="s">
        <v>184</v>
      </c>
      <c r="P13" s="190"/>
      <c r="Q13" s="190" t="s">
        <v>119</v>
      </c>
      <c r="R13" s="190"/>
      <c r="S13" s="190" t="s">
        <v>206</v>
      </c>
      <c r="T13" s="6"/>
      <c r="U13" s="190" t="s">
        <v>81</v>
      </c>
      <c r="V13" s="6"/>
      <c r="W13" s="190" t="s">
        <v>52</v>
      </c>
      <c r="X13" s="6"/>
      <c r="Y13" s="190" t="s">
        <v>181</v>
      </c>
      <c r="Z13" s="6"/>
      <c r="AA13" s="190"/>
    </row>
    <row r="14" spans="1:27" ht="16.5" customHeight="1" x14ac:dyDescent="0.2">
      <c r="A14" s="4"/>
      <c r="B14" s="4"/>
      <c r="C14" s="4"/>
      <c r="D14" s="4"/>
      <c r="E14" s="190" t="s">
        <v>41</v>
      </c>
      <c r="F14" s="190"/>
      <c r="G14" s="190" t="s">
        <v>41</v>
      </c>
      <c r="H14" s="190"/>
      <c r="I14" s="190" t="s">
        <v>61</v>
      </c>
      <c r="J14" s="6"/>
      <c r="K14" s="190" t="s">
        <v>59</v>
      </c>
      <c r="L14" s="190"/>
      <c r="M14" s="190" t="s">
        <v>48</v>
      </c>
      <c r="N14" s="190"/>
      <c r="O14" s="190" t="s">
        <v>178</v>
      </c>
      <c r="P14" s="190"/>
      <c r="Q14" s="190" t="s">
        <v>120</v>
      </c>
      <c r="R14" s="190"/>
      <c r="S14" s="190" t="s">
        <v>112</v>
      </c>
      <c r="T14" s="6"/>
      <c r="U14" s="190" t="s">
        <v>43</v>
      </c>
      <c r="V14" s="6"/>
      <c r="W14" s="190" t="s">
        <v>157</v>
      </c>
      <c r="X14" s="6"/>
      <c r="Y14" s="190" t="s">
        <v>44</v>
      </c>
      <c r="Z14" s="6"/>
      <c r="AA14" s="190" t="s">
        <v>29</v>
      </c>
    </row>
    <row r="15" spans="1:27" ht="16.5" customHeight="1" x14ac:dyDescent="0.2">
      <c r="A15" s="4"/>
      <c r="B15" s="4"/>
      <c r="C15" s="188" t="s">
        <v>76</v>
      </c>
      <c r="D15" s="5"/>
      <c r="E15" s="185" t="s">
        <v>1</v>
      </c>
      <c r="F15" s="190"/>
      <c r="G15" s="185" t="s">
        <v>1</v>
      </c>
      <c r="H15" s="190"/>
      <c r="I15" s="185" t="s">
        <v>1</v>
      </c>
      <c r="J15" s="6"/>
      <c r="K15" s="185" t="s">
        <v>1</v>
      </c>
      <c r="L15" s="190"/>
      <c r="M15" s="185" t="s">
        <v>1</v>
      </c>
      <c r="N15" s="190"/>
      <c r="O15" s="185" t="s">
        <v>1</v>
      </c>
      <c r="P15" s="190"/>
      <c r="Q15" s="185" t="s">
        <v>1</v>
      </c>
      <c r="R15" s="190"/>
      <c r="S15" s="185" t="s">
        <v>1</v>
      </c>
      <c r="T15" s="190"/>
      <c r="U15" s="185" t="s">
        <v>1</v>
      </c>
      <c r="V15" s="190"/>
      <c r="W15" s="185" t="s">
        <v>1</v>
      </c>
      <c r="X15" s="190"/>
      <c r="Y15" s="185" t="s">
        <v>1</v>
      </c>
      <c r="Z15" s="190"/>
      <c r="AA15" s="185" t="s">
        <v>1</v>
      </c>
    </row>
    <row r="16" spans="1:27" ht="16.5" customHeight="1" x14ac:dyDescent="0.2">
      <c r="A16" s="22"/>
      <c r="B16" s="22"/>
      <c r="C16" s="1"/>
      <c r="D16" s="1"/>
      <c r="E16" s="17"/>
      <c r="F16" s="8"/>
      <c r="G16" s="17"/>
      <c r="H16" s="8"/>
      <c r="I16" s="17"/>
      <c r="J16" s="9"/>
      <c r="K16" s="17"/>
      <c r="L16" s="8"/>
      <c r="M16" s="17"/>
      <c r="N16" s="8"/>
      <c r="O16" s="17"/>
      <c r="P16" s="8"/>
      <c r="Q16" s="17"/>
      <c r="R16" s="8"/>
      <c r="S16" s="17"/>
      <c r="T16" s="9"/>
      <c r="U16" s="18"/>
      <c r="V16" s="9"/>
      <c r="W16" s="18"/>
      <c r="X16" s="8"/>
      <c r="Y16" s="17"/>
      <c r="Z16" s="8"/>
      <c r="AA16" s="17"/>
    </row>
    <row r="17" spans="1:27" ht="16.5" customHeight="1" x14ac:dyDescent="0.2">
      <c r="A17" s="11" t="s">
        <v>127</v>
      </c>
      <c r="B17" s="11"/>
      <c r="C17" s="23"/>
      <c r="D17" s="23"/>
      <c r="E17" s="24"/>
      <c r="F17" s="12"/>
      <c r="G17" s="24"/>
      <c r="H17" s="12"/>
      <c r="I17" s="24"/>
      <c r="K17" s="24"/>
      <c r="L17" s="12"/>
      <c r="M17" s="24"/>
      <c r="N17" s="12"/>
      <c r="O17" s="24"/>
      <c r="P17" s="12"/>
      <c r="Q17" s="24"/>
      <c r="R17" s="12"/>
      <c r="S17" s="24"/>
      <c r="U17" s="123"/>
      <c r="W17" s="123"/>
      <c r="X17" s="12"/>
      <c r="Y17" s="123"/>
      <c r="Z17" s="12"/>
      <c r="AA17" s="24"/>
    </row>
    <row r="18" spans="1:27" ht="16.5" customHeight="1" x14ac:dyDescent="0.2">
      <c r="A18" s="11" t="s">
        <v>198</v>
      </c>
      <c r="B18" s="11"/>
      <c r="C18" s="23"/>
      <c r="D18" s="23"/>
      <c r="E18" s="24">
        <v>480000000</v>
      </c>
      <c r="F18" s="12"/>
      <c r="G18" s="24">
        <v>2018140406</v>
      </c>
      <c r="H18" s="12"/>
      <c r="I18" s="24">
        <v>48000000</v>
      </c>
      <c r="K18" s="24">
        <v>660164114</v>
      </c>
      <c r="L18" s="12"/>
      <c r="M18" s="24">
        <v>-412488709</v>
      </c>
      <c r="N18" s="12"/>
      <c r="O18" s="24">
        <v>-829580</v>
      </c>
      <c r="P18" s="12"/>
      <c r="Q18" s="24">
        <v>236255843</v>
      </c>
      <c r="R18" s="12"/>
      <c r="S18" s="24">
        <v>20206102</v>
      </c>
      <c r="U18" s="24">
        <f>SUM(S18,Q18)</f>
        <v>256461945</v>
      </c>
      <c r="W18" s="24">
        <f>SUM(U18,G18,O18,M18,K18,I18,E18)</f>
        <v>3049448176</v>
      </c>
      <c r="X18" s="12"/>
      <c r="Y18" s="24">
        <v>256530874</v>
      </c>
      <c r="Z18" s="12"/>
      <c r="AA18" s="24">
        <f>SUM(Y18,W18)</f>
        <v>3305979050</v>
      </c>
    </row>
    <row r="19" spans="1:27" ht="16.5" customHeight="1" x14ac:dyDescent="0.2">
      <c r="A19" s="19" t="s">
        <v>190</v>
      </c>
      <c r="B19" s="11"/>
      <c r="C19" s="14">
        <v>16</v>
      </c>
      <c r="D19" s="23"/>
      <c r="E19" s="24">
        <v>0</v>
      </c>
      <c r="F19" s="12"/>
      <c r="G19" s="24">
        <v>0</v>
      </c>
      <c r="H19" s="12"/>
      <c r="I19" s="24">
        <v>0</v>
      </c>
      <c r="K19" s="24">
        <f>'EQ Sep (12)'!J18</f>
        <v>-443517430</v>
      </c>
      <c r="L19" s="12"/>
      <c r="M19" s="24">
        <v>0</v>
      </c>
      <c r="N19" s="12"/>
      <c r="O19" s="24">
        <v>0</v>
      </c>
      <c r="P19" s="12"/>
      <c r="Q19" s="24">
        <v>0</v>
      </c>
      <c r="R19" s="12"/>
      <c r="S19" s="24">
        <v>0</v>
      </c>
      <c r="U19" s="24">
        <f>SUM(S19,Q19)</f>
        <v>0</v>
      </c>
      <c r="W19" s="24">
        <f>SUM(U19,G19,O19,M19,K19,I19,E19)</f>
        <v>-443517430</v>
      </c>
      <c r="X19" s="12"/>
      <c r="Y19" s="24">
        <v>0</v>
      </c>
      <c r="Z19" s="12"/>
      <c r="AA19" s="24">
        <f>SUM(Y19,W19)</f>
        <v>-443517430</v>
      </c>
    </row>
    <row r="20" spans="1:27" ht="16.5" customHeight="1" x14ac:dyDescent="0.2">
      <c r="A20" s="19" t="s">
        <v>128</v>
      </c>
      <c r="B20" s="11"/>
      <c r="C20" s="23"/>
      <c r="D20" s="23"/>
      <c r="E20" s="24"/>
      <c r="F20" s="12"/>
      <c r="G20" s="24"/>
      <c r="H20" s="12"/>
      <c r="I20" s="24"/>
      <c r="K20" s="24"/>
      <c r="L20" s="12"/>
      <c r="M20" s="24"/>
      <c r="N20" s="12"/>
      <c r="O20" s="24"/>
      <c r="P20" s="12"/>
      <c r="Q20" s="24"/>
      <c r="R20" s="12"/>
      <c r="S20" s="24"/>
      <c r="U20" s="24"/>
      <c r="W20" s="24"/>
      <c r="X20" s="12"/>
      <c r="Y20" s="130"/>
      <c r="Z20" s="12"/>
      <c r="AA20" s="24"/>
    </row>
    <row r="21" spans="1:27" ht="16.5" customHeight="1" x14ac:dyDescent="0.2">
      <c r="B21" s="2" t="s">
        <v>130</v>
      </c>
      <c r="E21" s="105">
        <v>0</v>
      </c>
      <c r="G21" s="105">
        <v>0</v>
      </c>
      <c r="I21" s="105">
        <v>0</v>
      </c>
      <c r="J21" s="12"/>
      <c r="K21" s="105">
        <f>'PL 7-8 (9m)'!G75</f>
        <v>470743306</v>
      </c>
      <c r="L21" s="12"/>
      <c r="M21" s="105">
        <v>0</v>
      </c>
      <c r="N21" s="12"/>
      <c r="O21" s="105">
        <v>0</v>
      </c>
      <c r="P21" s="12"/>
      <c r="Q21" s="105">
        <v>0</v>
      </c>
      <c r="R21" s="12"/>
      <c r="S21" s="105">
        <v>22208752</v>
      </c>
      <c r="T21" s="12"/>
      <c r="U21" s="105">
        <f>SUM(S21,Q21)</f>
        <v>22208752</v>
      </c>
      <c r="W21" s="105">
        <f>SUM(U21,G21,O21,M21,K21,I21,E21)</f>
        <v>492952058</v>
      </c>
      <c r="Y21" s="105">
        <f>'PL 7-8 (9m)'!G83</f>
        <v>10754740</v>
      </c>
      <c r="Z21" s="12"/>
      <c r="AA21" s="105">
        <f>SUM(Y21,W21)</f>
        <v>503706798</v>
      </c>
    </row>
    <row r="22" spans="1:27" ht="16.5" customHeight="1" x14ac:dyDescent="0.2">
      <c r="E22" s="24"/>
      <c r="G22" s="24"/>
      <c r="I22" s="24"/>
      <c r="J22" s="12"/>
      <c r="K22" s="24"/>
      <c r="L22" s="12"/>
      <c r="M22" s="24"/>
      <c r="N22" s="12"/>
      <c r="O22" s="24"/>
      <c r="P22" s="12"/>
      <c r="Q22" s="24"/>
      <c r="R22" s="12"/>
      <c r="S22" s="24"/>
      <c r="T22" s="12"/>
      <c r="U22" s="24"/>
      <c r="V22" s="12"/>
      <c r="W22" s="123"/>
      <c r="Y22" s="123"/>
      <c r="Z22" s="12"/>
      <c r="AA22" s="24"/>
    </row>
    <row r="23" spans="1:27" ht="16.5" customHeight="1" x14ac:dyDescent="0.2">
      <c r="A23" s="11" t="s">
        <v>129</v>
      </c>
      <c r="E23" s="24"/>
      <c r="G23" s="24"/>
      <c r="I23" s="24"/>
      <c r="J23" s="12"/>
      <c r="K23" s="24"/>
      <c r="L23" s="12"/>
      <c r="M23" s="24"/>
      <c r="N23" s="12"/>
      <c r="O23" s="24"/>
      <c r="P23" s="12"/>
      <c r="Q23" s="24"/>
      <c r="R23" s="12"/>
      <c r="S23" s="24"/>
      <c r="T23" s="12"/>
      <c r="U23" s="24"/>
      <c r="V23" s="12"/>
      <c r="W23" s="123"/>
      <c r="Y23" s="123"/>
      <c r="Z23" s="12"/>
      <c r="AA23" s="24"/>
    </row>
    <row r="24" spans="1:27" ht="16.5" customHeight="1" thickBot="1" x14ac:dyDescent="0.25">
      <c r="A24" s="28" t="s">
        <v>213</v>
      </c>
      <c r="B24" s="11"/>
      <c r="E24" s="25">
        <f>SUM(E17:E21)</f>
        <v>480000000</v>
      </c>
      <c r="F24" s="12"/>
      <c r="G24" s="25">
        <f>SUM(G17:G21)</f>
        <v>2018140406</v>
      </c>
      <c r="H24" s="12"/>
      <c r="I24" s="25">
        <f>SUM(I17:I21)</f>
        <v>48000000</v>
      </c>
      <c r="K24" s="25">
        <f>SUM(K17:K21)</f>
        <v>687389990</v>
      </c>
      <c r="L24" s="12"/>
      <c r="M24" s="25">
        <f>SUM(M17:M21)</f>
        <v>-412488709</v>
      </c>
      <c r="N24" s="12"/>
      <c r="O24" s="25">
        <f>SUM(O17:O21)</f>
        <v>-829580</v>
      </c>
      <c r="P24" s="12"/>
      <c r="Q24" s="25">
        <f>SUM(Q17:Q21)</f>
        <v>236255843</v>
      </c>
      <c r="R24" s="12"/>
      <c r="S24" s="25">
        <f>SUM(S17:S21)</f>
        <v>42414854</v>
      </c>
      <c r="U24" s="25">
        <f>SUM(U17:U21)</f>
        <v>278670697</v>
      </c>
      <c r="W24" s="25">
        <f>SUM(W17:W21)</f>
        <v>3098882804</v>
      </c>
      <c r="X24" s="12"/>
      <c r="Y24" s="25">
        <f>SUM(Y17:Y21)</f>
        <v>267285614</v>
      </c>
      <c r="Z24" s="12"/>
      <c r="AA24" s="25">
        <f>SUM(AA17:AA21)</f>
        <v>3366168418</v>
      </c>
    </row>
    <row r="25" spans="1:27" ht="16.5" customHeight="1" thickTop="1" x14ac:dyDescent="0.2">
      <c r="A25" s="11"/>
      <c r="B25" s="11"/>
      <c r="E25" s="12"/>
      <c r="F25" s="12"/>
      <c r="G25" s="12"/>
      <c r="H25" s="12"/>
      <c r="I25" s="12"/>
      <c r="K25" s="12"/>
      <c r="L25" s="12"/>
      <c r="M25" s="12"/>
      <c r="N25" s="12"/>
      <c r="O25" s="12"/>
      <c r="P25" s="12"/>
      <c r="Q25" s="12"/>
      <c r="R25" s="12"/>
      <c r="S25" s="12"/>
      <c r="U25" s="12"/>
      <c r="W25" s="12"/>
      <c r="X25" s="12"/>
      <c r="Y25" s="12"/>
      <c r="Z25" s="12"/>
      <c r="AA25" s="12"/>
    </row>
    <row r="26" spans="1:27" ht="16.5" customHeight="1" x14ac:dyDescent="0.2">
      <c r="A26" s="11"/>
      <c r="B26" s="11"/>
      <c r="E26" s="12"/>
      <c r="F26" s="12"/>
      <c r="G26" s="12"/>
      <c r="H26" s="12"/>
      <c r="I26" s="12"/>
      <c r="K26" s="12"/>
      <c r="L26" s="12"/>
      <c r="M26" s="12"/>
      <c r="N26" s="12"/>
      <c r="O26" s="12"/>
      <c r="P26" s="12"/>
      <c r="Q26" s="12"/>
      <c r="R26" s="12"/>
      <c r="S26" s="12"/>
      <c r="U26" s="12"/>
      <c r="W26" s="12"/>
      <c r="X26" s="12"/>
      <c r="Y26" s="12"/>
      <c r="Z26" s="12"/>
      <c r="AA26" s="12"/>
    </row>
    <row r="27" spans="1:27" ht="16.5" customHeight="1" x14ac:dyDescent="0.2">
      <c r="A27" s="11"/>
      <c r="B27" s="11"/>
      <c r="E27" s="12"/>
      <c r="F27" s="12"/>
      <c r="G27" s="12"/>
      <c r="H27" s="12"/>
      <c r="I27" s="12"/>
      <c r="K27" s="12"/>
      <c r="L27" s="12"/>
      <c r="M27" s="12"/>
      <c r="N27" s="12"/>
      <c r="O27" s="12"/>
      <c r="P27" s="12"/>
      <c r="Q27" s="12"/>
      <c r="R27" s="12"/>
      <c r="S27" s="12"/>
      <c r="U27" s="12"/>
      <c r="W27" s="12"/>
      <c r="X27" s="12"/>
      <c r="Y27" s="12"/>
      <c r="Z27" s="12"/>
      <c r="AA27" s="12"/>
    </row>
    <row r="28" spans="1:27" ht="16.5" customHeight="1" x14ac:dyDescent="0.2">
      <c r="A28" s="11"/>
      <c r="B28" s="11"/>
      <c r="E28" s="12"/>
      <c r="F28" s="12"/>
      <c r="G28" s="12"/>
      <c r="H28" s="12"/>
      <c r="I28" s="12"/>
      <c r="K28" s="12"/>
      <c r="L28" s="12"/>
      <c r="M28" s="12"/>
      <c r="N28" s="12"/>
      <c r="O28" s="12"/>
      <c r="P28" s="12"/>
      <c r="Q28" s="12"/>
      <c r="R28" s="12"/>
      <c r="S28" s="12"/>
      <c r="U28" s="12"/>
      <c r="W28" s="12"/>
      <c r="X28" s="12"/>
      <c r="Y28" s="12"/>
      <c r="Z28" s="12"/>
      <c r="AA28" s="12"/>
    </row>
    <row r="29" spans="1:27" ht="16.5" customHeight="1" x14ac:dyDescent="0.2">
      <c r="A29" s="11"/>
      <c r="B29" s="11"/>
      <c r="E29" s="12"/>
      <c r="F29" s="12"/>
      <c r="G29" s="12"/>
      <c r="H29" s="12"/>
      <c r="I29" s="12"/>
      <c r="K29" s="12"/>
      <c r="L29" s="12"/>
      <c r="M29" s="12"/>
      <c r="N29" s="12"/>
      <c r="O29" s="12"/>
      <c r="P29" s="12"/>
      <c r="Q29" s="12"/>
      <c r="R29" s="12"/>
      <c r="S29" s="12"/>
      <c r="U29" s="12"/>
      <c r="W29" s="12"/>
      <c r="X29" s="12"/>
      <c r="Y29" s="12"/>
      <c r="Z29" s="12"/>
      <c r="AA29" s="12"/>
    </row>
    <row r="30" spans="1:27" ht="16.5" customHeight="1" x14ac:dyDescent="0.2">
      <c r="A30" s="11"/>
      <c r="B30" s="11"/>
      <c r="E30" s="12"/>
      <c r="F30" s="12"/>
      <c r="G30" s="12"/>
      <c r="H30" s="12"/>
      <c r="I30" s="12"/>
      <c r="K30" s="12"/>
      <c r="L30" s="12"/>
      <c r="M30" s="12"/>
      <c r="N30" s="12"/>
      <c r="O30" s="12"/>
      <c r="P30" s="12"/>
      <c r="Q30" s="12"/>
      <c r="R30" s="12"/>
      <c r="S30" s="12"/>
      <c r="U30" s="12"/>
      <c r="W30" s="12"/>
      <c r="X30" s="12"/>
      <c r="Y30" s="12"/>
      <c r="Z30" s="12"/>
      <c r="AA30" s="12"/>
    </row>
    <row r="31" spans="1:27" ht="16.5" customHeight="1" x14ac:dyDescent="0.2">
      <c r="A31" s="11"/>
      <c r="B31" s="11"/>
      <c r="E31" s="12"/>
      <c r="F31" s="12"/>
      <c r="G31" s="12"/>
      <c r="H31" s="12"/>
      <c r="I31" s="12"/>
      <c r="K31" s="12"/>
      <c r="L31" s="12"/>
      <c r="M31" s="12"/>
      <c r="N31" s="12"/>
      <c r="O31" s="12"/>
      <c r="P31" s="12"/>
      <c r="Q31" s="12"/>
      <c r="R31" s="12"/>
      <c r="S31" s="12"/>
      <c r="U31" s="12"/>
      <c r="W31" s="12"/>
      <c r="X31" s="12"/>
      <c r="Y31" s="12"/>
      <c r="Z31" s="12"/>
      <c r="AA31" s="12"/>
    </row>
    <row r="32" spans="1:27" ht="16.5" customHeight="1" x14ac:dyDescent="0.2">
      <c r="A32" s="11"/>
      <c r="B32" s="11"/>
      <c r="E32" s="12"/>
      <c r="F32" s="12"/>
      <c r="G32" s="12"/>
      <c r="H32" s="12"/>
      <c r="I32" s="12"/>
      <c r="K32" s="12"/>
      <c r="L32" s="12"/>
      <c r="M32" s="12"/>
      <c r="N32" s="12"/>
      <c r="O32" s="12"/>
      <c r="P32" s="12"/>
      <c r="Q32" s="12"/>
      <c r="R32" s="12"/>
      <c r="S32" s="12"/>
      <c r="U32" s="12"/>
      <c r="W32" s="12"/>
      <c r="X32" s="12"/>
      <c r="Y32" s="12"/>
      <c r="Z32" s="12"/>
      <c r="AA32" s="12"/>
    </row>
    <row r="33" spans="1:27" ht="16.5" customHeight="1" x14ac:dyDescent="0.2">
      <c r="A33" s="11"/>
      <c r="B33" s="11"/>
      <c r="E33" s="12"/>
      <c r="F33" s="12"/>
      <c r="G33" s="12"/>
      <c r="H33" s="12"/>
      <c r="I33" s="12"/>
      <c r="K33" s="12"/>
      <c r="L33" s="12"/>
      <c r="M33" s="12"/>
      <c r="N33" s="12"/>
      <c r="O33" s="12"/>
      <c r="P33" s="12"/>
      <c r="Q33" s="12"/>
      <c r="R33" s="12"/>
      <c r="S33" s="12"/>
      <c r="U33" s="12"/>
      <c r="W33" s="12"/>
      <c r="X33" s="12"/>
      <c r="Y33" s="12"/>
      <c r="Z33" s="12"/>
      <c r="AA33" s="12"/>
    </row>
    <row r="34" spans="1:27" ht="16.5" customHeight="1" x14ac:dyDescent="0.2">
      <c r="A34" s="11"/>
      <c r="B34" s="11"/>
      <c r="E34" s="12"/>
      <c r="F34" s="12"/>
      <c r="G34" s="12"/>
      <c r="H34" s="12"/>
      <c r="I34" s="12"/>
      <c r="K34" s="12"/>
      <c r="L34" s="12"/>
      <c r="M34" s="12"/>
      <c r="N34" s="12"/>
      <c r="O34" s="12"/>
      <c r="P34" s="12"/>
      <c r="Q34" s="12"/>
      <c r="R34" s="12"/>
      <c r="S34" s="12"/>
      <c r="U34" s="12"/>
      <c r="W34" s="12"/>
      <c r="X34" s="12"/>
      <c r="Y34" s="12"/>
      <c r="Z34" s="12"/>
      <c r="AA34" s="12"/>
    </row>
    <row r="35" spans="1:27" ht="16.5" customHeight="1" x14ac:dyDescent="0.2">
      <c r="A35" s="11"/>
      <c r="B35" s="11"/>
      <c r="E35" s="12"/>
      <c r="F35" s="12"/>
      <c r="G35" s="12"/>
      <c r="H35" s="12"/>
      <c r="I35" s="12"/>
      <c r="K35" s="12"/>
      <c r="L35" s="12"/>
      <c r="M35" s="12"/>
      <c r="N35" s="12"/>
      <c r="O35" s="12"/>
      <c r="P35" s="12"/>
      <c r="Q35" s="12"/>
      <c r="R35" s="12"/>
      <c r="S35" s="12"/>
      <c r="U35" s="12"/>
      <c r="W35" s="12"/>
      <c r="X35" s="12"/>
      <c r="Y35" s="12"/>
      <c r="Z35" s="12"/>
      <c r="AA35" s="12"/>
    </row>
    <row r="36" spans="1:27" ht="16.5" customHeight="1" x14ac:dyDescent="0.2">
      <c r="A36" s="11"/>
      <c r="B36" s="11"/>
      <c r="E36" s="12"/>
      <c r="F36" s="12"/>
      <c r="G36" s="12"/>
      <c r="H36" s="12"/>
      <c r="I36" s="12"/>
      <c r="K36" s="12"/>
      <c r="L36" s="12"/>
      <c r="M36" s="12"/>
      <c r="N36" s="12"/>
      <c r="O36" s="12"/>
      <c r="P36" s="12"/>
      <c r="Q36" s="12"/>
      <c r="R36" s="12"/>
      <c r="S36" s="12"/>
      <c r="U36" s="12"/>
      <c r="W36" s="12"/>
      <c r="X36" s="12"/>
      <c r="Y36" s="12"/>
      <c r="Z36" s="12"/>
      <c r="AA36" s="12"/>
    </row>
    <row r="37" spans="1:27" ht="16.5" customHeight="1" x14ac:dyDescent="0.2">
      <c r="A37" s="11"/>
      <c r="B37" s="11"/>
      <c r="E37" s="12"/>
      <c r="F37" s="12"/>
      <c r="G37" s="12"/>
      <c r="H37" s="12"/>
      <c r="I37" s="12"/>
      <c r="K37" s="12"/>
      <c r="L37" s="12"/>
      <c r="M37" s="12"/>
      <c r="N37" s="12"/>
      <c r="O37" s="12"/>
      <c r="P37" s="12"/>
      <c r="Q37" s="12"/>
      <c r="R37" s="12"/>
      <c r="S37" s="12"/>
      <c r="U37" s="12"/>
      <c r="W37" s="12"/>
      <c r="X37" s="12"/>
      <c r="Y37" s="12"/>
      <c r="Z37" s="12"/>
      <c r="AA37" s="12"/>
    </row>
    <row r="38" spans="1:27" ht="16.5" customHeight="1" x14ac:dyDescent="0.2">
      <c r="A38" s="11"/>
      <c r="B38" s="11"/>
      <c r="E38" s="12"/>
      <c r="F38" s="12"/>
      <c r="G38" s="12"/>
      <c r="H38" s="12"/>
      <c r="I38" s="12"/>
      <c r="K38" s="12"/>
      <c r="L38" s="12"/>
      <c r="M38" s="12"/>
      <c r="N38" s="12"/>
      <c r="O38" s="12"/>
      <c r="P38" s="12"/>
      <c r="Q38" s="12"/>
      <c r="R38" s="12"/>
      <c r="S38" s="12"/>
      <c r="U38" s="12"/>
      <c r="W38" s="12"/>
      <c r="X38" s="12"/>
      <c r="Y38" s="12"/>
      <c r="Z38" s="12"/>
      <c r="AA38" s="12"/>
    </row>
    <row r="39" spans="1:27" ht="16.5" customHeight="1" x14ac:dyDescent="0.2">
      <c r="A39" s="11"/>
      <c r="B39" s="11"/>
      <c r="E39" s="12"/>
      <c r="F39" s="12"/>
      <c r="G39" s="12"/>
      <c r="H39" s="12"/>
      <c r="I39" s="12"/>
      <c r="K39" s="12"/>
      <c r="L39" s="12"/>
      <c r="M39" s="12"/>
      <c r="N39" s="12"/>
      <c r="O39" s="12"/>
      <c r="P39" s="12"/>
      <c r="Q39" s="12"/>
      <c r="R39" s="12"/>
      <c r="S39" s="12"/>
      <c r="U39" s="12"/>
      <c r="W39" s="12"/>
      <c r="X39" s="12"/>
      <c r="Y39" s="12"/>
      <c r="Z39" s="12"/>
      <c r="AA39" s="12"/>
    </row>
    <row r="40" spans="1:27" ht="11.25" customHeight="1" x14ac:dyDescent="0.2">
      <c r="A40" s="11"/>
      <c r="B40" s="11"/>
      <c r="E40" s="12"/>
      <c r="F40" s="12"/>
      <c r="G40" s="12"/>
      <c r="H40" s="12"/>
      <c r="I40" s="12"/>
      <c r="K40" s="12"/>
      <c r="L40" s="12"/>
      <c r="M40" s="12"/>
      <c r="N40" s="12"/>
      <c r="O40" s="12"/>
      <c r="P40" s="12"/>
      <c r="Q40" s="12"/>
      <c r="R40" s="12"/>
      <c r="S40" s="12"/>
      <c r="U40" s="12"/>
      <c r="W40" s="12"/>
      <c r="X40" s="12"/>
      <c r="Y40" s="12"/>
      <c r="Z40" s="12"/>
      <c r="AA40" s="12"/>
    </row>
    <row r="41" spans="1:27" ht="21.95" customHeight="1" x14ac:dyDescent="0.2">
      <c r="A41" s="212" t="s">
        <v>72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16"/>
      <c r="O41" s="16"/>
      <c r="P41" s="16"/>
      <c r="Q41" s="16"/>
      <c r="R41" s="16"/>
      <c r="S41" s="16"/>
      <c r="T41" s="91"/>
      <c r="U41" s="16"/>
      <c r="V41" s="91"/>
      <c r="W41" s="16"/>
      <c r="X41" s="16"/>
      <c r="Y41" s="16"/>
      <c r="Z41" s="16"/>
      <c r="AA41" s="16"/>
    </row>
  </sheetData>
  <mergeCells count="7">
    <mergeCell ref="A41:M41"/>
    <mergeCell ref="E6:AA6"/>
    <mergeCell ref="E7:W7"/>
    <mergeCell ref="Q8:U8"/>
    <mergeCell ref="Q9:S9"/>
    <mergeCell ref="I10:K10"/>
    <mergeCell ref="Q10:S10"/>
  </mergeCells>
  <pageMargins left="0.4" right="0.4" top="0.5" bottom="0.6" header="0.49" footer="0.4"/>
  <pageSetup paperSize="9" scale="80" firstPageNumber="10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E8F01-C07C-4911-B72A-0B02C2DCD7DA}">
  <sheetPr>
    <tabColor theme="0" tint="-4.9989318521683403E-2"/>
  </sheetPr>
  <dimension ref="A1:Q34"/>
  <sheetViews>
    <sheetView zoomScaleNormal="100" zoomScaleSheetLayoutView="93" workbookViewId="0">
      <selection activeCell="E23" sqref="E23"/>
    </sheetView>
  </sheetViews>
  <sheetFormatPr defaultColWidth="9" defaultRowHeight="16.5" customHeight="1" x14ac:dyDescent="0.2"/>
  <cols>
    <col min="1" max="1" width="30.375" style="7" customWidth="1"/>
    <col min="2" max="2" width="1.25" style="7" customWidth="1"/>
    <col min="3" max="3" width="11.125" style="10" customWidth="1"/>
    <col min="4" max="4" width="0.875" style="10" customWidth="1"/>
    <col min="5" max="5" width="11.125" style="10" bestFit="1" customWidth="1"/>
    <col min="6" max="6" width="0.875" style="10" customWidth="1"/>
    <col min="7" max="7" width="11.125" style="10" customWidth="1"/>
    <col min="8" max="8" width="0.875" style="10" customWidth="1"/>
    <col min="9" max="9" width="12" style="10" customWidth="1"/>
    <col min="10" max="10" width="0.875" style="10" customWidth="1"/>
    <col min="11" max="11" width="14.875" style="10" customWidth="1"/>
    <col min="12" max="12" width="0.875" style="10" customWidth="1"/>
    <col min="13" max="13" width="12.875" style="10" customWidth="1"/>
    <col min="14" max="14" width="0.875" style="10" customWidth="1"/>
    <col min="15" max="15" width="10.625" style="10" customWidth="1"/>
    <col min="16" max="16" width="0.875" style="10" customWidth="1"/>
    <col min="17" max="17" width="10.625" style="10" customWidth="1"/>
    <col min="18" max="16384" width="9" style="7"/>
  </cols>
  <sheetData>
    <row r="1" spans="1:17" ht="16.5" customHeight="1" x14ac:dyDescent="0.2">
      <c r="A1" s="13" t="s">
        <v>111</v>
      </c>
      <c r="B1" s="13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7" ht="16.5" customHeight="1" x14ac:dyDescent="0.2">
      <c r="A2" s="13" t="s">
        <v>73</v>
      </c>
      <c r="B2" s="13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 ht="16.5" customHeight="1" x14ac:dyDescent="0.2">
      <c r="A3" s="92" t="str">
        <f>'PL 7-8 (9m)'!A3</f>
        <v>For the nine-month period ended 30 September 2023</v>
      </c>
      <c r="B3" s="7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15"/>
    </row>
    <row r="4" spans="1:17" ht="16.5" customHeight="1" x14ac:dyDescent="0.2">
      <c r="A4" s="13"/>
      <c r="B4" s="13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1:17" s="2" customFormat="1" ht="16.5" customHeigh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s="2" customFormat="1" ht="16.5" customHeight="1" x14ac:dyDescent="0.2">
      <c r="C6" s="213" t="s">
        <v>75</v>
      </c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</row>
    <row r="7" spans="1:17" s="2" customFormat="1" ht="16.5" customHeight="1" x14ac:dyDescent="0.2">
      <c r="C7" s="5"/>
      <c r="D7" s="5"/>
      <c r="E7" s="5"/>
      <c r="F7" s="5"/>
      <c r="G7" s="5"/>
      <c r="H7" s="5"/>
      <c r="I7" s="5"/>
      <c r="J7" s="5"/>
      <c r="K7" s="5"/>
      <c r="L7" s="5"/>
      <c r="M7" s="218" t="s">
        <v>27</v>
      </c>
      <c r="N7" s="218"/>
      <c r="O7" s="218"/>
      <c r="P7" s="5"/>
      <c r="Q7" s="5"/>
    </row>
    <row r="8" spans="1:17" s="2" customFormat="1" ht="16.5" customHeight="1" x14ac:dyDescent="0.2"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82</v>
      </c>
      <c r="N8" s="4"/>
      <c r="O8" s="4"/>
      <c r="P8" s="5"/>
      <c r="Q8" s="5"/>
    </row>
    <row r="9" spans="1:17" s="2" customFormat="1" ht="16.5" customHeight="1" x14ac:dyDescent="0.2">
      <c r="A9" s="4"/>
      <c r="B9" s="5"/>
      <c r="C9" s="191"/>
      <c r="D9" s="187"/>
      <c r="E9" s="191"/>
      <c r="F9" s="187"/>
      <c r="J9" s="21"/>
      <c r="K9" s="21"/>
      <c r="L9" s="21"/>
      <c r="M9" s="75" t="s">
        <v>83</v>
      </c>
      <c r="N9" s="21"/>
      <c r="O9" s="21"/>
      <c r="P9" s="21"/>
      <c r="Q9" s="21"/>
    </row>
    <row r="10" spans="1:17" s="2" customFormat="1" ht="16.5" customHeight="1" x14ac:dyDescent="0.2">
      <c r="A10" s="4"/>
      <c r="B10" s="5"/>
      <c r="C10" s="191"/>
      <c r="D10" s="187"/>
      <c r="E10" s="191"/>
      <c r="F10" s="187"/>
      <c r="G10" s="213" t="s">
        <v>26</v>
      </c>
      <c r="H10" s="213"/>
      <c r="I10" s="213"/>
      <c r="J10" s="21"/>
      <c r="K10" s="21"/>
      <c r="L10" s="21"/>
      <c r="M10" s="29" t="s">
        <v>84</v>
      </c>
      <c r="N10" s="21"/>
      <c r="O10" s="21"/>
      <c r="P10" s="21"/>
      <c r="Q10" s="21"/>
    </row>
    <row r="11" spans="1:17" s="2" customFormat="1" ht="16.5" customHeight="1" x14ac:dyDescent="0.2">
      <c r="A11" s="4"/>
      <c r="B11" s="5"/>
      <c r="C11" s="191"/>
      <c r="D11" s="187"/>
      <c r="E11" s="191"/>
      <c r="F11" s="187"/>
      <c r="G11" s="5"/>
      <c r="H11" s="5"/>
      <c r="I11" s="5"/>
      <c r="J11" s="21"/>
      <c r="K11" s="191" t="s">
        <v>185</v>
      </c>
      <c r="L11" s="21"/>
      <c r="M11" s="32"/>
      <c r="N11" s="21"/>
      <c r="O11" s="21"/>
      <c r="P11" s="21"/>
      <c r="Q11" s="21"/>
    </row>
    <row r="12" spans="1:17" s="2" customFormat="1" ht="16.5" customHeight="1" x14ac:dyDescent="0.2">
      <c r="A12" s="4"/>
      <c r="B12" s="4"/>
      <c r="C12" s="190" t="s">
        <v>51</v>
      </c>
      <c r="D12" s="187"/>
      <c r="E12" s="190"/>
      <c r="F12" s="187"/>
      <c r="G12" s="5"/>
      <c r="H12" s="5"/>
      <c r="I12" s="5"/>
      <c r="J12" s="190"/>
      <c r="K12" s="190" t="s">
        <v>182</v>
      </c>
      <c r="L12" s="190"/>
      <c r="M12" s="32" t="s">
        <v>118</v>
      </c>
      <c r="O12" s="190" t="s">
        <v>50</v>
      </c>
      <c r="P12" s="190"/>
    </row>
    <row r="13" spans="1:17" s="2" customFormat="1" ht="16.5" customHeight="1" x14ac:dyDescent="0.2">
      <c r="A13" s="4"/>
      <c r="B13" s="4"/>
      <c r="C13" s="190" t="s">
        <v>42</v>
      </c>
      <c r="D13" s="187"/>
      <c r="E13" s="190" t="s">
        <v>166</v>
      </c>
      <c r="F13" s="187"/>
      <c r="H13" s="187"/>
      <c r="J13" s="187"/>
      <c r="K13" s="190" t="s">
        <v>47</v>
      </c>
      <c r="L13" s="187"/>
      <c r="M13" s="190" t="s">
        <v>119</v>
      </c>
      <c r="N13" s="187"/>
      <c r="O13" s="190" t="s">
        <v>81</v>
      </c>
      <c r="P13" s="187"/>
      <c r="Q13" s="190"/>
    </row>
    <row r="14" spans="1:17" ht="16.5" customHeight="1" x14ac:dyDescent="0.2">
      <c r="A14" s="4"/>
      <c r="B14" s="4"/>
      <c r="C14" s="190" t="s">
        <v>41</v>
      </c>
      <c r="D14" s="187"/>
      <c r="E14" s="190" t="s">
        <v>41</v>
      </c>
      <c r="F14" s="187"/>
      <c r="G14" s="190" t="s">
        <v>58</v>
      </c>
      <c r="H14" s="187"/>
      <c r="I14" s="190" t="s">
        <v>59</v>
      </c>
      <c r="J14" s="187"/>
      <c r="K14" s="190" t="s">
        <v>48</v>
      </c>
      <c r="L14" s="187"/>
      <c r="M14" s="191" t="s">
        <v>120</v>
      </c>
      <c r="N14" s="187"/>
      <c r="O14" s="190" t="s">
        <v>43</v>
      </c>
      <c r="P14" s="187"/>
      <c r="Q14" s="190" t="s">
        <v>29</v>
      </c>
    </row>
    <row r="15" spans="1:17" ht="16.5" customHeight="1" x14ac:dyDescent="0.2">
      <c r="A15" s="4"/>
      <c r="B15" s="4"/>
      <c r="C15" s="185" t="s">
        <v>1</v>
      </c>
      <c r="D15" s="187"/>
      <c r="E15" s="185" t="s">
        <v>1</v>
      </c>
      <c r="F15" s="187"/>
      <c r="G15" s="185" t="s">
        <v>1</v>
      </c>
      <c r="H15" s="187"/>
      <c r="I15" s="185" t="s">
        <v>1</v>
      </c>
      <c r="J15" s="187"/>
      <c r="K15" s="185" t="s">
        <v>1</v>
      </c>
      <c r="L15" s="187"/>
      <c r="M15" s="185" t="s">
        <v>1</v>
      </c>
      <c r="N15" s="187"/>
      <c r="O15" s="185" t="s">
        <v>1</v>
      </c>
      <c r="P15" s="187"/>
      <c r="Q15" s="185" t="s">
        <v>1</v>
      </c>
    </row>
    <row r="16" spans="1:17" ht="16.5" customHeight="1" x14ac:dyDescent="0.2">
      <c r="A16" s="22"/>
      <c r="B16" s="4"/>
      <c r="C16" s="8"/>
      <c r="D16" s="187"/>
      <c r="E16" s="8"/>
      <c r="F16" s="187"/>
      <c r="G16" s="8"/>
      <c r="H16" s="187"/>
      <c r="I16" s="8"/>
      <c r="J16" s="187"/>
      <c r="K16" s="8"/>
      <c r="L16" s="187"/>
      <c r="M16" s="8"/>
      <c r="N16" s="187"/>
      <c r="O16" s="8"/>
      <c r="P16" s="187"/>
      <c r="Q16" s="8"/>
    </row>
    <row r="17" spans="1:17" ht="16.5" customHeight="1" x14ac:dyDescent="0.2">
      <c r="A17" s="11" t="s">
        <v>174</v>
      </c>
      <c r="B17" s="4"/>
      <c r="C17" s="136">
        <v>480000000</v>
      </c>
      <c r="D17" s="187"/>
      <c r="E17" s="136">
        <v>2018140406</v>
      </c>
      <c r="F17" s="187"/>
      <c r="G17" s="136">
        <v>48000000</v>
      </c>
      <c r="H17" s="187"/>
      <c r="I17" s="136">
        <v>506032725</v>
      </c>
      <c r="J17" s="187"/>
      <c r="K17" s="136">
        <v>-412488709</v>
      </c>
      <c r="L17" s="187"/>
      <c r="M17" s="136">
        <v>104838441</v>
      </c>
      <c r="N17" s="187"/>
      <c r="O17" s="136">
        <f>SUM(M17)</f>
        <v>104838441</v>
      </c>
      <c r="P17" s="187"/>
      <c r="Q17" s="136">
        <f>SUM(O17,E17,K17,I17,G17,C17)</f>
        <v>2744522863</v>
      </c>
    </row>
    <row r="18" spans="1:17" ht="16.5" customHeight="1" x14ac:dyDescent="0.2">
      <c r="A18" s="2" t="s">
        <v>190</v>
      </c>
      <c r="B18" s="4"/>
      <c r="C18" s="136">
        <v>0</v>
      </c>
      <c r="D18" s="187"/>
      <c r="E18" s="136">
        <v>0</v>
      </c>
      <c r="F18" s="187"/>
      <c r="G18" s="136">
        <v>0</v>
      </c>
      <c r="H18" s="187"/>
      <c r="I18" s="136">
        <v>-307199930</v>
      </c>
      <c r="J18" s="187"/>
      <c r="K18" s="136">
        <v>0</v>
      </c>
      <c r="L18" s="187"/>
      <c r="M18" s="136">
        <v>0</v>
      </c>
      <c r="N18" s="187"/>
      <c r="O18" s="136">
        <f>SUM(M18)</f>
        <v>0</v>
      </c>
      <c r="P18" s="187"/>
      <c r="Q18" s="136">
        <f>SUM(O18,E18,K18,I18,G18,C18)</f>
        <v>-307199930</v>
      </c>
    </row>
    <row r="19" spans="1:17" ht="16.5" customHeight="1" x14ac:dyDescent="0.2">
      <c r="A19" s="2" t="s">
        <v>80</v>
      </c>
      <c r="B19" s="4"/>
      <c r="C19" s="137">
        <v>0</v>
      </c>
      <c r="D19" s="187"/>
      <c r="E19" s="137">
        <v>0</v>
      </c>
      <c r="F19" s="187"/>
      <c r="G19" s="137">
        <v>0</v>
      </c>
      <c r="H19" s="187"/>
      <c r="I19" s="137">
        <v>386504894</v>
      </c>
      <c r="J19" s="187"/>
      <c r="K19" s="137">
        <v>0</v>
      </c>
      <c r="L19" s="187"/>
      <c r="M19" s="137">
        <v>0</v>
      </c>
      <c r="N19" s="187"/>
      <c r="O19" s="137">
        <f>SUM(M19)</f>
        <v>0</v>
      </c>
      <c r="P19" s="187"/>
      <c r="Q19" s="137">
        <f>SUM(O19,E19,K19,I19,G19,C19)</f>
        <v>386504894</v>
      </c>
    </row>
    <row r="20" spans="1:17" ht="16.5" customHeight="1" x14ac:dyDescent="0.2">
      <c r="A20" s="2"/>
      <c r="B20" s="4"/>
      <c r="C20" s="136"/>
      <c r="D20" s="187"/>
      <c r="E20" s="136"/>
      <c r="F20" s="187"/>
      <c r="G20" s="136"/>
      <c r="H20" s="187"/>
      <c r="I20" s="136"/>
      <c r="J20" s="187"/>
      <c r="K20" s="136"/>
      <c r="L20" s="187"/>
      <c r="M20" s="136"/>
      <c r="N20" s="187"/>
      <c r="O20" s="136"/>
      <c r="P20" s="187"/>
      <c r="Q20" s="136"/>
    </row>
    <row r="21" spans="1:17" ht="16.5" customHeight="1" thickBot="1" x14ac:dyDescent="0.25">
      <c r="A21" s="11" t="s">
        <v>212</v>
      </c>
      <c r="C21" s="138">
        <f>SUM(C17:C19)</f>
        <v>480000000</v>
      </c>
      <c r="D21" s="187"/>
      <c r="E21" s="138">
        <f>SUM(E17:E19)</f>
        <v>2018140406</v>
      </c>
      <c r="F21" s="187"/>
      <c r="G21" s="138">
        <f>SUM(G17:G19)</f>
        <v>48000000</v>
      </c>
      <c r="H21" s="187"/>
      <c r="I21" s="138">
        <f>SUM(I17:I19)</f>
        <v>585337689</v>
      </c>
      <c r="J21" s="187"/>
      <c r="K21" s="138">
        <f>SUM(K17:K19)</f>
        <v>-412488709</v>
      </c>
      <c r="L21" s="187"/>
      <c r="M21" s="138">
        <f>SUM(M17:M19)</f>
        <v>104838441</v>
      </c>
      <c r="N21" s="187"/>
      <c r="O21" s="138">
        <f>SUM(O17:O19)</f>
        <v>104838441</v>
      </c>
      <c r="P21" s="187"/>
      <c r="Q21" s="138">
        <f>SUM(Q17:Q19)</f>
        <v>2823827827</v>
      </c>
    </row>
    <row r="22" spans="1:17" ht="16.5" customHeight="1" thickTop="1" x14ac:dyDescent="0.2">
      <c r="A22" s="11"/>
      <c r="C22" s="12"/>
      <c r="D22" s="3"/>
      <c r="E22" s="12"/>
      <c r="F22" s="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</row>
    <row r="23" spans="1:17" ht="16.5" customHeight="1" x14ac:dyDescent="0.2">
      <c r="A23" s="11"/>
      <c r="C23" s="12"/>
      <c r="D23" s="3"/>
      <c r="E23" s="12"/>
      <c r="F23" s="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</row>
    <row r="24" spans="1:17" ht="16.5" customHeight="1" x14ac:dyDescent="0.2">
      <c r="A24" s="11"/>
      <c r="C24" s="12"/>
      <c r="D24" s="3"/>
      <c r="E24" s="12"/>
      <c r="F24" s="3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</row>
    <row r="25" spans="1:17" ht="16.5" customHeight="1" x14ac:dyDescent="0.2">
      <c r="A25" s="11"/>
      <c r="C25" s="12"/>
      <c r="D25" s="3"/>
      <c r="E25" s="12"/>
      <c r="F25" s="3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</row>
    <row r="26" spans="1:17" ht="16.5" customHeight="1" x14ac:dyDescent="0.2">
      <c r="A26" s="11"/>
      <c r="C26" s="12"/>
      <c r="D26" s="3"/>
      <c r="E26" s="12"/>
      <c r="F26" s="3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</row>
    <row r="27" spans="1:17" ht="16.5" customHeight="1" x14ac:dyDescent="0.2">
      <c r="A27" s="11"/>
      <c r="C27" s="12"/>
      <c r="D27" s="3"/>
      <c r="E27" s="12"/>
      <c r="F27" s="3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  <row r="28" spans="1:17" ht="16.5" customHeight="1" x14ac:dyDescent="0.2">
      <c r="A28" s="11"/>
      <c r="C28" s="12"/>
      <c r="D28" s="3"/>
      <c r="E28" s="12"/>
      <c r="F28" s="3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7" ht="16.5" customHeight="1" x14ac:dyDescent="0.2">
      <c r="A29" s="11"/>
      <c r="C29" s="12"/>
      <c r="D29" s="3"/>
      <c r="E29" s="12"/>
      <c r="F29" s="3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</row>
    <row r="30" spans="1:17" ht="16.5" customHeight="1" x14ac:dyDescent="0.2">
      <c r="A30" s="11"/>
      <c r="C30" s="12"/>
      <c r="D30" s="3"/>
      <c r="E30" s="12"/>
      <c r="F30" s="3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</row>
    <row r="31" spans="1:17" ht="16.5" customHeight="1" x14ac:dyDescent="0.2">
      <c r="A31" s="11"/>
      <c r="C31" s="12"/>
      <c r="D31" s="3"/>
      <c r="E31" s="12"/>
      <c r="F31" s="3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</row>
    <row r="32" spans="1:17" ht="16.5" customHeight="1" x14ac:dyDescent="0.2">
      <c r="A32" s="11"/>
      <c r="C32" s="12"/>
      <c r="D32" s="3"/>
      <c r="E32" s="12"/>
      <c r="F32" s="3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</row>
    <row r="33" spans="1:17" ht="20.25" customHeight="1" x14ac:dyDescent="0.2">
      <c r="A33" s="11"/>
      <c r="C33" s="12"/>
      <c r="D33" s="3"/>
      <c r="E33" s="12"/>
      <c r="F33" s="3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</row>
    <row r="34" spans="1:17" ht="21.95" customHeight="1" x14ac:dyDescent="0.2">
      <c r="A34" s="74" t="s">
        <v>72</v>
      </c>
      <c r="B34" s="7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</sheetData>
  <mergeCells count="3">
    <mergeCell ref="C6:Q6"/>
    <mergeCell ref="M7:O7"/>
    <mergeCell ref="G10:I10"/>
  </mergeCells>
  <pageMargins left="0.5" right="0.5" top="0.5" bottom="0.6" header="0.49" footer="0.4"/>
  <pageSetup paperSize="9" scale="95" firstPageNumber="11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9F056-F7C8-42A7-957B-C23FCDACCE8C}">
  <sheetPr>
    <tabColor theme="0" tint="-4.9989318521683403E-2"/>
  </sheetPr>
  <dimension ref="A1:R36"/>
  <sheetViews>
    <sheetView zoomScaleNormal="100" zoomScaleSheetLayoutView="93" workbookViewId="0">
      <selection activeCell="J23" sqref="J23"/>
    </sheetView>
  </sheetViews>
  <sheetFormatPr defaultColWidth="9" defaultRowHeight="16.5" customHeight="1" x14ac:dyDescent="0.2"/>
  <cols>
    <col min="1" max="1" width="31.25" style="7" customWidth="1"/>
    <col min="2" max="2" width="4.625" style="7" customWidth="1"/>
    <col min="3" max="3" width="0.875" style="7" customWidth="1"/>
    <col min="4" max="4" width="11.125" style="10" customWidth="1"/>
    <col min="5" max="5" width="0.875" style="10" customWidth="1"/>
    <col min="6" max="6" width="11.125" style="10" bestFit="1" customWidth="1"/>
    <col min="7" max="7" width="0.875" style="10" customWidth="1"/>
    <col min="8" max="8" width="11.125" style="10" customWidth="1"/>
    <col min="9" max="9" width="0.875" style="10" customWidth="1"/>
    <col min="10" max="10" width="12" style="10" customWidth="1"/>
    <col min="11" max="11" width="0.875" style="10" customWidth="1"/>
    <col min="12" max="12" width="14.875" style="10" customWidth="1"/>
    <col min="13" max="13" width="0.875" style="10" customWidth="1"/>
    <col min="14" max="14" width="13.625" style="10" customWidth="1"/>
    <col min="15" max="15" width="0.875" style="10" customWidth="1"/>
    <col min="16" max="16" width="11.125" style="10" bestFit="1" customWidth="1"/>
    <col min="17" max="17" width="0.875" style="10" customWidth="1"/>
    <col min="18" max="18" width="11.625" style="10" customWidth="1"/>
    <col min="19" max="16384" width="9" style="7"/>
  </cols>
  <sheetData>
    <row r="1" spans="1:18" ht="16.5" customHeight="1" x14ac:dyDescent="0.2">
      <c r="A1" s="13" t="s">
        <v>111</v>
      </c>
      <c r="B1" s="13"/>
      <c r="C1" s="13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spans="1:18" ht="16.5" customHeight="1" x14ac:dyDescent="0.2">
      <c r="A2" s="13" t="s">
        <v>73</v>
      </c>
      <c r="B2" s="13"/>
      <c r="C2" s="13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</row>
    <row r="3" spans="1:18" ht="16.5" customHeight="1" x14ac:dyDescent="0.2">
      <c r="A3" s="92" t="str">
        <f>'PL 7-8 (9m)'!A3</f>
        <v>For the nine-month period ended 30 September 2023</v>
      </c>
      <c r="B3" s="70"/>
      <c r="C3" s="7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15"/>
    </row>
    <row r="4" spans="1:18" ht="16.5" customHeight="1" x14ac:dyDescent="0.2">
      <c r="A4" s="13"/>
      <c r="B4" s="13"/>
      <c r="C4" s="13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</row>
    <row r="5" spans="1:18" s="2" customFormat="1" ht="16.5" customHeight="1" x14ac:dyDescent="0.2"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s="2" customFormat="1" ht="16.5" customHeight="1" x14ac:dyDescent="0.2">
      <c r="D6" s="213" t="s">
        <v>75</v>
      </c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</row>
    <row r="7" spans="1:18" s="2" customFormat="1" ht="16.5" customHeight="1" x14ac:dyDescent="0.2">
      <c r="D7" s="5"/>
      <c r="E7" s="5"/>
      <c r="F7" s="5"/>
      <c r="G7" s="5"/>
      <c r="H7" s="5"/>
      <c r="I7" s="5"/>
      <c r="J7" s="5"/>
      <c r="K7" s="5"/>
      <c r="L7" s="5"/>
      <c r="M7" s="5"/>
      <c r="N7" s="218" t="s">
        <v>27</v>
      </c>
      <c r="O7" s="218"/>
      <c r="P7" s="218"/>
      <c r="Q7" s="5"/>
      <c r="R7" s="5"/>
    </row>
    <row r="8" spans="1:18" s="2" customFormat="1" ht="16.5" customHeight="1" x14ac:dyDescent="0.2">
      <c r="D8" s="5"/>
      <c r="E8" s="5"/>
      <c r="F8" s="5"/>
      <c r="G8" s="5"/>
      <c r="H8" s="5"/>
      <c r="I8" s="5"/>
      <c r="J8" s="5"/>
      <c r="K8" s="5"/>
      <c r="L8" s="5"/>
      <c r="M8" s="5"/>
      <c r="N8" s="5" t="s">
        <v>82</v>
      </c>
      <c r="O8" s="4"/>
      <c r="P8" s="4"/>
      <c r="Q8" s="5"/>
      <c r="R8" s="5"/>
    </row>
    <row r="9" spans="1:18" s="2" customFormat="1" ht="16.5" customHeight="1" x14ac:dyDescent="0.2">
      <c r="A9" s="4"/>
      <c r="B9" s="5"/>
      <c r="C9" s="5"/>
      <c r="D9" s="191"/>
      <c r="E9" s="187"/>
      <c r="F9" s="191"/>
      <c r="G9" s="187"/>
      <c r="K9" s="21"/>
      <c r="L9" s="21"/>
      <c r="M9" s="21"/>
      <c r="N9" s="75" t="s">
        <v>83</v>
      </c>
      <c r="O9" s="21"/>
      <c r="P9" s="21"/>
      <c r="Q9" s="21"/>
      <c r="R9" s="21"/>
    </row>
    <row r="10" spans="1:18" s="2" customFormat="1" ht="16.5" customHeight="1" x14ac:dyDescent="0.2">
      <c r="A10" s="4"/>
      <c r="B10" s="5"/>
      <c r="C10" s="5"/>
      <c r="D10" s="191"/>
      <c r="E10" s="187"/>
      <c r="F10" s="191"/>
      <c r="G10" s="187"/>
      <c r="H10" s="213" t="s">
        <v>26</v>
      </c>
      <c r="I10" s="213"/>
      <c r="J10" s="213"/>
      <c r="K10" s="21"/>
      <c r="L10" s="21"/>
      <c r="M10" s="21"/>
      <c r="N10" s="29" t="s">
        <v>84</v>
      </c>
      <c r="O10" s="21"/>
      <c r="P10" s="21"/>
      <c r="Q10" s="21"/>
      <c r="R10" s="21"/>
    </row>
    <row r="11" spans="1:18" s="2" customFormat="1" ht="16.5" customHeight="1" x14ac:dyDescent="0.2">
      <c r="A11" s="4"/>
      <c r="B11" s="5"/>
      <c r="C11" s="5"/>
      <c r="D11" s="191"/>
      <c r="E11" s="187"/>
      <c r="F11" s="191"/>
      <c r="G11" s="187"/>
      <c r="H11" s="5"/>
      <c r="I11" s="5"/>
      <c r="J11" s="5"/>
      <c r="K11" s="21"/>
      <c r="L11" s="191" t="s">
        <v>185</v>
      </c>
      <c r="M11" s="21"/>
      <c r="N11" s="32"/>
      <c r="O11" s="21"/>
      <c r="P11" s="21"/>
      <c r="Q11" s="21"/>
      <c r="R11" s="21"/>
    </row>
    <row r="12" spans="1:18" s="2" customFormat="1" ht="16.5" customHeight="1" x14ac:dyDescent="0.2">
      <c r="A12" s="4"/>
      <c r="B12" s="4"/>
      <c r="C12" s="4"/>
      <c r="D12" s="190" t="s">
        <v>51</v>
      </c>
      <c r="E12" s="187"/>
      <c r="F12" s="190"/>
      <c r="G12" s="187"/>
      <c r="H12" s="5"/>
      <c r="I12" s="5"/>
      <c r="J12" s="5"/>
      <c r="K12" s="190"/>
      <c r="L12" s="190" t="s">
        <v>182</v>
      </c>
      <c r="M12" s="190"/>
      <c r="N12" s="32" t="s">
        <v>118</v>
      </c>
      <c r="P12" s="190" t="s">
        <v>50</v>
      </c>
      <c r="Q12" s="190"/>
    </row>
    <row r="13" spans="1:18" s="2" customFormat="1" ht="16.5" customHeight="1" x14ac:dyDescent="0.2">
      <c r="A13" s="4"/>
      <c r="B13" s="4"/>
      <c r="C13" s="4"/>
      <c r="D13" s="190" t="s">
        <v>42</v>
      </c>
      <c r="E13" s="187"/>
      <c r="F13" s="190" t="s">
        <v>166</v>
      </c>
      <c r="G13" s="187"/>
      <c r="I13" s="187"/>
      <c r="K13" s="187"/>
      <c r="L13" s="190" t="s">
        <v>47</v>
      </c>
      <c r="M13" s="187"/>
      <c r="N13" s="190" t="s">
        <v>119</v>
      </c>
      <c r="O13" s="187"/>
      <c r="P13" s="190" t="s">
        <v>81</v>
      </c>
      <c r="Q13" s="187"/>
      <c r="R13" s="190"/>
    </row>
    <row r="14" spans="1:18" ht="16.5" customHeight="1" x14ac:dyDescent="0.2">
      <c r="A14" s="4"/>
      <c r="B14" s="4"/>
      <c r="C14" s="4"/>
      <c r="D14" s="190" t="s">
        <v>41</v>
      </c>
      <c r="E14" s="187"/>
      <c r="F14" s="190" t="s">
        <v>41</v>
      </c>
      <c r="G14" s="187"/>
      <c r="H14" s="190" t="s">
        <v>58</v>
      </c>
      <c r="I14" s="187"/>
      <c r="J14" s="190" t="s">
        <v>59</v>
      </c>
      <c r="K14" s="187"/>
      <c r="L14" s="190" t="s">
        <v>48</v>
      </c>
      <c r="M14" s="187"/>
      <c r="N14" s="191" t="s">
        <v>120</v>
      </c>
      <c r="O14" s="187"/>
      <c r="P14" s="190" t="s">
        <v>43</v>
      </c>
      <c r="Q14" s="187"/>
      <c r="R14" s="190" t="s">
        <v>29</v>
      </c>
    </row>
    <row r="15" spans="1:18" ht="16.5" customHeight="1" x14ac:dyDescent="0.2">
      <c r="A15" s="4"/>
      <c r="B15" s="188" t="s">
        <v>76</v>
      </c>
      <c r="C15" s="4"/>
      <c r="D15" s="185" t="s">
        <v>1</v>
      </c>
      <c r="E15" s="187"/>
      <c r="F15" s="185" t="s">
        <v>1</v>
      </c>
      <c r="G15" s="187"/>
      <c r="H15" s="185" t="s">
        <v>1</v>
      </c>
      <c r="I15" s="187"/>
      <c r="J15" s="185" t="s">
        <v>1</v>
      </c>
      <c r="K15" s="187"/>
      <c r="L15" s="185" t="s">
        <v>1</v>
      </c>
      <c r="M15" s="187"/>
      <c r="N15" s="185" t="s">
        <v>1</v>
      </c>
      <c r="O15" s="187"/>
      <c r="P15" s="185" t="s">
        <v>1</v>
      </c>
      <c r="Q15" s="187"/>
      <c r="R15" s="185" t="s">
        <v>1</v>
      </c>
    </row>
    <row r="16" spans="1:18" ht="16.5" customHeight="1" x14ac:dyDescent="0.2">
      <c r="A16" s="22"/>
      <c r="B16" s="1"/>
      <c r="C16" s="4"/>
      <c r="D16" s="17"/>
      <c r="E16" s="187"/>
      <c r="F16" s="17"/>
      <c r="G16" s="187"/>
      <c r="H16" s="17"/>
      <c r="I16" s="187"/>
      <c r="J16" s="17"/>
      <c r="K16" s="187"/>
      <c r="L16" s="17"/>
      <c r="M16" s="187"/>
      <c r="N16" s="17"/>
      <c r="O16" s="187"/>
      <c r="P16" s="17"/>
      <c r="Q16" s="187"/>
      <c r="R16" s="17"/>
    </row>
    <row r="17" spans="1:18" ht="16.5" customHeight="1" x14ac:dyDescent="0.2">
      <c r="A17" s="11" t="s">
        <v>200</v>
      </c>
      <c r="C17" s="4"/>
      <c r="D17" s="116">
        <v>480000000</v>
      </c>
      <c r="E17" s="187"/>
      <c r="F17" s="116">
        <v>2018140406</v>
      </c>
      <c r="G17" s="187"/>
      <c r="H17" s="116">
        <v>48000000</v>
      </c>
      <c r="I17" s="187"/>
      <c r="J17" s="116">
        <v>741476688</v>
      </c>
      <c r="K17" s="187"/>
      <c r="L17" s="116">
        <v>-412488709</v>
      </c>
      <c r="M17" s="187"/>
      <c r="N17" s="116">
        <v>104838441</v>
      </c>
      <c r="O17" s="187"/>
      <c r="P17" s="116">
        <f>SUM(N17)</f>
        <v>104838441</v>
      </c>
      <c r="Q17" s="187"/>
      <c r="R17" s="116">
        <f>SUM(P17,F17,L17,J17,H17,D17)</f>
        <v>2979966826</v>
      </c>
    </row>
    <row r="18" spans="1:18" ht="16.5" customHeight="1" x14ac:dyDescent="0.2">
      <c r="A18" s="2" t="s">
        <v>190</v>
      </c>
      <c r="B18" s="27">
        <v>16</v>
      </c>
      <c r="C18" s="4"/>
      <c r="D18" s="116">
        <v>0</v>
      </c>
      <c r="E18" s="187"/>
      <c r="F18" s="116">
        <v>0</v>
      </c>
      <c r="G18" s="187"/>
      <c r="H18" s="116">
        <v>0</v>
      </c>
      <c r="I18" s="187"/>
      <c r="J18" s="116">
        <v>-443517430</v>
      </c>
      <c r="K18" s="187"/>
      <c r="L18" s="116">
        <v>0</v>
      </c>
      <c r="M18" s="187"/>
      <c r="N18" s="116">
        <v>0</v>
      </c>
      <c r="O18" s="187"/>
      <c r="P18" s="116">
        <f>SUM(N18)</f>
        <v>0</v>
      </c>
      <c r="Q18" s="187"/>
      <c r="R18" s="116">
        <f>SUM(P18,F18,L18,J18,H18,D18)</f>
        <v>-443517430</v>
      </c>
    </row>
    <row r="19" spans="1:18" ht="16.5" customHeight="1" x14ac:dyDescent="0.2">
      <c r="A19" s="2" t="s">
        <v>80</v>
      </c>
      <c r="C19" s="4"/>
      <c r="D19" s="117">
        <v>0</v>
      </c>
      <c r="E19" s="187"/>
      <c r="F19" s="117">
        <v>0</v>
      </c>
      <c r="G19" s="187"/>
      <c r="H19" s="117">
        <v>0</v>
      </c>
      <c r="I19" s="187"/>
      <c r="J19" s="117">
        <f>'PL 7-8 (9m)'!K75</f>
        <v>467238804</v>
      </c>
      <c r="K19" s="187"/>
      <c r="L19" s="117">
        <v>0</v>
      </c>
      <c r="M19" s="187"/>
      <c r="N19" s="117">
        <v>0</v>
      </c>
      <c r="O19" s="187"/>
      <c r="P19" s="117">
        <f>SUM(N19)</f>
        <v>0</v>
      </c>
      <c r="Q19" s="187"/>
      <c r="R19" s="117">
        <f>SUM(P19,F19,L19,J19,H19,D19)</f>
        <v>467238804</v>
      </c>
    </row>
    <row r="20" spans="1:18" ht="16.5" customHeight="1" x14ac:dyDescent="0.2">
      <c r="A20" s="2"/>
      <c r="C20" s="4"/>
      <c r="D20" s="116"/>
      <c r="E20" s="187"/>
      <c r="F20" s="116"/>
      <c r="G20" s="187"/>
      <c r="H20" s="116"/>
      <c r="I20" s="187"/>
      <c r="J20" s="116"/>
      <c r="K20" s="187"/>
      <c r="L20" s="116"/>
      <c r="M20" s="187"/>
      <c r="N20" s="116"/>
      <c r="O20" s="187"/>
      <c r="P20" s="116"/>
      <c r="Q20" s="187"/>
      <c r="R20" s="116"/>
    </row>
    <row r="21" spans="1:18" ht="16.5" customHeight="1" thickBot="1" x14ac:dyDescent="0.25">
      <c r="A21" s="11" t="s">
        <v>211</v>
      </c>
      <c r="D21" s="118">
        <f>SUM(D17:D19)</f>
        <v>480000000</v>
      </c>
      <c r="E21" s="187"/>
      <c r="F21" s="118">
        <f>SUM(F17:F19)</f>
        <v>2018140406</v>
      </c>
      <c r="G21" s="187"/>
      <c r="H21" s="118">
        <f>SUM(H17:H19)</f>
        <v>48000000</v>
      </c>
      <c r="I21" s="187"/>
      <c r="J21" s="118">
        <f>SUM(J17:J19)</f>
        <v>765198062</v>
      </c>
      <c r="K21" s="187"/>
      <c r="L21" s="118">
        <f>SUM(L17:L19)</f>
        <v>-412488709</v>
      </c>
      <c r="M21" s="187"/>
      <c r="N21" s="118">
        <f>SUM(N17:N19)</f>
        <v>104838441</v>
      </c>
      <c r="O21" s="187"/>
      <c r="P21" s="118">
        <f>SUM(P17:P19)</f>
        <v>104838441</v>
      </c>
      <c r="Q21" s="187"/>
      <c r="R21" s="118">
        <f>SUM(R17:R19)</f>
        <v>3003688200</v>
      </c>
    </row>
    <row r="22" spans="1:18" ht="16.5" customHeight="1" thickTop="1" x14ac:dyDescent="0.2">
      <c r="A22" s="11"/>
      <c r="D22" s="12"/>
      <c r="E22" s="3"/>
      <c r="F22" s="12"/>
      <c r="G22" s="3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ht="16.5" customHeight="1" x14ac:dyDescent="0.2">
      <c r="A23" s="11"/>
      <c r="D23" s="12"/>
      <c r="E23" s="3"/>
      <c r="F23" s="12"/>
      <c r="G23" s="3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ht="16.5" customHeight="1" x14ac:dyDescent="0.2">
      <c r="A24" s="11"/>
      <c r="D24" s="12"/>
      <c r="E24" s="3"/>
      <c r="F24" s="12"/>
      <c r="G24" s="3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 ht="16.5" customHeight="1" x14ac:dyDescent="0.2">
      <c r="A25" s="11"/>
      <c r="D25" s="12"/>
      <c r="E25" s="3"/>
      <c r="F25" s="12"/>
      <c r="G25" s="3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 ht="16.5" customHeight="1" x14ac:dyDescent="0.2">
      <c r="A26" s="11"/>
      <c r="D26" s="12"/>
      <c r="E26" s="3"/>
      <c r="F26" s="12"/>
      <c r="G26" s="3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spans="1:18" ht="16.5" customHeight="1" x14ac:dyDescent="0.2">
      <c r="A27" s="11"/>
      <c r="D27" s="12"/>
      <c r="E27" s="3"/>
      <c r="F27" s="12"/>
      <c r="G27" s="3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18" ht="16.5" customHeight="1" x14ac:dyDescent="0.2">
      <c r="A28" s="11"/>
      <c r="D28" s="12"/>
      <c r="E28" s="3"/>
      <c r="F28" s="12"/>
      <c r="G28" s="3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18" ht="16.5" customHeight="1" x14ac:dyDescent="0.2">
      <c r="A29" s="11"/>
      <c r="D29" s="12"/>
      <c r="E29" s="3"/>
      <c r="F29" s="12"/>
      <c r="G29" s="3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spans="1:18" ht="16.5" customHeight="1" x14ac:dyDescent="0.2">
      <c r="A30" s="11"/>
      <c r="D30" s="12"/>
      <c r="E30" s="3"/>
      <c r="F30" s="12"/>
      <c r="G30" s="3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1:18" ht="16.5" customHeight="1" x14ac:dyDescent="0.2">
      <c r="A31" s="11"/>
      <c r="D31" s="12"/>
      <c r="E31" s="3"/>
      <c r="F31" s="12"/>
      <c r="G31" s="3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</row>
    <row r="32" spans="1:18" ht="16.5" customHeight="1" x14ac:dyDescent="0.2">
      <c r="A32" s="11"/>
      <c r="D32" s="12"/>
      <c r="E32" s="3"/>
      <c r="F32" s="12"/>
      <c r="G32" s="3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</row>
    <row r="33" spans="1:18" ht="16.5" customHeight="1" x14ac:dyDescent="0.2">
      <c r="A33" s="11"/>
      <c r="D33" s="12"/>
      <c r="E33" s="3"/>
      <c r="F33" s="12"/>
      <c r="G33" s="3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spans="1:18" ht="16.5" customHeight="1" x14ac:dyDescent="0.2">
      <c r="A34" s="11"/>
      <c r="D34" s="12"/>
      <c r="E34" s="3"/>
      <c r="F34" s="12"/>
      <c r="G34" s="3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1:18" ht="15.75" customHeight="1" x14ac:dyDescent="0.2">
      <c r="A35" s="11"/>
      <c r="D35" s="12"/>
      <c r="E35" s="3"/>
      <c r="F35" s="12"/>
      <c r="G35" s="3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</row>
    <row r="36" spans="1:18" ht="21.95" customHeight="1" x14ac:dyDescent="0.2">
      <c r="A36" s="74" t="s">
        <v>72</v>
      </c>
      <c r="B36" s="74"/>
      <c r="C36" s="7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</row>
  </sheetData>
  <mergeCells count="3">
    <mergeCell ref="D6:R6"/>
    <mergeCell ref="N7:P7"/>
    <mergeCell ref="H10:J10"/>
  </mergeCells>
  <pageMargins left="0.5" right="0.5" top="0.5" bottom="0.6" header="0.49" footer="0.4"/>
  <pageSetup paperSize="9" scale="90" firstPageNumber="12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4.9989318521683403E-2"/>
  </sheetPr>
  <dimension ref="A1:L114"/>
  <sheetViews>
    <sheetView topLeftCell="A52" zoomScale="115" zoomScaleNormal="115" zoomScaleSheetLayoutView="92" workbookViewId="0">
      <selection activeCell="H69" sqref="H69"/>
    </sheetView>
  </sheetViews>
  <sheetFormatPr defaultColWidth="9" defaultRowHeight="16.5" customHeight="1" x14ac:dyDescent="0.2"/>
  <cols>
    <col min="1" max="1" width="1.625" style="26" customWidth="1"/>
    <col min="2" max="2" width="1.625" style="7" customWidth="1"/>
    <col min="3" max="3" width="39.625" style="196" customWidth="1"/>
    <col min="4" max="4" width="4.875" style="27" customWidth="1"/>
    <col min="5" max="5" width="0.5" style="7" customWidth="1"/>
    <col min="6" max="6" width="11.625" style="7" customWidth="1"/>
    <col min="7" max="7" width="0.5" style="7" customWidth="1"/>
    <col min="8" max="8" width="11.625" style="7" customWidth="1"/>
    <col min="9" max="9" width="0.5" style="7" customWidth="1"/>
    <col min="10" max="10" width="11.625" style="139" customWidth="1"/>
    <col min="11" max="11" width="0.5" style="7" customWidth="1"/>
    <col min="12" max="12" width="11.625" style="139" customWidth="1"/>
    <col min="13" max="16384" width="9" style="7"/>
  </cols>
  <sheetData>
    <row r="1" spans="1:12" ht="16.5" customHeight="1" x14ac:dyDescent="0.2">
      <c r="A1" s="31" t="str">
        <f>'2-4'!A1</f>
        <v>Srinanaporn Marketing Public Company Limited</v>
      </c>
      <c r="B1" s="13"/>
      <c r="C1" s="194"/>
    </row>
    <row r="2" spans="1:12" ht="16.5" customHeight="1" x14ac:dyDescent="0.2">
      <c r="A2" s="31" t="s">
        <v>109</v>
      </c>
      <c r="B2" s="13"/>
      <c r="C2" s="194"/>
    </row>
    <row r="3" spans="1:12" ht="16.5" customHeight="1" x14ac:dyDescent="0.2">
      <c r="A3" s="92" t="str">
        <f>'PL 7-8 (9m)'!A3</f>
        <v>For the nine-month period ended 30 September 2023</v>
      </c>
      <c r="B3" s="70"/>
      <c r="C3" s="195"/>
      <c r="D3" s="73"/>
      <c r="E3" s="74"/>
      <c r="F3" s="74"/>
      <c r="G3" s="74"/>
      <c r="H3" s="74"/>
      <c r="I3" s="74"/>
      <c r="J3" s="140"/>
      <c r="K3" s="74"/>
      <c r="L3" s="140"/>
    </row>
    <row r="4" spans="1:12" ht="16.5" customHeight="1" x14ac:dyDescent="0.2">
      <c r="A4" s="31"/>
      <c r="B4" s="13"/>
      <c r="C4" s="194"/>
      <c r="J4" s="141"/>
      <c r="L4" s="141"/>
    </row>
    <row r="6" spans="1:12" ht="16.5" customHeight="1" x14ac:dyDescent="0.2">
      <c r="D6" s="23"/>
      <c r="F6" s="220" t="s">
        <v>86</v>
      </c>
      <c r="G6" s="220"/>
      <c r="H6" s="220"/>
      <c r="I6" s="142"/>
      <c r="J6" s="220" t="s">
        <v>87</v>
      </c>
      <c r="K6" s="220"/>
      <c r="L6" s="220"/>
    </row>
    <row r="7" spans="1:12" ht="16.5" customHeight="1" x14ac:dyDescent="0.2">
      <c r="D7" s="23"/>
      <c r="F7" s="219" t="s">
        <v>85</v>
      </c>
      <c r="G7" s="210"/>
      <c r="H7" s="210"/>
      <c r="I7" s="142"/>
      <c r="J7" s="210" t="s">
        <v>85</v>
      </c>
      <c r="K7" s="210"/>
      <c r="L7" s="210"/>
    </row>
    <row r="8" spans="1:12" ht="16.5" customHeight="1" x14ac:dyDescent="0.2">
      <c r="A8" s="11"/>
      <c r="B8" s="4"/>
      <c r="C8" s="197"/>
      <c r="D8" s="23"/>
      <c r="F8" s="47" t="s">
        <v>192</v>
      </c>
      <c r="H8" s="47" t="s">
        <v>172</v>
      </c>
      <c r="I8" s="10"/>
      <c r="J8" s="47" t="s">
        <v>192</v>
      </c>
      <c r="L8" s="47" t="s">
        <v>172</v>
      </c>
    </row>
    <row r="9" spans="1:12" ht="16.5" customHeight="1" x14ac:dyDescent="0.2">
      <c r="A9" s="11"/>
      <c r="B9" s="143"/>
      <c r="C9" s="198"/>
      <c r="D9" s="29" t="s">
        <v>76</v>
      </c>
      <c r="F9" s="189" t="s">
        <v>1</v>
      </c>
      <c r="G9" s="28"/>
      <c r="H9" s="189" t="s">
        <v>1</v>
      </c>
      <c r="I9" s="28"/>
      <c r="J9" s="189" t="s">
        <v>1</v>
      </c>
      <c r="K9" s="28"/>
      <c r="L9" s="189" t="s">
        <v>1</v>
      </c>
    </row>
    <row r="10" spans="1:12" ht="16.5" customHeight="1" x14ac:dyDescent="0.2">
      <c r="A10" s="11"/>
      <c r="B10" s="143"/>
      <c r="C10" s="198"/>
      <c r="D10" s="23"/>
      <c r="F10" s="144"/>
      <c r="G10" s="28"/>
      <c r="H10" s="191"/>
      <c r="I10" s="28"/>
      <c r="J10" s="144"/>
      <c r="K10" s="28"/>
      <c r="L10" s="191"/>
    </row>
    <row r="11" spans="1:12" ht="16.5" customHeight="1" x14ac:dyDescent="0.2">
      <c r="A11" s="11" t="s">
        <v>45</v>
      </c>
      <c r="B11" s="143"/>
      <c r="C11" s="198"/>
      <c r="D11" s="23"/>
      <c r="E11" s="1"/>
      <c r="F11" s="145"/>
      <c r="G11" s="28"/>
      <c r="H11" s="146"/>
      <c r="I11" s="28"/>
      <c r="J11" s="145"/>
      <c r="K11" s="28"/>
      <c r="L11" s="146"/>
    </row>
    <row r="12" spans="1:12" ht="16.5" customHeight="1" x14ac:dyDescent="0.2">
      <c r="A12" s="147" t="s">
        <v>165</v>
      </c>
      <c r="B12" s="148"/>
      <c r="C12" s="193"/>
      <c r="D12" s="23"/>
      <c r="E12" s="1"/>
      <c r="F12" s="149">
        <v>584978706</v>
      </c>
      <c r="G12" s="28"/>
      <c r="H12" s="150">
        <v>457865102</v>
      </c>
      <c r="I12" s="28"/>
      <c r="J12" s="149">
        <v>584981211</v>
      </c>
      <c r="K12" s="28"/>
      <c r="L12" s="150">
        <v>483530167</v>
      </c>
    </row>
    <row r="13" spans="1:12" ht="16.5" customHeight="1" x14ac:dyDescent="0.2">
      <c r="A13" s="151" t="s">
        <v>64</v>
      </c>
      <c r="B13" s="152"/>
      <c r="C13" s="199"/>
      <c r="D13" s="23"/>
      <c r="E13" s="148"/>
      <c r="F13" s="149"/>
      <c r="G13" s="28"/>
      <c r="H13" s="150"/>
      <c r="I13" s="28"/>
      <c r="J13" s="149"/>
      <c r="K13" s="28"/>
      <c r="L13" s="150"/>
    </row>
    <row r="14" spans="1:12" ht="16.5" customHeight="1" x14ac:dyDescent="0.2">
      <c r="B14" s="147" t="s">
        <v>92</v>
      </c>
      <c r="C14" s="193"/>
      <c r="E14" s="148"/>
      <c r="F14" s="149">
        <v>127344542</v>
      </c>
      <c r="G14" s="28"/>
      <c r="H14" s="150">
        <v>116301296</v>
      </c>
      <c r="I14" s="28"/>
      <c r="J14" s="149">
        <v>113037300</v>
      </c>
      <c r="K14" s="28"/>
      <c r="L14" s="150">
        <v>108956538</v>
      </c>
    </row>
    <row r="15" spans="1:12" ht="16.5" customHeight="1" x14ac:dyDescent="0.2">
      <c r="B15" s="147" t="s">
        <v>101</v>
      </c>
      <c r="C15" s="193"/>
      <c r="E15" s="148"/>
      <c r="F15" s="149">
        <v>2239979</v>
      </c>
      <c r="G15" s="28"/>
      <c r="H15" s="150">
        <v>2371108</v>
      </c>
      <c r="I15" s="28"/>
      <c r="J15" s="149">
        <v>2232373</v>
      </c>
      <c r="K15" s="28"/>
      <c r="L15" s="150">
        <v>2364012</v>
      </c>
    </row>
    <row r="16" spans="1:12" ht="16.5" customHeight="1" x14ac:dyDescent="0.2">
      <c r="B16" s="147" t="s">
        <v>102</v>
      </c>
      <c r="C16" s="193"/>
      <c r="E16" s="148"/>
      <c r="F16" s="149">
        <v>7250765</v>
      </c>
      <c r="G16" s="28"/>
      <c r="H16" s="150">
        <v>5678941</v>
      </c>
      <c r="I16" s="28"/>
      <c r="J16" s="149">
        <v>7249928</v>
      </c>
      <c r="K16" s="28"/>
      <c r="L16" s="150">
        <v>5678941</v>
      </c>
    </row>
    <row r="17" spans="1:12" ht="16.5" customHeight="1" x14ac:dyDescent="0.2">
      <c r="B17" s="147" t="s">
        <v>221</v>
      </c>
      <c r="C17" s="193"/>
      <c r="E17" s="148"/>
      <c r="F17" s="149"/>
      <c r="G17" s="28"/>
      <c r="H17" s="150"/>
      <c r="I17" s="28"/>
      <c r="J17" s="101"/>
      <c r="K17" s="28"/>
      <c r="L17" s="131"/>
    </row>
    <row r="18" spans="1:12" ht="16.5" customHeight="1" x14ac:dyDescent="0.2">
      <c r="B18" s="147" t="s">
        <v>91</v>
      </c>
      <c r="C18" s="192" t="s">
        <v>222</v>
      </c>
      <c r="E18" s="148"/>
      <c r="F18" s="149">
        <v>-157614</v>
      </c>
      <c r="G18" s="28"/>
      <c r="H18" s="150">
        <v>-57581</v>
      </c>
      <c r="I18" s="28"/>
      <c r="J18" s="149">
        <v>-157614</v>
      </c>
      <c r="K18" s="28"/>
      <c r="L18" s="150">
        <v>-57581</v>
      </c>
    </row>
    <row r="19" spans="1:12" ht="16.5" customHeight="1" x14ac:dyDescent="0.2">
      <c r="B19" s="147" t="s">
        <v>204</v>
      </c>
      <c r="C19" s="192"/>
      <c r="E19" s="148"/>
      <c r="F19" s="149"/>
      <c r="G19" s="28"/>
      <c r="H19" s="150"/>
      <c r="I19" s="28"/>
      <c r="J19" s="149"/>
      <c r="K19" s="28"/>
      <c r="L19" s="150"/>
    </row>
    <row r="20" spans="1:12" ht="16.5" customHeight="1" x14ac:dyDescent="0.2">
      <c r="B20" s="147"/>
      <c r="C20" s="192" t="s">
        <v>208</v>
      </c>
      <c r="E20" s="148"/>
      <c r="F20" s="149">
        <v>143766</v>
      </c>
      <c r="G20" s="28"/>
      <c r="H20" s="150">
        <v>-864455</v>
      </c>
      <c r="I20" s="28"/>
      <c r="J20" s="149">
        <v>144981</v>
      </c>
      <c r="K20" s="28"/>
      <c r="L20" s="150">
        <v>-648732</v>
      </c>
    </row>
    <row r="21" spans="1:12" ht="16.5" customHeight="1" x14ac:dyDescent="0.2">
      <c r="B21" s="192" t="s">
        <v>224</v>
      </c>
      <c r="C21" s="192"/>
      <c r="E21" s="148"/>
      <c r="F21" s="149">
        <v>1264713</v>
      </c>
      <c r="G21" s="28"/>
      <c r="H21" s="150">
        <v>9972069</v>
      </c>
      <c r="I21" s="28"/>
      <c r="J21" s="149">
        <v>1264713</v>
      </c>
      <c r="K21" s="28"/>
      <c r="L21" s="150">
        <v>10262079</v>
      </c>
    </row>
    <row r="22" spans="1:12" ht="16.5" customHeight="1" x14ac:dyDescent="0.2">
      <c r="B22" s="147" t="s">
        <v>21</v>
      </c>
      <c r="C22" s="193"/>
      <c r="E22" s="148"/>
      <c r="F22" s="149">
        <v>2703379</v>
      </c>
      <c r="G22" s="28"/>
      <c r="H22" s="150">
        <v>2746863</v>
      </c>
      <c r="I22" s="28"/>
      <c r="J22" s="149">
        <v>2663799</v>
      </c>
      <c r="K22" s="28"/>
      <c r="L22" s="150">
        <v>2695170</v>
      </c>
    </row>
    <row r="23" spans="1:12" ht="16.5" customHeight="1" x14ac:dyDescent="0.2">
      <c r="B23" s="147" t="s">
        <v>217</v>
      </c>
      <c r="C23" s="193"/>
      <c r="E23" s="148"/>
      <c r="F23" s="149">
        <v>-630367</v>
      </c>
      <c r="G23" s="28"/>
      <c r="H23" s="150">
        <v>827551</v>
      </c>
      <c r="I23" s="28"/>
      <c r="J23" s="149">
        <v>309512</v>
      </c>
      <c r="K23" s="28"/>
      <c r="L23" s="150">
        <v>4824697</v>
      </c>
    </row>
    <row r="24" spans="1:12" ht="16.5" customHeight="1" x14ac:dyDescent="0.2">
      <c r="B24" s="147" t="s">
        <v>218</v>
      </c>
      <c r="C24" s="193"/>
      <c r="E24" s="148"/>
      <c r="F24" s="149"/>
      <c r="G24" s="28"/>
      <c r="H24" s="150"/>
      <c r="I24" s="28"/>
      <c r="J24" s="149"/>
      <c r="K24" s="28"/>
      <c r="L24" s="150"/>
    </row>
    <row r="25" spans="1:12" ht="16.5" customHeight="1" x14ac:dyDescent="0.2">
      <c r="C25" s="192" t="s">
        <v>219</v>
      </c>
      <c r="E25" s="148"/>
      <c r="F25" s="149">
        <v>927700</v>
      </c>
      <c r="G25" s="28"/>
      <c r="H25" s="150">
        <v>-839011</v>
      </c>
      <c r="I25" s="28"/>
      <c r="J25" s="149">
        <v>927700</v>
      </c>
      <c r="K25" s="28"/>
      <c r="L25" s="150">
        <v>-839011</v>
      </c>
    </row>
    <row r="26" spans="1:12" ht="16.5" customHeight="1" x14ac:dyDescent="0.2">
      <c r="B26" s="147" t="s">
        <v>150</v>
      </c>
      <c r="C26" s="193"/>
      <c r="D26" s="27">
        <v>10.199999999999999</v>
      </c>
      <c r="E26" s="148"/>
      <c r="F26" s="149">
        <v>24549356</v>
      </c>
      <c r="G26" s="28"/>
      <c r="H26" s="150">
        <v>19830791</v>
      </c>
      <c r="I26" s="28"/>
      <c r="J26" s="149">
        <v>0</v>
      </c>
      <c r="K26" s="28"/>
      <c r="L26" s="150">
        <v>0</v>
      </c>
    </row>
    <row r="27" spans="1:12" ht="16.5" customHeight="1" x14ac:dyDescent="0.2">
      <c r="B27" s="192" t="s">
        <v>151</v>
      </c>
      <c r="C27" s="193"/>
      <c r="E27" s="148"/>
      <c r="F27" s="149"/>
      <c r="G27" s="28"/>
      <c r="H27" s="150"/>
      <c r="I27" s="28"/>
      <c r="J27" s="149"/>
      <c r="K27" s="28"/>
      <c r="L27" s="150"/>
    </row>
    <row r="28" spans="1:12" ht="16.5" customHeight="1" x14ac:dyDescent="0.2">
      <c r="B28" s="192"/>
      <c r="C28" s="193" t="s">
        <v>169</v>
      </c>
      <c r="D28" s="27">
        <v>10.199999999999999</v>
      </c>
      <c r="E28" s="148"/>
      <c r="F28" s="149">
        <v>-2134194</v>
      </c>
      <c r="G28" s="28"/>
      <c r="H28" s="150">
        <v>2774224</v>
      </c>
      <c r="I28" s="28"/>
      <c r="J28" s="149">
        <v>0</v>
      </c>
      <c r="K28" s="28"/>
      <c r="L28" s="150">
        <v>0</v>
      </c>
    </row>
    <row r="29" spans="1:12" ht="16.5" customHeight="1" x14ac:dyDescent="0.2">
      <c r="B29" s="147" t="s">
        <v>144</v>
      </c>
      <c r="C29" s="193"/>
      <c r="E29" s="148"/>
      <c r="F29" s="149">
        <v>0</v>
      </c>
      <c r="G29" s="28"/>
      <c r="H29" s="150">
        <v>-37547</v>
      </c>
      <c r="I29" s="28"/>
      <c r="J29" s="149">
        <v>0</v>
      </c>
      <c r="K29" s="28"/>
      <c r="L29" s="150">
        <v>0</v>
      </c>
    </row>
    <row r="30" spans="1:12" ht="16.5" customHeight="1" x14ac:dyDescent="0.2">
      <c r="B30" s="147" t="s">
        <v>103</v>
      </c>
      <c r="C30" s="193"/>
      <c r="E30" s="148"/>
      <c r="F30" s="149">
        <v>-1392718</v>
      </c>
      <c r="G30" s="28"/>
      <c r="H30" s="150">
        <v>-98919</v>
      </c>
      <c r="I30" s="28"/>
      <c r="J30" s="149">
        <v>-5561411</v>
      </c>
      <c r="K30" s="28"/>
      <c r="L30" s="150">
        <v>-63003</v>
      </c>
    </row>
    <row r="31" spans="1:12" ht="16.5" customHeight="1" x14ac:dyDescent="0.2">
      <c r="B31" s="147" t="s">
        <v>40</v>
      </c>
      <c r="C31" s="193"/>
      <c r="E31" s="148"/>
      <c r="F31" s="153">
        <v>4630411</v>
      </c>
      <c r="G31" s="28"/>
      <c r="H31" s="154">
        <v>613126</v>
      </c>
      <c r="I31" s="28"/>
      <c r="J31" s="153">
        <v>3900832</v>
      </c>
      <c r="K31" s="28"/>
      <c r="L31" s="154">
        <v>555114</v>
      </c>
    </row>
    <row r="32" spans="1:12" ht="16.5" customHeight="1" x14ac:dyDescent="0.2">
      <c r="A32" s="147"/>
      <c r="B32" s="148"/>
      <c r="C32" s="193"/>
      <c r="E32" s="148"/>
      <c r="F32" s="155"/>
      <c r="G32" s="28"/>
      <c r="H32" s="156"/>
      <c r="I32" s="28"/>
      <c r="J32" s="155"/>
      <c r="K32" s="28"/>
      <c r="L32" s="156"/>
    </row>
    <row r="33" spans="1:12" ht="16.5" customHeight="1" x14ac:dyDescent="0.2">
      <c r="A33" s="151" t="s">
        <v>162</v>
      </c>
      <c r="B33" s="151"/>
      <c r="D33" s="157"/>
      <c r="E33" s="152"/>
      <c r="F33" s="149">
        <f>SUM(F12:F31)</f>
        <v>751718424</v>
      </c>
      <c r="G33" s="28"/>
      <c r="H33" s="150">
        <f>SUM(H12:H31)</f>
        <v>617083558</v>
      </c>
      <c r="I33" s="28"/>
      <c r="J33" s="158">
        <f>SUM(J12:J31)</f>
        <v>710993324</v>
      </c>
      <c r="K33" s="28"/>
      <c r="L33" s="159">
        <f>SUM(L12:L31)</f>
        <v>617258391</v>
      </c>
    </row>
    <row r="34" spans="1:12" ht="16.5" customHeight="1" x14ac:dyDescent="0.2">
      <c r="A34" s="151"/>
      <c r="B34" s="152"/>
      <c r="C34" s="199"/>
      <c r="D34" s="157"/>
      <c r="E34" s="152"/>
      <c r="F34" s="149"/>
      <c r="G34" s="28"/>
      <c r="H34" s="150"/>
      <c r="I34" s="28"/>
      <c r="J34" s="160"/>
      <c r="K34" s="28"/>
      <c r="L34" s="161"/>
    </row>
    <row r="35" spans="1:12" ht="16.5" customHeight="1" x14ac:dyDescent="0.2">
      <c r="A35" s="151" t="s">
        <v>65</v>
      </c>
      <c r="B35" s="152"/>
      <c r="C35" s="199"/>
      <c r="D35" s="157"/>
      <c r="E35" s="152"/>
      <c r="F35" s="149"/>
      <c r="G35" s="28"/>
      <c r="H35" s="150"/>
      <c r="I35" s="28"/>
      <c r="J35" s="160"/>
      <c r="K35" s="28"/>
      <c r="L35" s="161"/>
    </row>
    <row r="36" spans="1:12" ht="16.5" customHeight="1" x14ac:dyDescent="0.2">
      <c r="A36" s="147"/>
      <c r="B36" s="147" t="s">
        <v>104</v>
      </c>
      <c r="C36" s="193"/>
      <c r="E36" s="148"/>
      <c r="F36" s="149">
        <v>-67925284</v>
      </c>
      <c r="G36" s="28"/>
      <c r="H36" s="150">
        <v>-258798462</v>
      </c>
      <c r="I36" s="28"/>
      <c r="J36" s="158">
        <v>-45209617</v>
      </c>
      <c r="K36" s="28"/>
      <c r="L36" s="159">
        <v>-276159912</v>
      </c>
    </row>
    <row r="37" spans="1:12" ht="16.5" customHeight="1" x14ac:dyDescent="0.2">
      <c r="A37" s="147"/>
      <c r="B37" s="147" t="s">
        <v>55</v>
      </c>
      <c r="C37" s="193"/>
      <c r="E37" s="148"/>
      <c r="F37" s="149">
        <v>-5181810</v>
      </c>
      <c r="G37" s="28"/>
      <c r="H37" s="150">
        <v>-230410018</v>
      </c>
      <c r="I37" s="28"/>
      <c r="J37" s="158">
        <v>11558007</v>
      </c>
      <c r="K37" s="28"/>
      <c r="L37" s="159">
        <v>-204343495</v>
      </c>
    </row>
    <row r="38" spans="1:12" ht="16.5" customHeight="1" x14ac:dyDescent="0.2">
      <c r="A38" s="147"/>
      <c r="B38" s="147" t="s">
        <v>105</v>
      </c>
      <c r="C38" s="193"/>
      <c r="E38" s="148"/>
      <c r="F38" s="149">
        <v>-97558</v>
      </c>
      <c r="G38" s="28"/>
      <c r="H38" s="150">
        <v>400517</v>
      </c>
      <c r="I38" s="28"/>
      <c r="J38" s="158">
        <v>5637398</v>
      </c>
      <c r="K38" s="28"/>
      <c r="L38" s="159">
        <v>-4330259</v>
      </c>
    </row>
    <row r="39" spans="1:12" ht="16.5" customHeight="1" x14ac:dyDescent="0.2">
      <c r="A39" s="147"/>
      <c r="B39" s="147" t="s">
        <v>12</v>
      </c>
      <c r="C39" s="193"/>
      <c r="E39" s="148"/>
      <c r="F39" s="149">
        <v>154930</v>
      </c>
      <c r="G39" s="28"/>
      <c r="H39" s="150">
        <v>-2925237</v>
      </c>
      <c r="I39" s="28"/>
      <c r="J39" s="158">
        <v>-1824264</v>
      </c>
      <c r="K39" s="28"/>
      <c r="L39" s="159">
        <v>-86655</v>
      </c>
    </row>
    <row r="40" spans="1:12" ht="16.5" customHeight="1" x14ac:dyDescent="0.2">
      <c r="A40" s="147"/>
      <c r="B40" s="147" t="s">
        <v>106</v>
      </c>
      <c r="C40" s="193"/>
      <c r="E40" s="148"/>
      <c r="F40" s="149">
        <v>-223168725</v>
      </c>
      <c r="G40" s="28"/>
      <c r="H40" s="150">
        <v>385313761</v>
      </c>
      <c r="I40" s="28"/>
      <c r="J40" s="158">
        <v>-205881951</v>
      </c>
      <c r="K40" s="28"/>
      <c r="L40" s="159">
        <v>359880495</v>
      </c>
    </row>
    <row r="41" spans="1:12" ht="16.5" customHeight="1" x14ac:dyDescent="0.2">
      <c r="A41" s="147"/>
      <c r="B41" s="147" t="s">
        <v>107</v>
      </c>
      <c r="C41" s="193"/>
      <c r="E41" s="148"/>
      <c r="F41" s="149">
        <v>-383004</v>
      </c>
      <c r="G41" s="28"/>
      <c r="H41" s="150">
        <v>-1416730</v>
      </c>
      <c r="I41" s="28"/>
      <c r="J41" s="158">
        <v>-383004</v>
      </c>
      <c r="K41" s="28"/>
      <c r="L41" s="159">
        <v>-1416730</v>
      </c>
    </row>
    <row r="42" spans="1:12" ht="16.5" customHeight="1" x14ac:dyDescent="0.2">
      <c r="A42" s="147"/>
      <c r="B42" s="147" t="s">
        <v>57</v>
      </c>
      <c r="C42" s="193"/>
      <c r="E42" s="148"/>
      <c r="F42" s="153">
        <v>0</v>
      </c>
      <c r="G42" s="28"/>
      <c r="H42" s="154">
        <v>-365880</v>
      </c>
      <c r="I42" s="28"/>
      <c r="J42" s="153">
        <v>0</v>
      </c>
      <c r="K42" s="28"/>
      <c r="L42" s="154">
        <v>-365880</v>
      </c>
    </row>
    <row r="43" spans="1:12" ht="16.5" customHeight="1" x14ac:dyDescent="0.2">
      <c r="A43" s="11"/>
      <c r="B43" s="143"/>
      <c r="C43" s="198"/>
      <c r="D43" s="1"/>
      <c r="E43" s="1"/>
      <c r="F43" s="149"/>
      <c r="G43" s="28"/>
      <c r="H43" s="150"/>
      <c r="I43" s="28"/>
      <c r="J43" s="149"/>
      <c r="K43" s="28"/>
      <c r="L43" s="150"/>
    </row>
    <row r="44" spans="1:12" ht="16.5" customHeight="1" x14ac:dyDescent="0.2">
      <c r="A44" s="19" t="s">
        <v>113</v>
      </c>
      <c r="B44" s="162"/>
      <c r="C44" s="200"/>
      <c r="D44" s="1"/>
      <c r="E44" s="1"/>
      <c r="F44" s="149">
        <f>SUM(F33:F42)</f>
        <v>455116973</v>
      </c>
      <c r="G44" s="28"/>
      <c r="H44" s="150">
        <f>SUM(H33:H42)</f>
        <v>508881509</v>
      </c>
      <c r="I44" s="28"/>
      <c r="J44" s="149">
        <f>SUM(J33:J42)</f>
        <v>474889893</v>
      </c>
      <c r="K44" s="28"/>
      <c r="L44" s="150">
        <f>SUM(L33:L42)</f>
        <v>490435955</v>
      </c>
    </row>
    <row r="45" spans="1:12" ht="16.5" customHeight="1" x14ac:dyDescent="0.2">
      <c r="A45" s="19"/>
      <c r="B45" s="19" t="s">
        <v>108</v>
      </c>
      <c r="C45" s="200"/>
      <c r="D45" s="1"/>
      <c r="E45" s="1"/>
      <c r="F45" s="153">
        <v>-158808382</v>
      </c>
      <c r="G45" s="28"/>
      <c r="H45" s="154">
        <v>-96739263</v>
      </c>
      <c r="I45" s="28"/>
      <c r="J45" s="102">
        <v>-157831640</v>
      </c>
      <c r="K45" s="28"/>
      <c r="L45" s="132">
        <v>-95490663</v>
      </c>
    </row>
    <row r="46" spans="1:12" ht="16.5" customHeight="1" x14ac:dyDescent="0.2">
      <c r="A46" s="11"/>
      <c r="B46" s="143"/>
      <c r="C46" s="198"/>
      <c r="D46" s="5"/>
      <c r="F46" s="163"/>
      <c r="G46" s="28"/>
      <c r="H46" s="164"/>
      <c r="I46" s="28"/>
      <c r="J46" s="163"/>
      <c r="K46" s="28"/>
      <c r="L46" s="164"/>
    </row>
    <row r="47" spans="1:12" ht="16.5" customHeight="1" x14ac:dyDescent="0.2">
      <c r="A47" s="19" t="s">
        <v>68</v>
      </c>
      <c r="B47" s="162"/>
      <c r="C47" s="200"/>
      <c r="D47" s="1"/>
      <c r="E47" s="1"/>
      <c r="F47" s="153">
        <f>SUM(F44:F45)</f>
        <v>296308591</v>
      </c>
      <c r="G47" s="28"/>
      <c r="H47" s="154">
        <f>SUM(H44:H45)</f>
        <v>412142246</v>
      </c>
      <c r="I47" s="28"/>
      <c r="J47" s="153">
        <f>SUM(J44:J45)</f>
        <v>317058253</v>
      </c>
      <c r="K47" s="28"/>
      <c r="L47" s="154">
        <f>SUM(L44:L45)</f>
        <v>394945292</v>
      </c>
    </row>
    <row r="48" spans="1:12" ht="16.5" customHeight="1" x14ac:dyDescent="0.2">
      <c r="A48" s="11"/>
      <c r="B48" s="143"/>
      <c r="C48" s="198"/>
      <c r="D48" s="5"/>
      <c r="F48" s="164"/>
      <c r="G48" s="28"/>
      <c r="H48" s="164"/>
      <c r="I48" s="28"/>
      <c r="J48" s="164"/>
      <c r="K48" s="28"/>
      <c r="L48" s="164"/>
    </row>
    <row r="56" spans="1:12" ht="11.25" customHeight="1" x14ac:dyDescent="0.2"/>
    <row r="57" spans="1:12" ht="21.95" customHeight="1" x14ac:dyDescent="0.2">
      <c r="A57" s="88" t="s">
        <v>72</v>
      </c>
      <c r="B57" s="74"/>
      <c r="C57" s="201"/>
      <c r="D57" s="73"/>
      <c r="E57" s="74"/>
      <c r="F57" s="74"/>
      <c r="G57" s="74"/>
      <c r="H57" s="74"/>
      <c r="I57" s="74"/>
      <c r="J57" s="140"/>
      <c r="K57" s="74"/>
      <c r="L57" s="140"/>
    </row>
    <row r="58" spans="1:12" ht="16.5" customHeight="1" x14ac:dyDescent="0.2">
      <c r="A58" s="31" t="str">
        <f>A1</f>
        <v>Srinanaporn Marketing Public Company Limited</v>
      </c>
      <c r="B58" s="13"/>
      <c r="C58" s="194"/>
    </row>
    <row r="59" spans="1:12" ht="16.5" customHeight="1" x14ac:dyDescent="0.2">
      <c r="A59" s="31" t="s">
        <v>109</v>
      </c>
      <c r="B59" s="13"/>
      <c r="C59" s="194"/>
    </row>
    <row r="60" spans="1:12" ht="16.5" customHeight="1" x14ac:dyDescent="0.2">
      <c r="A60" s="165" t="str">
        <f>A3</f>
        <v>For the nine-month period ended 30 September 2023</v>
      </c>
      <c r="B60" s="70"/>
      <c r="C60" s="195"/>
      <c r="D60" s="73"/>
      <c r="E60" s="74"/>
      <c r="F60" s="74"/>
      <c r="G60" s="74"/>
      <c r="H60" s="74"/>
      <c r="I60" s="74"/>
      <c r="J60" s="140"/>
      <c r="K60" s="74"/>
      <c r="L60" s="140"/>
    </row>
    <row r="61" spans="1:12" ht="16.5" customHeight="1" x14ac:dyDescent="0.2">
      <c r="A61" s="11"/>
      <c r="B61" s="143"/>
      <c r="C61" s="198"/>
      <c r="D61" s="5"/>
      <c r="F61" s="164"/>
      <c r="G61" s="166"/>
      <c r="H61" s="164"/>
      <c r="I61" s="166"/>
      <c r="J61" s="164"/>
      <c r="K61" s="166"/>
      <c r="L61" s="164"/>
    </row>
    <row r="62" spans="1:12" ht="16.5" customHeight="1" x14ac:dyDescent="0.2">
      <c r="A62" s="11"/>
      <c r="B62" s="143"/>
      <c r="C62" s="198"/>
      <c r="D62" s="5"/>
      <c r="F62" s="164"/>
      <c r="G62" s="166"/>
      <c r="H62" s="164"/>
      <c r="I62" s="166"/>
      <c r="J62" s="164"/>
      <c r="K62" s="166"/>
      <c r="L62" s="164"/>
    </row>
    <row r="63" spans="1:12" ht="16.5" customHeight="1" x14ac:dyDescent="0.2">
      <c r="A63" s="11"/>
      <c r="B63" s="143"/>
      <c r="C63" s="198"/>
      <c r="D63" s="23"/>
      <c r="F63" s="221" t="s">
        <v>86</v>
      </c>
      <c r="G63" s="220"/>
      <c r="H63" s="220"/>
      <c r="I63" s="142"/>
      <c r="J63" s="221" t="s">
        <v>87</v>
      </c>
      <c r="K63" s="220"/>
      <c r="L63" s="220"/>
    </row>
    <row r="64" spans="1:12" ht="16.5" customHeight="1" x14ac:dyDescent="0.2">
      <c r="A64" s="11"/>
      <c r="B64" s="143"/>
      <c r="C64" s="198"/>
      <c r="D64" s="23"/>
      <c r="F64" s="219" t="s">
        <v>85</v>
      </c>
      <c r="G64" s="210"/>
      <c r="H64" s="210"/>
      <c r="I64" s="186"/>
      <c r="J64" s="219" t="s">
        <v>85</v>
      </c>
      <c r="K64" s="210"/>
      <c r="L64" s="210"/>
    </row>
    <row r="65" spans="1:12" ht="16.5" customHeight="1" x14ac:dyDescent="0.2">
      <c r="A65" s="11"/>
      <c r="B65" s="143"/>
      <c r="C65" s="198"/>
      <c r="D65" s="23"/>
      <c r="F65" s="47" t="s">
        <v>192</v>
      </c>
      <c r="H65" s="47" t="s">
        <v>172</v>
      </c>
      <c r="I65" s="10"/>
      <c r="J65" s="47" t="s">
        <v>192</v>
      </c>
      <c r="L65" s="47" t="s">
        <v>172</v>
      </c>
    </row>
    <row r="66" spans="1:12" ht="16.5" customHeight="1" x14ac:dyDescent="0.2">
      <c r="A66" s="11"/>
      <c r="B66" s="143"/>
      <c r="C66" s="198"/>
      <c r="D66" s="29" t="s">
        <v>0</v>
      </c>
      <c r="F66" s="189" t="s">
        <v>1</v>
      </c>
      <c r="G66" s="28"/>
      <c r="H66" s="189" t="s">
        <v>1</v>
      </c>
      <c r="I66" s="28"/>
      <c r="J66" s="189" t="s">
        <v>1</v>
      </c>
      <c r="K66" s="28"/>
      <c r="L66" s="189" t="s">
        <v>1</v>
      </c>
    </row>
    <row r="67" spans="1:12" ht="16.5" customHeight="1" x14ac:dyDescent="0.2">
      <c r="A67" s="11"/>
      <c r="B67" s="143"/>
      <c r="C67" s="198"/>
      <c r="D67" s="23"/>
      <c r="F67" s="144"/>
      <c r="G67" s="28"/>
      <c r="H67" s="191"/>
      <c r="I67" s="28"/>
      <c r="J67" s="144"/>
      <c r="K67" s="28"/>
      <c r="L67" s="191"/>
    </row>
    <row r="68" spans="1:12" ht="16.5" customHeight="1" x14ac:dyDescent="0.2">
      <c r="A68" s="11" t="s">
        <v>46</v>
      </c>
      <c r="B68" s="143"/>
      <c r="C68" s="198"/>
      <c r="D68" s="5"/>
      <c r="E68" s="5"/>
      <c r="F68" s="149"/>
      <c r="G68" s="28"/>
      <c r="H68" s="150"/>
      <c r="I68" s="28"/>
      <c r="J68" s="149"/>
      <c r="K68" s="28"/>
      <c r="L68" s="150"/>
    </row>
    <row r="69" spans="1:12" ht="16.5" customHeight="1" x14ac:dyDescent="0.2">
      <c r="B69" s="19" t="s">
        <v>114</v>
      </c>
      <c r="C69" s="200"/>
      <c r="D69" s="5"/>
      <c r="E69" s="1"/>
      <c r="F69" s="149">
        <v>1392718</v>
      </c>
      <c r="G69" s="28"/>
      <c r="H69" s="150">
        <v>98919</v>
      </c>
      <c r="I69" s="28"/>
      <c r="J69" s="149">
        <v>6448629</v>
      </c>
      <c r="K69" s="28"/>
      <c r="L69" s="150">
        <v>63003</v>
      </c>
    </row>
    <row r="70" spans="1:12" ht="16.5" customHeight="1" x14ac:dyDescent="0.2">
      <c r="B70" s="19" t="s">
        <v>152</v>
      </c>
      <c r="C70" s="200"/>
      <c r="D70" s="5"/>
      <c r="E70" s="1"/>
      <c r="F70" s="149">
        <v>0</v>
      </c>
      <c r="G70" s="28"/>
      <c r="H70" s="150">
        <v>0</v>
      </c>
      <c r="I70" s="28"/>
      <c r="J70" s="149">
        <v>0</v>
      </c>
      <c r="K70" s="28"/>
      <c r="L70" s="150">
        <v>-5000000</v>
      </c>
    </row>
    <row r="71" spans="1:12" ht="16.5" customHeight="1" x14ac:dyDescent="0.2">
      <c r="B71" s="19" t="s">
        <v>187</v>
      </c>
      <c r="C71" s="200"/>
      <c r="D71" s="5"/>
      <c r="E71" s="1"/>
      <c r="F71" s="149">
        <v>-597502</v>
      </c>
      <c r="G71" s="28"/>
      <c r="H71" s="150">
        <v>-680251</v>
      </c>
      <c r="I71" s="28"/>
      <c r="J71" s="149">
        <v>-549670</v>
      </c>
      <c r="K71" s="28"/>
      <c r="L71" s="150">
        <v>-680252</v>
      </c>
    </row>
    <row r="72" spans="1:12" ht="16.5" customHeight="1" x14ac:dyDescent="0.2">
      <c r="A72" s="7"/>
      <c r="B72" s="19" t="s">
        <v>160</v>
      </c>
      <c r="C72" s="202"/>
      <c r="D72" s="1"/>
      <c r="E72" s="1"/>
      <c r="F72" s="149">
        <v>-173989140</v>
      </c>
      <c r="G72" s="28"/>
      <c r="H72" s="150">
        <v>-285634485</v>
      </c>
      <c r="I72" s="28"/>
      <c r="J72" s="149">
        <v>-58791514</v>
      </c>
      <c r="K72" s="28"/>
      <c r="L72" s="150">
        <v>-62619603</v>
      </c>
    </row>
    <row r="73" spans="1:12" ht="16.5" customHeight="1" x14ac:dyDescent="0.2">
      <c r="A73" s="7"/>
      <c r="B73" s="19" t="s">
        <v>161</v>
      </c>
      <c r="C73" s="202"/>
      <c r="D73" s="1"/>
      <c r="E73" s="1"/>
      <c r="F73" s="149">
        <v>5293000</v>
      </c>
      <c r="G73" s="28"/>
      <c r="H73" s="150">
        <v>138184</v>
      </c>
      <c r="I73" s="28"/>
      <c r="J73" s="149">
        <v>5293000</v>
      </c>
      <c r="K73" s="28"/>
      <c r="L73" s="150">
        <v>138184</v>
      </c>
    </row>
    <row r="74" spans="1:12" ht="16.5" customHeight="1" x14ac:dyDescent="0.2">
      <c r="A74" s="7"/>
      <c r="B74" s="19" t="s">
        <v>201</v>
      </c>
      <c r="C74" s="202"/>
      <c r="D74" s="1"/>
      <c r="E74" s="1"/>
      <c r="F74" s="149"/>
      <c r="G74" s="28"/>
      <c r="H74" s="150"/>
      <c r="I74" s="28"/>
      <c r="J74" s="149"/>
      <c r="K74" s="28"/>
      <c r="L74" s="150"/>
    </row>
    <row r="75" spans="1:12" ht="16.5" customHeight="1" x14ac:dyDescent="0.2">
      <c r="B75" s="19"/>
      <c r="C75" s="202" t="s">
        <v>202</v>
      </c>
      <c r="D75" s="1"/>
      <c r="F75" s="149">
        <v>-39685</v>
      </c>
      <c r="G75" s="28"/>
      <c r="H75" s="150">
        <v>0</v>
      </c>
      <c r="I75" s="28"/>
      <c r="J75" s="149">
        <v>0</v>
      </c>
      <c r="K75" s="28"/>
      <c r="L75" s="150">
        <v>0</v>
      </c>
    </row>
    <row r="76" spans="1:12" ht="16.5" customHeight="1" x14ac:dyDescent="0.2">
      <c r="B76" s="19" t="s">
        <v>220</v>
      </c>
      <c r="C76" s="202"/>
      <c r="D76" s="1"/>
      <c r="F76" s="153">
        <v>0</v>
      </c>
      <c r="G76" s="28"/>
      <c r="H76" s="154">
        <v>0</v>
      </c>
      <c r="I76" s="28"/>
      <c r="J76" s="153">
        <v>2584500</v>
      </c>
      <c r="K76" s="28"/>
      <c r="L76" s="154">
        <v>0</v>
      </c>
    </row>
    <row r="77" spans="1:12" ht="16.5" customHeight="1" x14ac:dyDescent="0.2">
      <c r="A77" s="19"/>
      <c r="B77" s="162"/>
      <c r="C77" s="200"/>
      <c r="D77" s="1"/>
      <c r="F77" s="167"/>
      <c r="G77" s="28"/>
      <c r="H77" s="168"/>
      <c r="I77" s="28"/>
      <c r="J77" s="167"/>
      <c r="K77" s="28"/>
      <c r="L77" s="168"/>
    </row>
    <row r="78" spans="1:12" ht="16.5" customHeight="1" x14ac:dyDescent="0.2">
      <c r="A78" s="19" t="s">
        <v>136</v>
      </c>
      <c r="B78" s="162"/>
      <c r="C78" s="200"/>
      <c r="F78" s="169">
        <f>SUM(F69:F76)</f>
        <v>-167940609</v>
      </c>
      <c r="G78" s="28"/>
      <c r="H78" s="170">
        <f>SUM(H69:H76)</f>
        <v>-286077633</v>
      </c>
      <c r="I78" s="28"/>
      <c r="J78" s="169">
        <f>SUM(J69:J76)</f>
        <v>-45015055</v>
      </c>
      <c r="K78" s="28"/>
      <c r="L78" s="170">
        <f>SUM(L69:L76)</f>
        <v>-68098668</v>
      </c>
    </row>
    <row r="79" spans="1:12" ht="16.5" customHeight="1" x14ac:dyDescent="0.2">
      <c r="A79" s="11"/>
      <c r="B79" s="143"/>
      <c r="C79" s="198"/>
      <c r="D79" s="23"/>
      <c r="F79" s="144"/>
      <c r="G79" s="28"/>
      <c r="H79" s="191"/>
      <c r="I79" s="28"/>
      <c r="J79" s="144"/>
      <c r="K79" s="28"/>
      <c r="L79" s="191"/>
    </row>
    <row r="80" spans="1:12" ht="16.5" customHeight="1" x14ac:dyDescent="0.2">
      <c r="A80" s="11" t="s">
        <v>145</v>
      </c>
      <c r="B80" s="143"/>
      <c r="C80" s="198"/>
      <c r="D80" s="5"/>
      <c r="E80" s="5"/>
      <c r="F80" s="149"/>
      <c r="G80" s="28"/>
      <c r="H80" s="150"/>
      <c r="I80" s="28"/>
      <c r="J80" s="149"/>
      <c r="K80" s="28"/>
      <c r="L80" s="150"/>
    </row>
    <row r="81" spans="1:12" ht="16.5" customHeight="1" x14ac:dyDescent="0.2">
      <c r="A81" s="11"/>
      <c r="B81" s="19" t="s">
        <v>223</v>
      </c>
      <c r="C81" s="200"/>
      <c r="D81" s="5"/>
      <c r="E81" s="5"/>
      <c r="F81" s="149"/>
      <c r="G81" s="28"/>
      <c r="H81" s="150"/>
      <c r="I81" s="28"/>
      <c r="J81" s="149"/>
      <c r="K81" s="28"/>
      <c r="L81" s="150"/>
    </row>
    <row r="82" spans="1:12" ht="16.5" customHeight="1" x14ac:dyDescent="0.2">
      <c r="A82" s="11"/>
      <c r="C82" s="202" t="s">
        <v>93</v>
      </c>
      <c r="D82" s="5"/>
      <c r="E82" s="5"/>
      <c r="F82" s="149">
        <v>211005651</v>
      </c>
      <c r="G82" s="28"/>
      <c r="H82" s="150">
        <v>89959340</v>
      </c>
      <c r="I82" s="28"/>
      <c r="J82" s="149">
        <v>180000000</v>
      </c>
      <c r="K82" s="28"/>
      <c r="L82" s="150">
        <v>89959340</v>
      </c>
    </row>
    <row r="83" spans="1:12" ht="16.5" customHeight="1" x14ac:dyDescent="0.2">
      <c r="B83" s="7" t="s">
        <v>141</v>
      </c>
      <c r="C83" s="202"/>
      <c r="D83" s="1"/>
      <c r="E83" s="5"/>
      <c r="F83" s="149"/>
      <c r="G83" s="28"/>
      <c r="H83" s="150"/>
      <c r="I83" s="28"/>
      <c r="J83" s="149"/>
      <c r="K83" s="28"/>
      <c r="L83" s="150"/>
    </row>
    <row r="84" spans="1:12" ht="16.5" customHeight="1" x14ac:dyDescent="0.2">
      <c r="B84" s="7" t="s">
        <v>115</v>
      </c>
      <c r="C84" s="202" t="s">
        <v>93</v>
      </c>
      <c r="D84" s="1">
        <v>13</v>
      </c>
      <c r="E84" s="5"/>
      <c r="F84" s="149">
        <v>81885996</v>
      </c>
      <c r="G84" s="28"/>
      <c r="H84" s="150">
        <v>131807914</v>
      </c>
      <c r="I84" s="28"/>
      <c r="J84" s="149">
        <v>0</v>
      </c>
      <c r="K84" s="28"/>
      <c r="L84" s="150">
        <v>0</v>
      </c>
    </row>
    <row r="85" spans="1:12" ht="16.5" customHeight="1" x14ac:dyDescent="0.2">
      <c r="B85" s="19" t="s">
        <v>116</v>
      </c>
      <c r="C85" s="202"/>
      <c r="D85" s="1"/>
      <c r="E85" s="5"/>
      <c r="F85" s="149"/>
      <c r="G85" s="28"/>
      <c r="H85" s="150"/>
      <c r="I85" s="28"/>
      <c r="J85" s="149"/>
      <c r="K85" s="28"/>
      <c r="L85" s="150"/>
    </row>
    <row r="86" spans="1:12" ht="16.5" customHeight="1" x14ac:dyDescent="0.2">
      <c r="C86" s="203" t="s">
        <v>93</v>
      </c>
      <c r="D86" s="1">
        <v>13</v>
      </c>
      <c r="E86" s="5"/>
      <c r="F86" s="149">
        <v>-11112000</v>
      </c>
      <c r="G86" s="28"/>
      <c r="H86" s="150">
        <v>0</v>
      </c>
      <c r="I86" s="28"/>
      <c r="J86" s="149">
        <v>-11112000</v>
      </c>
      <c r="K86" s="28"/>
      <c r="L86" s="150">
        <v>0</v>
      </c>
    </row>
    <row r="87" spans="1:12" ht="16.5" customHeight="1" x14ac:dyDescent="0.2">
      <c r="B87" s="19" t="s">
        <v>137</v>
      </c>
      <c r="C87" s="200"/>
      <c r="D87" s="1"/>
      <c r="E87" s="1"/>
      <c r="F87" s="149">
        <v>-6012906</v>
      </c>
      <c r="G87" s="28"/>
      <c r="H87" s="150">
        <v>-4823051</v>
      </c>
      <c r="I87" s="28"/>
      <c r="J87" s="149">
        <v>-5506495</v>
      </c>
      <c r="K87" s="28"/>
      <c r="L87" s="150">
        <v>-4366911</v>
      </c>
    </row>
    <row r="88" spans="1:12" ht="16.5" customHeight="1" x14ac:dyDescent="0.2">
      <c r="B88" s="19" t="s">
        <v>117</v>
      </c>
      <c r="C88" s="200"/>
      <c r="D88" s="1"/>
      <c r="E88" s="1"/>
      <c r="F88" s="149">
        <v>-20889766</v>
      </c>
      <c r="G88" s="28"/>
      <c r="H88" s="150">
        <v>-4275430</v>
      </c>
      <c r="I88" s="28"/>
      <c r="J88" s="149">
        <v>-3702687</v>
      </c>
      <c r="K88" s="28"/>
      <c r="L88" s="150">
        <v>-554387</v>
      </c>
    </row>
    <row r="89" spans="1:12" ht="16.5" customHeight="1" x14ac:dyDescent="0.2">
      <c r="B89" s="202" t="s">
        <v>190</v>
      </c>
      <c r="C89" s="200"/>
      <c r="D89" s="1">
        <v>16</v>
      </c>
      <c r="E89" s="1"/>
      <c r="F89" s="153">
        <v>-443466093</v>
      </c>
      <c r="G89" s="28"/>
      <c r="H89" s="154">
        <v>-307142416</v>
      </c>
      <c r="I89" s="28"/>
      <c r="J89" s="153">
        <v>-443466093</v>
      </c>
      <c r="K89" s="28"/>
      <c r="L89" s="154">
        <v>-307142416</v>
      </c>
    </row>
    <row r="90" spans="1:12" ht="16.5" customHeight="1" x14ac:dyDescent="0.2">
      <c r="A90" s="19"/>
      <c r="B90" s="162"/>
      <c r="C90" s="200"/>
      <c r="D90" s="1"/>
      <c r="E90" s="1"/>
      <c r="F90" s="158"/>
      <c r="G90" s="28"/>
      <c r="H90" s="159"/>
      <c r="I90" s="28"/>
      <c r="J90" s="158"/>
      <c r="K90" s="28"/>
      <c r="L90" s="159"/>
    </row>
    <row r="91" spans="1:12" ht="16.5" customHeight="1" x14ac:dyDescent="0.2">
      <c r="A91" s="19" t="s">
        <v>143</v>
      </c>
      <c r="B91" s="162"/>
      <c r="C91" s="200"/>
      <c r="D91" s="1"/>
      <c r="E91" s="1"/>
      <c r="F91" s="153">
        <f>SUM(F81:F89)</f>
        <v>-188589118</v>
      </c>
      <c r="G91" s="28"/>
      <c r="H91" s="154">
        <f>SUM(H81:H89)</f>
        <v>-94473643</v>
      </c>
      <c r="I91" s="28"/>
      <c r="J91" s="153">
        <f>SUM(J81:J89)</f>
        <v>-283787275</v>
      </c>
      <c r="K91" s="28"/>
      <c r="L91" s="154">
        <f>SUM(L81:L89)</f>
        <v>-222104374</v>
      </c>
    </row>
    <row r="92" spans="1:12" ht="16.5" customHeight="1" x14ac:dyDescent="0.2">
      <c r="A92" s="11"/>
      <c r="B92" s="143"/>
      <c r="C92" s="198"/>
      <c r="D92" s="5"/>
      <c r="F92" s="163"/>
      <c r="G92" s="28"/>
      <c r="H92" s="164"/>
      <c r="I92" s="28"/>
      <c r="J92" s="163"/>
      <c r="K92" s="28"/>
      <c r="L92" s="164"/>
    </row>
    <row r="93" spans="1:12" ht="16.5" customHeight="1" x14ac:dyDescent="0.2">
      <c r="A93" s="11" t="s">
        <v>154</v>
      </c>
      <c r="B93" s="11"/>
      <c r="D93" s="1"/>
      <c r="E93" s="1"/>
      <c r="F93" s="149">
        <f>SUM(F47,F78,F91)</f>
        <v>-60221136</v>
      </c>
      <c r="G93" s="28"/>
      <c r="H93" s="150">
        <f>SUM(H47,H78,H91)</f>
        <v>31590970</v>
      </c>
      <c r="I93" s="28"/>
      <c r="J93" s="149">
        <f>SUM(J47,J78,J91)</f>
        <v>-11744077</v>
      </c>
      <c r="K93" s="28"/>
      <c r="L93" s="150">
        <f>SUM(L47,L78,L91)</f>
        <v>104742250</v>
      </c>
    </row>
    <row r="94" spans="1:12" ht="16.5" customHeight="1" x14ac:dyDescent="0.2">
      <c r="A94" s="19" t="s">
        <v>170</v>
      </c>
      <c r="B94" s="19"/>
      <c r="C94" s="202"/>
      <c r="D94" s="5"/>
      <c r="F94" s="171">
        <v>132764232</v>
      </c>
      <c r="G94" s="28"/>
      <c r="H94" s="172">
        <v>162075815</v>
      </c>
      <c r="I94" s="28"/>
      <c r="J94" s="171">
        <v>47211412</v>
      </c>
      <c r="K94" s="28"/>
      <c r="L94" s="172">
        <v>50776375</v>
      </c>
    </row>
    <row r="95" spans="1:12" ht="16.5" customHeight="1" x14ac:dyDescent="0.2">
      <c r="A95" s="19" t="s">
        <v>191</v>
      </c>
      <c r="B95" s="19"/>
      <c r="C95" s="202"/>
      <c r="D95" s="5"/>
      <c r="E95" s="5"/>
      <c r="F95" s="153">
        <v>2449519</v>
      </c>
      <c r="G95" s="28"/>
      <c r="H95" s="154">
        <v>7095742</v>
      </c>
      <c r="I95" s="28"/>
      <c r="J95" s="173">
        <v>0</v>
      </c>
      <c r="K95" s="28"/>
      <c r="L95" s="174">
        <v>0</v>
      </c>
    </row>
    <row r="96" spans="1:12" ht="16.5" customHeight="1" x14ac:dyDescent="0.2">
      <c r="A96" s="19"/>
      <c r="B96" s="162"/>
      <c r="C96" s="200"/>
      <c r="D96" s="5"/>
      <c r="E96" s="5"/>
      <c r="F96" s="158"/>
      <c r="G96" s="28"/>
      <c r="H96" s="159"/>
      <c r="I96" s="28"/>
      <c r="J96" s="158"/>
      <c r="K96" s="28"/>
      <c r="L96" s="159"/>
    </row>
    <row r="97" spans="1:12" ht="16.5" customHeight="1" thickBot="1" x14ac:dyDescent="0.25">
      <c r="A97" s="11" t="s">
        <v>88</v>
      </c>
      <c r="B97" s="143"/>
      <c r="C97" s="198"/>
      <c r="F97" s="175">
        <f>SUM(F93:F95)</f>
        <v>74992615</v>
      </c>
      <c r="G97" s="28"/>
      <c r="H97" s="176">
        <f>SUM(H93:H95)</f>
        <v>200762527</v>
      </c>
      <c r="I97" s="28"/>
      <c r="J97" s="175">
        <f>SUM(J93:J95)</f>
        <v>35467335</v>
      </c>
      <c r="K97" s="28"/>
      <c r="L97" s="176">
        <f>SUM(L93:L95)</f>
        <v>155518625</v>
      </c>
    </row>
    <row r="98" spans="1:12" ht="16.5" customHeight="1" thickTop="1" x14ac:dyDescent="0.2">
      <c r="A98" s="11"/>
      <c r="B98" s="143"/>
      <c r="C98" s="198"/>
      <c r="F98" s="158"/>
      <c r="G98" s="28"/>
      <c r="H98" s="159"/>
      <c r="I98" s="28"/>
      <c r="J98" s="158"/>
      <c r="K98" s="28"/>
      <c r="L98" s="159"/>
    </row>
    <row r="99" spans="1:12" ht="16.5" customHeight="1" x14ac:dyDescent="0.2">
      <c r="A99" s="31" t="s">
        <v>203</v>
      </c>
      <c r="B99" s="13"/>
      <c r="C99" s="194"/>
      <c r="F99" s="177"/>
      <c r="G99" s="28"/>
      <c r="H99" s="178"/>
      <c r="I99" s="28"/>
      <c r="J99" s="177"/>
      <c r="K99" s="28"/>
      <c r="L99" s="178"/>
    </row>
    <row r="100" spans="1:12" ht="16.5" customHeight="1" x14ac:dyDescent="0.2">
      <c r="F100" s="177"/>
      <c r="G100" s="28"/>
      <c r="H100" s="178"/>
      <c r="I100" s="28"/>
      <c r="J100" s="177"/>
      <c r="K100" s="28"/>
      <c r="L100" s="178"/>
    </row>
    <row r="101" spans="1:12" ht="16.5" customHeight="1" x14ac:dyDescent="0.2">
      <c r="A101" s="26" t="s">
        <v>167</v>
      </c>
      <c r="F101" s="171">
        <v>33845802</v>
      </c>
      <c r="G101" s="28"/>
      <c r="H101" s="172">
        <v>49927443</v>
      </c>
      <c r="I101" s="28"/>
      <c r="J101" s="171">
        <v>21755814</v>
      </c>
      <c r="K101" s="28"/>
      <c r="L101" s="172">
        <v>32008682</v>
      </c>
    </row>
    <row r="102" spans="1:12" ht="16.5" customHeight="1" x14ac:dyDescent="0.2">
      <c r="A102" s="26" t="s">
        <v>159</v>
      </c>
      <c r="F102" s="171">
        <v>27059597</v>
      </c>
      <c r="G102" s="28"/>
      <c r="H102" s="172">
        <v>9462636</v>
      </c>
      <c r="I102" s="28"/>
      <c r="J102" s="171">
        <v>26633336</v>
      </c>
      <c r="K102" s="28"/>
      <c r="L102" s="172">
        <v>8499252</v>
      </c>
    </row>
    <row r="103" spans="1:12" ht="16.5" customHeight="1" x14ac:dyDescent="0.2">
      <c r="A103" s="26" t="s">
        <v>168</v>
      </c>
      <c r="F103" s="171"/>
      <c r="G103" s="28"/>
      <c r="H103" s="172"/>
      <c r="I103" s="28"/>
      <c r="J103" s="171"/>
      <c r="K103" s="28"/>
      <c r="L103" s="172"/>
    </row>
    <row r="104" spans="1:12" ht="16.5" customHeight="1" x14ac:dyDescent="0.2">
      <c r="B104" s="7" t="s">
        <v>153</v>
      </c>
      <c r="F104" s="171">
        <v>0</v>
      </c>
      <c r="G104" s="28"/>
      <c r="H104" s="172">
        <v>1833256</v>
      </c>
      <c r="I104" s="28"/>
      <c r="J104" s="171">
        <v>0</v>
      </c>
      <c r="K104" s="28"/>
      <c r="L104" s="172">
        <v>0</v>
      </c>
    </row>
    <row r="105" spans="1:12" ht="16.5" customHeight="1" x14ac:dyDescent="0.2">
      <c r="A105" s="26" t="s">
        <v>146</v>
      </c>
      <c r="F105" s="171">
        <v>0</v>
      </c>
      <c r="G105" s="28"/>
      <c r="H105" s="172">
        <v>1870803</v>
      </c>
      <c r="I105" s="28"/>
      <c r="J105" s="171">
        <v>0</v>
      </c>
      <c r="K105" s="28"/>
      <c r="L105" s="172">
        <v>0</v>
      </c>
    </row>
    <row r="106" spans="1:12" ht="16.5" customHeight="1" x14ac:dyDescent="0.2">
      <c r="A106" s="26" t="s">
        <v>186</v>
      </c>
      <c r="F106" s="171">
        <v>125113</v>
      </c>
      <c r="G106" s="178"/>
      <c r="H106" s="172">
        <v>84797</v>
      </c>
      <c r="I106" s="109"/>
      <c r="J106" s="171">
        <v>125113</v>
      </c>
      <c r="K106" s="109"/>
      <c r="L106" s="172">
        <v>84797</v>
      </c>
    </row>
    <row r="107" spans="1:12" ht="16.5" customHeight="1" x14ac:dyDescent="0.2">
      <c r="F107" s="179"/>
      <c r="G107" s="178"/>
      <c r="H107" s="179"/>
      <c r="I107" s="178"/>
      <c r="J107" s="180"/>
      <c r="K107" s="178"/>
      <c r="L107" s="180"/>
    </row>
    <row r="108" spans="1:12" ht="16.5" customHeight="1" x14ac:dyDescent="0.2">
      <c r="F108" s="179"/>
      <c r="G108" s="178"/>
      <c r="H108" s="179"/>
      <c r="I108" s="178"/>
      <c r="J108" s="180"/>
      <c r="K108" s="178"/>
      <c r="L108" s="180"/>
    </row>
    <row r="109" spans="1:12" ht="16.5" customHeight="1" x14ac:dyDescent="0.2">
      <c r="F109" s="179"/>
      <c r="G109" s="178"/>
      <c r="H109" s="179"/>
      <c r="I109" s="178"/>
      <c r="J109" s="180"/>
      <c r="K109" s="178"/>
      <c r="L109" s="180"/>
    </row>
    <row r="110" spans="1:12" ht="16.5" customHeight="1" x14ac:dyDescent="0.2">
      <c r="F110" s="179"/>
      <c r="G110" s="178"/>
      <c r="H110" s="179"/>
      <c r="I110" s="178"/>
      <c r="J110" s="180"/>
      <c r="K110" s="178"/>
      <c r="L110" s="180"/>
    </row>
    <row r="111" spans="1:12" ht="16.5" customHeight="1" x14ac:dyDescent="0.2">
      <c r="F111" s="179"/>
      <c r="G111" s="178"/>
      <c r="H111" s="179"/>
      <c r="I111" s="178"/>
      <c r="J111" s="180"/>
      <c r="K111" s="178"/>
      <c r="L111" s="180"/>
    </row>
    <row r="112" spans="1:12" ht="16.5" customHeight="1" x14ac:dyDescent="0.2">
      <c r="F112" s="179"/>
      <c r="G112" s="178"/>
      <c r="H112" s="179"/>
      <c r="I112" s="178"/>
      <c r="J112" s="180"/>
      <c r="K112" s="178"/>
      <c r="L112" s="180"/>
    </row>
    <row r="113" spans="1:12" ht="10.5" customHeight="1" x14ac:dyDescent="0.2">
      <c r="F113" s="179"/>
      <c r="G113" s="178"/>
      <c r="H113" s="179"/>
      <c r="I113" s="178"/>
      <c r="J113" s="180"/>
      <c r="K113" s="178"/>
      <c r="L113" s="180"/>
    </row>
    <row r="114" spans="1:12" ht="21.95" customHeight="1" x14ac:dyDescent="0.2">
      <c r="A114" s="88" t="s">
        <v>72</v>
      </c>
      <c r="B114" s="74"/>
      <c r="C114" s="201"/>
      <c r="D114" s="73"/>
      <c r="E114" s="74"/>
      <c r="F114" s="181"/>
      <c r="G114" s="181"/>
      <c r="H114" s="181"/>
      <c r="I114" s="181"/>
      <c r="J114" s="182"/>
      <c r="K114" s="181"/>
      <c r="L114" s="182"/>
    </row>
  </sheetData>
  <mergeCells count="8">
    <mergeCell ref="F64:H64"/>
    <mergeCell ref="J64:L64"/>
    <mergeCell ref="F6:H6"/>
    <mergeCell ref="J6:L6"/>
    <mergeCell ref="F63:H63"/>
    <mergeCell ref="J63:L63"/>
    <mergeCell ref="F7:H7"/>
    <mergeCell ref="J7:L7"/>
  </mergeCells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7" max="16383" man="1"/>
  </rowBreaks>
  <ignoredErrors>
    <ignoredError sqref="F8:L8 F65:L6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</vt:lpstr>
      <vt:lpstr>PL 5-6 (3m) </vt:lpstr>
      <vt:lpstr>PL 7-8 (9m)</vt:lpstr>
      <vt:lpstr>EQ Conso (9)</vt:lpstr>
      <vt:lpstr>EQ Conso (10)</vt:lpstr>
      <vt:lpstr>EQ Sep (11)</vt:lpstr>
      <vt:lpstr>EQ Sep (12)</vt:lpstr>
      <vt:lpstr>CF 13-14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Chayaporn Srilap (TH)</cp:lastModifiedBy>
  <cp:lastPrinted>2023-11-08T02:52:00Z</cp:lastPrinted>
  <dcterms:created xsi:type="dcterms:W3CDTF">2015-11-18T11:08:58Z</dcterms:created>
  <dcterms:modified xsi:type="dcterms:W3CDTF">2023-11-08T02:54:04Z</dcterms:modified>
</cp:coreProperties>
</file>