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3\Q3'2023\To Client\4. File SET\ENG\"/>
    </mc:Choice>
  </mc:AlternateContent>
  <bookViews>
    <workbookView xWindow="0" yWindow="0" windowWidth="10060" windowHeight="7260" activeTab="3"/>
  </bookViews>
  <sheets>
    <sheet name="BS;E" sheetId="1" r:id="rId1"/>
    <sheet name="PL;E(Q)" sheetId="2" r:id="rId2"/>
    <sheet name="EQ;E(Q)" sheetId="3" r:id="rId3"/>
    <sheet name="CF;E" sheetId="4" r:id="rId4"/>
  </sheets>
  <externalReferences>
    <externalReference r:id="rId5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xlnm._FilterDatabase" hidden="1">#REF!</definedName>
    <definedName name="_Order1" hidden="1">255</definedName>
    <definedName name="_Order2" hidden="1">255</definedName>
    <definedName name="_Regression_Int" hidden="1">1</definedName>
    <definedName name="aoe" hidden="1">{"'Model'!$A$1:$N$53"}</definedName>
    <definedName name="AS2DocOpenMode" hidden="1">"AS2DocumentEdit"</definedName>
    <definedName name="beau" hidden="1">{"'Model'!$A$1:$N$53"}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_xlnm.Print_Area" localSheetId="0">'BS;E'!$A$1:$K$91</definedName>
    <definedName name="_xlnm.Print_Area" localSheetId="3">'CF;E'!$A$1:$K$67</definedName>
    <definedName name="_xlnm.Print_Area" localSheetId="2">'EQ;E(Q)'!$A$1:$Q$24</definedName>
    <definedName name="_xlnm.Print_Area" localSheetId="1">'PL;E(Q)'!$A$1:$O$38</definedName>
    <definedName name="_xlnm.Print_Titles" localSheetId="0">'BS;E'!$1:$7</definedName>
    <definedName name="_xlnm.Print_Titles" localSheetId="3">'CF;E'!$1:$7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2" i="4" l="1"/>
  <c r="H52" i="4"/>
  <c r="K51" i="4"/>
  <c r="K43" i="4"/>
  <c r="A1" i="4"/>
  <c r="O20" i="3"/>
  <c r="Q20" i="3"/>
  <c r="I20" i="3"/>
  <c r="M20" i="3"/>
  <c r="K20" i="3"/>
  <c r="Q12" i="3"/>
  <c r="K13" i="3"/>
  <c r="A1" i="3"/>
  <c r="A1" i="2"/>
  <c r="I50" i="1" l="1"/>
  <c r="I23" i="1" l="1"/>
  <c r="I15" i="1"/>
  <c r="I53" i="4"/>
  <c r="K15" i="1"/>
  <c r="K23" i="1"/>
  <c r="K44" i="1"/>
  <c r="I74" i="1"/>
  <c r="M12" i="2"/>
  <c r="M16" i="2" s="1"/>
  <c r="M18" i="2" s="1"/>
  <c r="I44" i="1"/>
  <c r="I51" i="1" s="1"/>
  <c r="K74" i="1"/>
  <c r="O12" i="2"/>
  <c r="O16" i="2" s="1"/>
  <c r="O18" i="2" s="1"/>
  <c r="O20" i="2" s="1"/>
  <c r="O22" i="2" s="1"/>
  <c r="K50" i="1"/>
  <c r="I13" i="3"/>
  <c r="M13" i="3"/>
  <c r="I75" i="1" l="1"/>
  <c r="I12" i="2"/>
  <c r="I16" i="2" s="1"/>
  <c r="I18" i="2" s="1"/>
  <c r="I24" i="1"/>
  <c r="K51" i="1"/>
  <c r="K75" i="1" s="1"/>
  <c r="O25" i="2"/>
  <c r="K24" i="1"/>
  <c r="M20" i="2"/>
  <c r="M22" i="2" s="1"/>
  <c r="I9" i="4"/>
  <c r="I20" i="4" s="1"/>
  <c r="K12" i="2"/>
  <c r="K16" i="2" s="1"/>
  <c r="K18" i="2" s="1"/>
  <c r="K20" i="2" s="1"/>
  <c r="K22" i="2" s="1"/>
  <c r="I20" i="2" l="1"/>
  <c r="I22" i="2" s="1"/>
  <c r="M25" i="2"/>
  <c r="K25" i="2"/>
  <c r="I43" i="4"/>
  <c r="I51" i="4"/>
  <c r="I25" i="2" l="1"/>
  <c r="K20" i="4"/>
  <c r="K31" i="4" s="1"/>
  <c r="K33" i="4" s="1"/>
  <c r="K52" i="4" s="1"/>
  <c r="K54" i="4" s="1"/>
  <c r="I31" i="4" l="1"/>
  <c r="I33" i="4" s="1"/>
  <c r="I52" i="4" s="1"/>
  <c r="I54" i="4" s="1"/>
  <c r="Q11" i="3" l="1"/>
  <c r="Q13" i="3" s="1"/>
  <c r="O13" i="3"/>
</calcChain>
</file>

<file path=xl/sharedStrings.xml><?xml version="1.0" encoding="utf-8"?>
<sst xmlns="http://schemas.openxmlformats.org/spreadsheetml/2006/main" count="185" uniqueCount="139">
  <si>
    <t>K&amp;K SUPERSTORE SOUTHERN PUBLIC COMPANY LIMITED</t>
  </si>
  <si>
    <t>STATEMENT OF FINANCIAL POSITION</t>
  </si>
  <si>
    <t>AS AT 30 SEPTEMBER 2023</t>
  </si>
  <si>
    <t>Baht</t>
  </si>
  <si>
    <t>Note</t>
  </si>
  <si>
    <t>30 September 2023</t>
  </si>
  <si>
    <t>31 December 2022</t>
  </si>
  <si>
    <t>"Unaudited"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</si>
  <si>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</si>
  <si>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</si>
  <si>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</si>
  <si>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</si>
  <si>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</si>
  <si>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</si>
  <si>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</si>
  <si>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Current tax assets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</si>
  <si>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</si>
  <si>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</si>
  <si>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</si>
  <si>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</si>
  <si>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</si>
  <si>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</si>
  <si>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</si>
  <si>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</si>
  <si>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</si>
  <si>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</si>
  <si>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</si>
  <si>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</si>
  <si>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</si>
  <si>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</si>
  <si>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</si>
  <si>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</si>
  <si>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Bank overdrafts and 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</si>
  <si>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</si>
  <si>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</si>
  <si>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</si>
  <si>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</si>
  <si>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</si>
  <si>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</si>
  <si>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</si>
  <si>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</si>
  <si>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</si>
  <si>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</si>
  <si>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</si>
  <si>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</si>
  <si>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</si>
  <si>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</si>
  <si>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</si>
  <si>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Authorised share capital</t>
  </si>
  <si>
    <t>241,500,000 ordinary shares, Baht 0.50 par value</t>
  </si>
  <si>
    <t>Issued and paid-up share capital</t>
  </si>
  <si>
    <t>241,499,962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</si>
  <si>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</si>
  <si>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</si>
  <si>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</si>
  <si>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</si>
  <si>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</si>
  <si>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</si>
  <si>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</si>
  <si>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AND NINE-MONTH PERIODS ENDED 30 SEPTEMBER 2023</t>
  </si>
  <si>
    <t>For the three-month</t>
  </si>
  <si>
    <t>For the nine-month</t>
  </si>
  <si>
    <t>periods ended 30 September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</si>
  <si>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</si>
  <si>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</si>
  <si>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</si>
  <si>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</si>
  <si>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</si>
  <si>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</si>
  <si>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</si>
  <si>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</si>
  <si>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</si>
  <si>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</si>
  <si>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</si>
  <si>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</si>
  <si>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</si>
  <si>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Earnings (loss) per share</t>
  </si>
  <si>
    <t>Basic earnings (loss) per share</t>
  </si>
  <si>
    <t>Weighted average number of ordinary shares (Shares)</t>
  </si>
  <si>
    <t>STATEMENT OF CHANGES IN SHAREHOLDERS' EQUITY</t>
  </si>
  <si>
    <t>FOR THE NINE-MONTH PERIOD ENDED 30 SEPTEMBER 2023</t>
  </si>
  <si>
    <t>Issued and paid-up</t>
  </si>
  <si>
    <t xml:space="preserve">Premium on </t>
  </si>
  <si>
    <t>share capital</t>
  </si>
  <si>
    <t>Appropriated</t>
  </si>
  <si>
    <t>Total</t>
  </si>
  <si>
    <t>Beginning balance as at 1 January 2023</t>
  </si>
  <si>
    <t>Changes in shareholders' equity</t>
  </si>
  <si>
    <t>Increase in ordinary shares</t>
  </si>
  <si>
    <t>Loss for the period</t>
  </si>
  <si>
    <t>Dividends</t>
  </si>
  <si>
    <t>Ending balance as at 30 September 2023</t>
  </si>
  <si>
    <t>Beginning balance as at 1 January 2022</t>
  </si>
  <si>
    <t>Profit for the period</t>
  </si>
  <si>
    <t>Ending balance as at 30 September 2022</t>
  </si>
  <si>
    <t>STATEMENT OF CASH FLOWS</t>
  </si>
  <si>
    <t>Cash flows from operating activities</t>
  </si>
  <si>
    <t xml:space="preserve">Adjustments to reconcile profit (loss) before income tax </t>
  </si>
  <si>
    <t>to net cash provided by (used in) operating activities</t>
  </si>
  <si>
    <t>Depreciation and amortisation</t>
  </si>
  <si>
    <t>Gain on cancellation of leases</t>
  </si>
  <si>
    <t>Loss on devaluation of inventories</t>
  </si>
  <si>
    <t>Gain on sales and write-off assets</t>
  </si>
  <si>
    <t>Interest income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</si>
  <si>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</si>
  <si>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</si>
  <si>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</si>
  <si>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</si>
  <si>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</si>
  <si>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</si>
  <si>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</si>
  <si>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............................................................................................................................................................</t>
  </si>
  <si>
    <t>Cash flows from investing activities</t>
  </si>
  <si>
    <t>Purchases of buildings and equipment</t>
  </si>
  <si>
    <t>Proceeds from sales of assets</t>
  </si>
  <si>
    <t>Purchases of intangible assets</t>
  </si>
  <si>
    <t>Interest received</t>
  </si>
  <si>
    <t>Net cash used in investing activities</t>
  </si>
  <si>
    <t>Cash flows from financing activities</t>
  </si>
  <si>
    <t>Increase in bank overdrafts and short-term borrowings from financial institutions</t>
  </si>
  <si>
    <t>Proceeds from borrowings from financial institutions</t>
  </si>
  <si>
    <t>Repayments for borrowings from financial institutions</t>
  </si>
  <si>
    <t>Repayments for lease liabilities</t>
  </si>
  <si>
    <t>Finance costs paid</t>
  </si>
  <si>
    <t>Dividend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</si>
  <si>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</si>
  <si>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</si>
  <si>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</si>
  <si>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</si>
  <si>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</si>
  <si>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</si>
  <si>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</si>
  <si>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</si>
  <si>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</si>
  <si>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Stock dividend (see Note 14)</t>
  </si>
  <si>
    <t>4, 8</t>
  </si>
  <si>
    <t>4, 11</t>
  </si>
  <si>
    <t>2023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</si>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</sst>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B1d\-mmm\-yy"/>
    <numFmt numFmtId="165" formatCode="_-* #,##0.00_-;\(#,##0.00\);_-* &quot;-&quot;??_-;_-@_-"/>
    <numFmt numFmtId="166" formatCode="_(* #,##0.00_);_(* \(#,##0.00\);_(* &quot;-&quot;_);_(@_)"/>
    <numFmt numFmtId="167" formatCode="_(* #,##0.00_);_(* \(#,##0.00\);_(* &quot;-&quot;??_);_(@_)"/>
    <numFmt numFmtId="168" formatCode="_-* #,##0_-;\-* #,##0_-;_-* &quot;-&quot;??_-;_-@_-"/>
    <numFmt numFmtId="169" formatCode="0.00\ [$EUR]"/>
  </numFmts>
  <fonts count="10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0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9" fillId="0" borderId="0"/>
  </cellStyleXfs>
  <cellXfs count="84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165" fontId="2" fillId="0" borderId="2" xfId="0" applyNumberFormat="1" applyFont="1" applyFill="1" applyBorder="1" applyAlignment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/>
    <xf numFmtId="165" fontId="3" fillId="0" borderId="3" xfId="0" applyNumberFormat="1" applyFont="1" applyFill="1" applyBorder="1" applyAlignment="1"/>
    <xf numFmtId="0" fontId="5" fillId="0" borderId="0" xfId="0" applyFont="1" applyFill="1" applyAlignment="1">
      <alignment horizontal="center"/>
    </xf>
    <xf numFmtId="165" fontId="3" fillId="0" borderId="2" xfId="0" applyNumberFormat="1" applyFont="1" applyFill="1" applyBorder="1" applyAlignment="1"/>
    <xf numFmtId="166" fontId="2" fillId="0" borderId="0" xfId="0" applyNumberFormat="1" applyFont="1" applyFill="1" applyBorder="1" applyAlignment="1"/>
    <xf numFmtId="166" fontId="2" fillId="0" borderId="0" xfId="0" applyNumberFormat="1" applyFont="1" applyFill="1" applyAlignment="1"/>
    <xf numFmtId="3" fontId="2" fillId="0" borderId="0" xfId="0" applyNumberFormat="1" applyFont="1" applyFill="1" applyAlignment="1"/>
    <xf numFmtId="166" fontId="2" fillId="0" borderId="4" xfId="0" applyNumberFormat="1" applyFont="1" applyFill="1" applyBorder="1" applyAlignment="1"/>
    <xf numFmtId="0" fontId="4" fillId="0" borderId="0" xfId="0" applyFont="1" applyFill="1" applyAlignment="1">
      <alignment horizontal="left"/>
    </xf>
    <xf numFmtId="166" fontId="3" fillId="0" borderId="0" xfId="0" applyNumberFormat="1" applyFont="1" applyFill="1" applyBorder="1" applyAlignment="1"/>
    <xf numFmtId="166" fontId="3" fillId="0" borderId="2" xfId="0" applyNumberFormat="1" applyFont="1" applyFill="1" applyBorder="1" applyAlignment="1"/>
    <xf numFmtId="166" fontId="3" fillId="0" borderId="0" xfId="0" applyNumberFormat="1" applyFont="1" applyFill="1" applyAlignment="1"/>
    <xf numFmtId="166" fontId="3" fillId="0" borderId="3" xfId="0" applyNumberFormat="1" applyFont="1" applyFill="1" applyBorder="1" applyAlignme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3" fontId="2" fillId="0" borderId="0" xfId="1" applyFont="1"/>
    <xf numFmtId="0" fontId="2" fillId="0" borderId="0" xfId="0" applyFont="1" applyBorder="1"/>
    <xf numFmtId="168" fontId="5" fillId="0" borderId="0" xfId="2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3" applyFont="1" applyFill="1"/>
    <xf numFmtId="165" fontId="3" fillId="0" borderId="0" xfId="0" applyNumberFormat="1" applyFont="1" applyFill="1"/>
    <xf numFmtId="165" fontId="3" fillId="0" borderId="0" xfId="0" applyNumberFormat="1" applyFont="1"/>
    <xf numFmtId="0" fontId="5" fillId="0" borderId="0" xfId="3" applyFont="1" applyFill="1"/>
    <xf numFmtId="165" fontId="2" fillId="0" borderId="0" xfId="0" applyNumberFormat="1" applyFont="1" applyFill="1"/>
    <xf numFmtId="165" fontId="2" fillId="0" borderId="0" xfId="0" applyNumberFormat="1" applyFont="1"/>
    <xf numFmtId="165" fontId="3" fillId="0" borderId="5" xfId="0" applyNumberFormat="1" applyFont="1" applyFill="1" applyBorder="1"/>
    <xf numFmtId="165" fontId="3" fillId="0" borderId="5" xfId="0" applyNumberFormat="1" applyFont="1" applyBorder="1"/>
    <xf numFmtId="0" fontId="4" fillId="0" borderId="0" xfId="0" applyFont="1" applyAlignment="1">
      <alignment horizontal="center"/>
    </xf>
    <xf numFmtId="165" fontId="3" fillId="0" borderId="3" xfId="0" applyNumberFormat="1" applyFont="1" applyFill="1" applyBorder="1"/>
    <xf numFmtId="0" fontId="2" fillId="0" borderId="0" xfId="0" applyFont="1" applyFill="1"/>
    <xf numFmtId="0" fontId="2" fillId="0" borderId="0" xfId="3" applyFont="1" applyFill="1" applyAlignment="1">
      <alignment horizontal="center"/>
    </xf>
    <xf numFmtId="167" fontId="5" fillId="0" borderId="4" xfId="4" applyNumberFormat="1" applyFont="1" applyFill="1" applyBorder="1" applyAlignment="1">
      <alignment horizontal="right"/>
    </xf>
    <xf numFmtId="168" fontId="5" fillId="0" borderId="4" xfId="4" applyNumberFormat="1" applyFont="1" applyFill="1" applyBorder="1" applyAlignment="1">
      <alignment horizontal="right"/>
    </xf>
    <xf numFmtId="168" fontId="2" fillId="0" borderId="0" xfId="0" applyNumberFormat="1" applyFont="1" applyFill="1"/>
    <xf numFmtId="0" fontId="2" fillId="0" borderId="1" xfId="0" applyFont="1" applyBorder="1" applyAlignment="1">
      <alignment horizontal="center"/>
    </xf>
    <xf numFmtId="0" fontId="7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left" indent="1"/>
    </xf>
    <xf numFmtId="0" fontId="4" fillId="0" borderId="0" xfId="0" applyFont="1" applyFill="1" applyBorder="1" applyAlignment="1">
      <alignment horizontal="center"/>
    </xf>
    <xf numFmtId="165" fontId="2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8" fillId="0" borderId="0" xfId="0" applyFont="1" applyFill="1" applyAlignment="1">
      <alignment horizontal="center"/>
    </xf>
    <xf numFmtId="165" fontId="3" fillId="0" borderId="0" xfId="0" applyNumberFormat="1" applyFont="1" applyFill="1" applyBorder="1"/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15" fontId="2" fillId="0" borderId="1" xfId="0" quotePrefix="1" applyNumberFormat="1" applyFont="1" applyBorder="1" applyAlignment="1">
      <alignment horizontal="center"/>
    </xf>
    <xf numFmtId="0" fontId="7" fillId="0" borderId="0" xfId="3" applyFont="1" applyFill="1" applyAlignment="1"/>
    <xf numFmtId="0" fontId="5" fillId="0" borderId="0" xfId="3" applyFont="1" applyFill="1" applyAlignment="1"/>
    <xf numFmtId="165" fontId="2" fillId="0" borderId="0" xfId="0" applyNumberFormat="1" applyFont="1" applyBorder="1"/>
    <xf numFmtId="169" fontId="5" fillId="0" borderId="0" xfId="5" applyNumberFormat="1" applyFont="1" applyFill="1" applyAlignment="1"/>
    <xf numFmtId="169" fontId="5" fillId="0" borderId="0" xfId="5" applyNumberFormat="1" applyFont="1" applyFill="1" applyAlignment="1">
      <alignment horizontal="left" indent="1"/>
    </xf>
    <xf numFmtId="0" fontId="5" fillId="0" borderId="0" xfId="3" applyFont="1" applyFill="1" applyAlignment="1">
      <alignment horizontal="left"/>
    </xf>
    <xf numFmtId="165" fontId="2" fillId="0" borderId="1" xfId="0" applyNumberFormat="1" applyFont="1" applyBorder="1"/>
    <xf numFmtId="165" fontId="2" fillId="0" borderId="5" xfId="0" applyNumberFormat="1" applyFont="1" applyBorder="1"/>
    <xf numFmtId="165" fontId="3" fillId="0" borderId="0" xfId="0" applyNumberFormat="1" applyFont="1" applyBorder="1"/>
    <xf numFmtId="165" fontId="3" fillId="0" borderId="2" xfId="0" applyNumberFormat="1" applyFont="1" applyBorder="1"/>
    <xf numFmtId="165" fontId="3" fillId="0" borderId="3" xfId="0" applyNumberFormat="1" applyFont="1" applyBorder="1"/>
    <xf numFmtId="0" fontId="3" fillId="0" borderId="0" xfId="3" applyFont="1" applyFill="1" applyAlignment="1"/>
    <xf numFmtId="0" fontId="2" fillId="0" borderId="0" xfId="3" applyFont="1" applyFill="1" applyAlignment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168" fontId="5" fillId="0" borderId="0" xfId="2" applyNumberFormat="1" applyFont="1" applyFill="1" applyBorder="1" applyAlignment="1">
      <alignment horizontal="center"/>
    </xf>
    <xf numFmtId="168" fontId="5" fillId="0" borderId="1" xfId="2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6">
    <cellStyle name="Comma" xfId="1" builtinId="3"/>
    <cellStyle name="Comma 10 18" xfId="2"/>
    <cellStyle name="Comma 2" xfId="4"/>
    <cellStyle name="Normal" xfId="0" builtinId="0"/>
    <cellStyle name="Normal 2" xfId="3"/>
    <cellStyle name="Normal 2 3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FSA"/>
      <sheetName val="CA Sheet"/>
      <sheetName val="LOOSECHKLIST"/>
      <sheetName val="ชื่อหุ้น"/>
      <sheetName val="B&amp;S 1999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Hierarchy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91"/>
  <sheetViews>
    <sheetView showWhiteSpace="0" view="pageBreakPreview" topLeftCell="A3" zoomScale="90" zoomScaleNormal="100" zoomScaleSheetLayoutView="90" workbookViewId="0">
      <selection activeCell="E7" sqref="E7"/>
    </sheetView>
  </sheetViews>
  <sheetFormatPr defaultColWidth="9.1796875" defaultRowHeight="22.5" customHeight="1" x14ac:dyDescent="0.6"/>
  <cols>
    <col min="1" max="4" width="2.7265625" style="1" customWidth="1"/>
    <col min="5" max="5" width="38.453125" style="1" customWidth="1"/>
    <col min="6" max="6" width="1" style="1" customWidth="1"/>
    <col min="7" max="7" width="9.7265625" style="3" customWidth="1"/>
    <col min="8" max="8" width="1" style="1" customWidth="1"/>
    <col min="9" max="9" width="15.54296875" style="1" customWidth="1"/>
    <col min="10" max="10" width="1" style="4" customWidth="1"/>
    <col min="11" max="11" width="15.54296875" style="1" customWidth="1"/>
    <col min="12" max="16384" width="9.1796875" style="1"/>
  </cols>
  <sheetData>
    <row r="1" spans="1:11" ht="22.5" customHeight="1" x14ac:dyDescent="0.65">
      <c r="A1" s="2" t="s">
        <v>0</v>
      </c>
    </row>
    <row r="2" spans="1:11" ht="22.5" customHeight="1" x14ac:dyDescent="0.65">
      <c r="A2" s="2" t="s">
        <v>1</v>
      </c>
    </row>
    <row r="3" spans="1:11" ht="22.5" customHeight="1" x14ac:dyDescent="0.65">
      <c r="A3" s="2" t="s">
        <v>2</v>
      </c>
      <c r="H3" s="4"/>
    </row>
    <row r="4" spans="1:11" ht="22.5" customHeight="1" x14ac:dyDescent="0.6">
      <c r="H4" s="4"/>
      <c r="I4" s="78" t="s">
        <v>3</v>
      </c>
      <c r="J4" s="78"/>
      <c r="K4" s="78"/>
    </row>
    <row r="5" spans="1:11" ht="22.5" customHeight="1" x14ac:dyDescent="0.6">
      <c r="H5" s="6"/>
      <c r="I5" s="7" t="s">
        <v>5</v>
      </c>
      <c r="K5" s="8" t="s">
        <v>6</v>
      </c>
    </row>
    <row r="6" spans="1:11" ht="22.5" customHeight="1" x14ac:dyDescent="0.6">
      <c r="H6" s="6"/>
      <c r="I6" s="6" t="s">
        <v>7</v>
      </c>
      <c r="K6" s="6"/>
    </row>
    <row r="7" spans="1:11" ht="22.5" customHeight="1" x14ac:dyDescent="0.6">
      <c r="G7" s="5" t="s">
        <v>4</v>
      </c>
      <c r="H7" s="6"/>
      <c r="I7" s="5" t="s">
        <v>8</v>
      </c>
      <c r="J7" s="6"/>
      <c r="K7" s="5" t="s">
        <v>9</v>
      </c>
    </row>
    <row r="8" spans="1:11" ht="22.5" customHeight="1" x14ac:dyDescent="0.65">
      <c r="A8" s="2" t="s">
        <v>10</v>
      </c>
      <c r="H8" s="4"/>
      <c r="I8" s="9"/>
      <c r="K8" s="9"/>
    </row>
    <row r="9" spans="1:11" ht="22.5" customHeight="1" x14ac:dyDescent="0.6">
      <c r="A9" s="1" t="s">
        <v>11</v>
      </c>
      <c r="H9" s="4"/>
      <c r="I9" s="9"/>
      <c r="K9" s="9"/>
    </row>
    <row r="10" spans="1:11" ht="22.5" customHeight="1" x14ac:dyDescent="0.6">
      <c r="B10" s="1" t="s">
        <v>12</v>
      </c>
      <c r="G10" s="3">
        <v>5</v>
      </c>
      <c r="H10" s="4"/>
      <c r="I10" s="9">
        <v>29783696.530000001</v>
      </c>
      <c r="K10" s="9">
        <v>25330508.57</v>
      </c>
    </row>
    <row r="11" spans="1:11" ht="22.5" customHeight="1" x14ac:dyDescent="0.6">
      <c r="B11" s="1" t="s">
        <v>13</v>
      </c>
      <c r="G11" s="3">
        <v>6</v>
      </c>
      <c r="H11" s="4"/>
      <c r="I11" s="9">
        <v>17817336.52</v>
      </c>
      <c r="K11" s="9">
        <v>19587407.43</v>
      </c>
    </row>
    <row r="12" spans="1:11" ht="22.5" customHeight="1" x14ac:dyDescent="0.6">
      <c r="B12" s="1" t="s">
        <v>14</v>
      </c>
      <c r="G12" s="3">
        <v>7</v>
      </c>
      <c r="H12" s="4"/>
      <c r="I12" s="9">
        <v>173991942.86000001</v>
      </c>
      <c r="K12" s="9">
        <v>161061634.66999999</v>
      </c>
    </row>
    <row r="13" spans="1:11" ht="22.5" customHeight="1" x14ac:dyDescent="0.6">
      <c r="B13" s="1" t="s">
        <v>15</v>
      </c>
      <c r="H13" s="4"/>
      <c r="I13" s="9">
        <v>989243.04</v>
      </c>
      <c r="K13" s="9">
        <v>0</v>
      </c>
    </row>
    <row r="14" spans="1:11" ht="22.5" customHeight="1" x14ac:dyDescent="0.6">
      <c r="B14" s="1" t="s">
        <v>16</v>
      </c>
      <c r="H14" s="4"/>
      <c r="I14" s="9">
        <v>8012.5</v>
      </c>
      <c r="K14" s="9">
        <v>993137.96</v>
      </c>
    </row>
    <row r="15" spans="1:11" ht="22.5" customHeight="1" x14ac:dyDescent="0.6">
      <c r="C15" s="1" t="s">
        <v>17</v>
      </c>
      <c r="H15" s="4"/>
      <c r="I15" s="10">
        <f>SUM(I10:I14)</f>
        <v>222590231.45000002</v>
      </c>
      <c r="K15" s="10">
        <f>SUM(K10:K14)</f>
        <v>206972688.63</v>
      </c>
    </row>
    <row r="16" spans="1:11" ht="22.5" customHeight="1" x14ac:dyDescent="0.6">
      <c r="A16" s="1" t="s">
        <v>18</v>
      </c>
      <c r="H16" s="4"/>
      <c r="I16" s="9"/>
      <c r="K16" s="9"/>
    </row>
    <row r="17" spans="2:11" ht="22.5" customHeight="1" x14ac:dyDescent="0.6">
      <c r="B17" s="1" t="s">
        <v>19</v>
      </c>
      <c r="G17" s="3" t="s">
        <v>135</v>
      </c>
      <c r="H17" s="4"/>
      <c r="I17" s="9">
        <v>152011618.21000001</v>
      </c>
      <c r="K17" s="9">
        <v>130547993.78</v>
      </c>
    </row>
    <row r="18" spans="2:11" ht="22.5" customHeight="1" x14ac:dyDescent="0.6">
      <c r="B18" s="1" t="s">
        <v>20</v>
      </c>
      <c r="G18" s="3">
        <v>9</v>
      </c>
      <c r="H18" s="4"/>
      <c r="I18" s="9">
        <v>80055784.560000002</v>
      </c>
      <c r="K18" s="9">
        <v>59915510.789999999</v>
      </c>
    </row>
    <row r="19" spans="2:11" ht="22.5" customHeight="1" x14ac:dyDescent="0.6">
      <c r="B19" s="1" t="s">
        <v>21</v>
      </c>
      <c r="G19" s="11">
        <v>0</v>
      </c>
      <c r="H19" s="4"/>
      <c r="I19" s="9">
        <v>1681329.33</v>
      </c>
      <c r="K19" s="9">
        <v>1742995.71</v>
      </c>
    </row>
    <row r="20" spans="2:11" ht="22.5" customHeight="1" x14ac:dyDescent="0.6">
      <c r="B20" s="1" t="s">
        <v>22</v>
      </c>
      <c r="G20" s="11">
        <v>0</v>
      </c>
      <c r="H20" s="4"/>
      <c r="I20" s="9">
        <v>3376552.14</v>
      </c>
      <c r="K20" s="9">
        <v>2116721.52</v>
      </c>
    </row>
    <row r="21" spans="2:11" ht="22.5" customHeight="1" x14ac:dyDescent="0.6">
      <c r="B21" s="1" t="s">
        <v>23</v>
      </c>
      <c r="G21" s="11">
        <v>0</v>
      </c>
      <c r="H21" s="4"/>
      <c r="I21" s="9">
        <v>366000</v>
      </c>
      <c r="K21" s="9">
        <v>151300</v>
      </c>
    </row>
    <row r="22" spans="2:11" ht="22.5" customHeight="1" x14ac:dyDescent="0.6">
      <c r="B22" s="1" t="s">
        <v>24</v>
      </c>
      <c r="H22" s="4"/>
      <c r="I22" s="9">
        <v>969205.5</v>
      </c>
      <c r="K22" s="9">
        <v>997328.5</v>
      </c>
    </row>
    <row r="23" spans="2:11" ht="22.5" customHeight="1" x14ac:dyDescent="0.6">
      <c r="C23" s="1" t="s">
        <v>25</v>
      </c>
      <c r="H23" s="4"/>
      <c r="I23" s="10">
        <f>SUM(I17:I22)</f>
        <v>238460489.74000001</v>
      </c>
      <c r="K23" s="10">
        <f>SUM(K17:K22)</f>
        <v>195471850.30000001</v>
      </c>
    </row>
    <row r="24" spans="2:11" ht="22.5" customHeight="1" thickBot="1" x14ac:dyDescent="0.7">
      <c r="C24" s="2" t="s">
        <v>26</v>
      </c>
      <c r="H24" s="12"/>
      <c r="I24" s="13">
        <f>I15+I23</f>
        <v>461050721.19000006</v>
      </c>
      <c r="J24" s="12"/>
      <c r="K24" s="13">
        <f>K15+K23</f>
        <v>402444538.93000001</v>
      </c>
    </row>
    <row r="25" spans="2:11" ht="22.5" customHeight="1" thickTop="1" x14ac:dyDescent="0.6">
      <c r="H25" s="4"/>
    </row>
    <row r="26" spans="2:11" ht="22.5" customHeight="1" x14ac:dyDescent="0.6">
      <c r="H26" s="4"/>
    </row>
    <row r="27" spans="2:11" ht="22.5" customHeight="1" x14ac:dyDescent="0.6">
      <c r="H27" s="4"/>
    </row>
    <row r="28" spans="2:11" ht="22.5" customHeight="1" x14ac:dyDescent="0.6">
      <c r="H28" s="4"/>
    </row>
    <row r="29" spans="2:11" ht="22.5" customHeight="1" x14ac:dyDescent="0.6">
      <c r="H29" s="4"/>
    </row>
    <row r="30" spans="2:11" ht="22.5" customHeight="1" x14ac:dyDescent="0.6">
      <c r="H30" s="4"/>
    </row>
    <row r="31" spans="2:11" ht="22.5" customHeight="1" x14ac:dyDescent="0.6">
      <c r="H31" s="4"/>
    </row>
    <row r="32" spans="2:11" ht="9.5" customHeight="1" x14ac:dyDescent="0.6">
      <c r="H32" s="4"/>
    </row>
    <row r="33" spans="1:11" ht="22.5" customHeight="1" x14ac:dyDescent="0.6">
      <c r="A33" s="77" t="s">
        <v>27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spans="1:11" ht="22.5" customHeight="1" x14ac:dyDescent="0.6">
      <c r="A34" s="77" t="s">
        <v>28</v>
      </c>
      <c r="B34" s="77"/>
      <c r="C34" s="77"/>
      <c r="D34" s="77"/>
      <c r="E34" s="77"/>
      <c r="F34" s="77"/>
      <c r="G34" s="77"/>
      <c r="H34" s="77"/>
      <c r="I34" s="77"/>
      <c r="J34" s="77"/>
      <c r="K34" s="77"/>
    </row>
    <row r="35" spans="1:11" ht="22.5" customHeight="1" x14ac:dyDescent="0.6">
      <c r="A35" s="77" t="s">
        <v>29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</row>
    <row r="36" spans="1:11" ht="22.5" customHeight="1" x14ac:dyDescent="0.65">
      <c r="A36" s="2" t="s">
        <v>30</v>
      </c>
    </row>
    <row r="37" spans="1:11" ht="22.5" customHeight="1" x14ac:dyDescent="0.6">
      <c r="A37" s="1" t="s">
        <v>31</v>
      </c>
    </row>
    <row r="38" spans="1:11" ht="22.5" customHeight="1" x14ac:dyDescent="0.6">
      <c r="B38" s="1" t="s">
        <v>32</v>
      </c>
      <c r="G38" s="14">
        <v>10</v>
      </c>
      <c r="I38" s="9">
        <v>70000000</v>
      </c>
      <c r="K38" s="9">
        <v>20064757.52</v>
      </c>
    </row>
    <row r="39" spans="1:11" ht="22.5" customHeight="1" x14ac:dyDescent="0.6">
      <c r="B39" s="1" t="s">
        <v>33</v>
      </c>
      <c r="G39" s="14" t="s">
        <v>136</v>
      </c>
      <c r="I39" s="9">
        <v>126686838.84</v>
      </c>
      <c r="K39" s="9">
        <v>121416692.54000001</v>
      </c>
    </row>
    <row r="40" spans="1:11" ht="22.5" customHeight="1" x14ac:dyDescent="0.6">
      <c r="B40" s="1" t="s">
        <v>34</v>
      </c>
      <c r="G40" s="14">
        <v>12</v>
      </c>
      <c r="I40" s="9">
        <v>4729003.47</v>
      </c>
      <c r="K40" s="9">
        <v>10568992.779999999</v>
      </c>
    </row>
    <row r="41" spans="1:11" ht="22.5" customHeight="1" x14ac:dyDescent="0.6">
      <c r="B41" s="1" t="s">
        <v>35</v>
      </c>
      <c r="G41" s="14">
        <v>13</v>
      </c>
      <c r="I41" s="9">
        <v>7951185.5999999996</v>
      </c>
      <c r="K41" s="9">
        <v>5827967.2999999998</v>
      </c>
    </row>
    <row r="42" spans="1:11" ht="22.5" customHeight="1" x14ac:dyDescent="0.6">
      <c r="B42" s="1" t="s">
        <v>36</v>
      </c>
      <c r="G42" s="14"/>
      <c r="I42" s="9">
        <v>0</v>
      </c>
      <c r="K42" s="9">
        <v>457820.64</v>
      </c>
    </row>
    <row r="43" spans="1:11" ht="22.5" customHeight="1" x14ac:dyDescent="0.6">
      <c r="B43" s="1" t="s">
        <v>37</v>
      </c>
      <c r="G43" s="14"/>
      <c r="I43" s="9">
        <v>466126.16</v>
      </c>
      <c r="K43" s="9">
        <v>160971.96</v>
      </c>
    </row>
    <row r="44" spans="1:11" ht="22.5" customHeight="1" x14ac:dyDescent="0.6">
      <c r="C44" s="1" t="s">
        <v>38</v>
      </c>
      <c r="G44" s="14"/>
      <c r="I44" s="10">
        <f>SUM(I38:I43)</f>
        <v>209833154.06999999</v>
      </c>
      <c r="K44" s="10">
        <f>SUM(K38:K43)</f>
        <v>158497202.74000001</v>
      </c>
    </row>
    <row r="45" spans="1:11" ht="22.5" customHeight="1" x14ac:dyDescent="0.6">
      <c r="A45" s="1" t="s">
        <v>39</v>
      </c>
      <c r="G45" s="14"/>
    </row>
    <row r="46" spans="1:11" ht="22.5" customHeight="1" x14ac:dyDescent="0.6">
      <c r="B46" s="1" t="s">
        <v>40</v>
      </c>
      <c r="G46" s="14">
        <v>12</v>
      </c>
      <c r="I46" s="9">
        <v>3777192</v>
      </c>
      <c r="K46" s="9">
        <v>2381251.58</v>
      </c>
    </row>
    <row r="47" spans="1:11" ht="22.5" customHeight="1" x14ac:dyDescent="0.6">
      <c r="B47" s="1" t="s">
        <v>41</v>
      </c>
      <c r="G47" s="14">
        <v>13</v>
      </c>
      <c r="I47" s="9">
        <v>73844678.25</v>
      </c>
      <c r="K47" s="9">
        <v>55223966.75</v>
      </c>
    </row>
    <row r="48" spans="1:11" ht="22.5" customHeight="1" x14ac:dyDescent="0.6">
      <c r="B48" s="1" t="s">
        <v>42</v>
      </c>
      <c r="G48" s="11">
        <v>0</v>
      </c>
      <c r="I48" s="9">
        <v>6531691.0199999996</v>
      </c>
      <c r="K48" s="9">
        <v>5690455</v>
      </c>
    </row>
    <row r="49" spans="1:11" ht="22.5" customHeight="1" x14ac:dyDescent="0.6">
      <c r="B49" s="1" t="s">
        <v>43</v>
      </c>
      <c r="G49" s="14"/>
      <c r="I49" s="9">
        <v>2238803.7400000002</v>
      </c>
      <c r="K49" s="9">
        <v>2003303.74</v>
      </c>
    </row>
    <row r="50" spans="1:11" ht="22.5" customHeight="1" x14ac:dyDescent="0.6">
      <c r="C50" s="1" t="s">
        <v>44</v>
      </c>
      <c r="G50" s="14"/>
      <c r="I50" s="10">
        <f>SUM(I46:I49)</f>
        <v>86392365.00999999</v>
      </c>
      <c r="K50" s="10">
        <f>SUM(K46:K49)</f>
        <v>65298977.07</v>
      </c>
    </row>
    <row r="51" spans="1:11" ht="22.5" customHeight="1" x14ac:dyDescent="0.65">
      <c r="C51" s="2" t="s">
        <v>45</v>
      </c>
      <c r="I51" s="15">
        <f>I44+I50</f>
        <v>296225519.07999998</v>
      </c>
      <c r="J51" s="1"/>
      <c r="K51" s="15">
        <f>K44+K50</f>
        <v>223796179.81</v>
      </c>
    </row>
    <row r="52" spans="1:11" ht="22.5" customHeight="1" x14ac:dyDescent="0.6">
      <c r="H52" s="4"/>
    </row>
    <row r="53" spans="1:11" ht="22.5" customHeight="1" x14ac:dyDescent="0.6">
      <c r="H53" s="4"/>
    </row>
    <row r="54" spans="1:11" ht="22.5" customHeight="1" x14ac:dyDescent="0.6">
      <c r="H54" s="4"/>
    </row>
    <row r="55" spans="1:11" ht="22.5" customHeight="1" x14ac:dyDescent="0.6">
      <c r="H55" s="4"/>
    </row>
    <row r="56" spans="1:11" ht="22.5" customHeight="1" x14ac:dyDescent="0.6">
      <c r="H56" s="4"/>
    </row>
    <row r="57" spans="1:11" ht="22.5" customHeight="1" x14ac:dyDescent="0.6">
      <c r="H57" s="4"/>
    </row>
    <row r="58" spans="1:11" ht="22.5" customHeight="1" x14ac:dyDescent="0.6">
      <c r="H58" s="4"/>
    </row>
    <row r="59" spans="1:11" ht="22.5" customHeight="1" x14ac:dyDescent="0.6">
      <c r="H59" s="4"/>
    </row>
    <row r="60" spans="1:11" ht="9.5" customHeight="1" x14ac:dyDescent="0.6">
      <c r="H60" s="4"/>
    </row>
    <row r="61" spans="1:11" ht="22.5" customHeight="1" x14ac:dyDescent="0.6">
      <c r="A61" s="77" t="s">
        <v>27</v>
      </c>
      <c r="B61" s="77"/>
      <c r="C61" s="77"/>
      <c r="D61" s="77"/>
      <c r="E61" s="77"/>
      <c r="F61" s="77"/>
      <c r="G61" s="77"/>
      <c r="H61" s="77"/>
      <c r="I61" s="77"/>
      <c r="J61" s="77"/>
      <c r="K61" s="77"/>
    </row>
    <row r="62" spans="1:11" ht="22.5" customHeight="1" x14ac:dyDescent="0.6">
      <c r="A62" s="77" t="s">
        <v>28</v>
      </c>
      <c r="B62" s="77"/>
      <c r="C62" s="77"/>
      <c r="D62" s="77"/>
      <c r="E62" s="77"/>
      <c r="F62" s="77"/>
      <c r="G62" s="77"/>
      <c r="H62" s="77"/>
      <c r="I62" s="77"/>
      <c r="J62" s="77"/>
      <c r="K62" s="77"/>
    </row>
    <row r="63" spans="1:11" ht="22.5" customHeight="1" x14ac:dyDescent="0.6">
      <c r="A63" s="77" t="s">
        <v>29</v>
      </c>
      <c r="B63" s="77"/>
      <c r="C63" s="77"/>
      <c r="D63" s="77"/>
      <c r="E63" s="77"/>
      <c r="F63" s="77"/>
      <c r="G63" s="77"/>
      <c r="H63" s="77"/>
      <c r="I63" s="77"/>
      <c r="J63" s="77"/>
      <c r="K63" s="77"/>
    </row>
    <row r="64" spans="1:11" ht="22.5" customHeight="1" x14ac:dyDescent="0.65">
      <c r="A64" s="2" t="s">
        <v>46</v>
      </c>
      <c r="H64" s="17"/>
      <c r="I64" s="17"/>
      <c r="J64" s="16"/>
    </row>
    <row r="65" spans="2:11" ht="22.5" customHeight="1" x14ac:dyDescent="0.6">
      <c r="B65" s="1" t="s">
        <v>47</v>
      </c>
      <c r="G65" s="3">
        <v>14</v>
      </c>
      <c r="H65" s="17"/>
      <c r="I65" s="17"/>
      <c r="J65" s="16"/>
    </row>
    <row r="66" spans="2:11" ht="22.5" customHeight="1" x14ac:dyDescent="0.6">
      <c r="B66" s="1" t="s">
        <v>48</v>
      </c>
      <c r="G66" s="11"/>
      <c r="H66" s="17"/>
      <c r="I66" s="17"/>
      <c r="J66" s="16"/>
    </row>
    <row r="67" spans="2:11" ht="22.5" customHeight="1" thickBot="1" x14ac:dyDescent="0.65">
      <c r="C67" s="18" t="s">
        <v>49</v>
      </c>
      <c r="G67" s="11"/>
      <c r="H67" s="17"/>
      <c r="I67" s="19">
        <v>120750000</v>
      </c>
      <c r="J67" s="16"/>
      <c r="K67" s="19">
        <v>120750000</v>
      </c>
    </row>
    <row r="68" spans="2:11" ht="22.5" customHeight="1" thickTop="1" x14ac:dyDescent="0.6">
      <c r="B68" s="1" t="s">
        <v>50</v>
      </c>
      <c r="G68" s="20"/>
      <c r="H68" s="17"/>
      <c r="I68" s="17"/>
      <c r="J68" s="16"/>
    </row>
    <row r="69" spans="2:11" ht="22.5" customHeight="1" x14ac:dyDescent="0.6">
      <c r="C69" s="1" t="s">
        <v>51</v>
      </c>
      <c r="G69" s="11"/>
      <c r="I69" s="9">
        <v>120749981</v>
      </c>
      <c r="K69" s="9">
        <v>120749981</v>
      </c>
    </row>
    <row r="70" spans="2:11" ht="22.5" customHeight="1" x14ac:dyDescent="0.6">
      <c r="B70" s="18" t="s">
        <v>52</v>
      </c>
      <c r="G70" s="11">
        <v>0</v>
      </c>
      <c r="I70" s="9">
        <v>17151943.66</v>
      </c>
      <c r="K70" s="9">
        <v>17151943.66</v>
      </c>
    </row>
    <row r="71" spans="2:11" ht="22.5" customHeight="1" x14ac:dyDescent="0.6">
      <c r="B71" s="1" t="s">
        <v>53</v>
      </c>
      <c r="G71" s="11"/>
      <c r="H71" s="17"/>
      <c r="I71" s="17"/>
      <c r="J71" s="16"/>
    </row>
    <row r="72" spans="2:11" ht="22.5" customHeight="1" x14ac:dyDescent="0.6">
      <c r="C72" s="1" t="s">
        <v>54</v>
      </c>
      <c r="G72" s="11">
        <v>0</v>
      </c>
      <c r="I72" s="9">
        <v>5325239.1100000003</v>
      </c>
      <c r="K72" s="9">
        <v>5325239.1100000003</v>
      </c>
    </row>
    <row r="73" spans="2:11" ht="22.5" customHeight="1" x14ac:dyDescent="0.6">
      <c r="C73" s="1" t="s">
        <v>55</v>
      </c>
      <c r="G73" s="14">
        <v>14</v>
      </c>
      <c r="I73" s="9">
        <v>21598038.34</v>
      </c>
      <c r="K73" s="9">
        <v>35421195.350000001</v>
      </c>
    </row>
    <row r="74" spans="2:11" ht="22.5" customHeight="1" x14ac:dyDescent="0.65">
      <c r="C74" s="2" t="s">
        <v>56</v>
      </c>
      <c r="G74" s="11"/>
      <c r="H74" s="17"/>
      <c r="I74" s="22">
        <f>SUM(I68:I73)</f>
        <v>164825202.11000001</v>
      </c>
      <c r="J74" s="16"/>
      <c r="K74" s="22">
        <f>SUM(K68:K73)</f>
        <v>178648359.12</v>
      </c>
    </row>
    <row r="75" spans="2:11" ht="22.5" customHeight="1" thickBot="1" x14ac:dyDescent="0.7">
      <c r="C75" s="2" t="s">
        <v>57</v>
      </c>
      <c r="G75" s="11"/>
      <c r="H75" s="23"/>
      <c r="I75" s="24">
        <f>I51+I74</f>
        <v>461050721.19</v>
      </c>
      <c r="J75" s="21"/>
      <c r="K75" s="24">
        <f>K51+K74</f>
        <v>402444538.93000001</v>
      </c>
    </row>
    <row r="76" spans="2:11" ht="22.5" customHeight="1" thickTop="1" x14ac:dyDescent="0.6">
      <c r="G76" s="11"/>
      <c r="H76" s="4"/>
    </row>
    <row r="77" spans="2:11" ht="22.5" customHeight="1" x14ac:dyDescent="0.6">
      <c r="G77" s="11"/>
      <c r="H77" s="4"/>
    </row>
    <row r="78" spans="2:11" ht="22.5" customHeight="1" x14ac:dyDescent="0.6">
      <c r="G78" s="11"/>
      <c r="H78" s="4"/>
    </row>
    <row r="79" spans="2:11" ht="22.5" customHeight="1" x14ac:dyDescent="0.6">
      <c r="H79" s="4"/>
    </row>
    <row r="80" spans="2:11" ht="22.5" customHeight="1" x14ac:dyDescent="0.6">
      <c r="H80" s="4"/>
    </row>
    <row r="81" spans="1:11" ht="22.5" customHeight="1" x14ac:dyDescent="0.6">
      <c r="H81" s="4"/>
    </row>
    <row r="82" spans="1:11" ht="22.5" customHeight="1" x14ac:dyDescent="0.6">
      <c r="H82" s="4"/>
    </row>
    <row r="83" spans="1:11" ht="22.5" customHeight="1" x14ac:dyDescent="0.6">
      <c r="H83" s="4"/>
    </row>
    <row r="84" spans="1:11" ht="22.5" customHeight="1" x14ac:dyDescent="0.6">
      <c r="H84" s="4"/>
    </row>
    <row r="85" spans="1:11" ht="22.5" customHeight="1" x14ac:dyDescent="0.6">
      <c r="H85" s="4"/>
    </row>
    <row r="86" spans="1:11" ht="22.5" customHeight="1" x14ac:dyDescent="0.6">
      <c r="H86" s="4"/>
    </row>
    <row r="87" spans="1:11" ht="22.5" customHeight="1" x14ac:dyDescent="0.6">
      <c r="H87" s="4"/>
    </row>
    <row r="88" spans="1:11" ht="9.5" customHeight="1" x14ac:dyDescent="0.6">
      <c r="H88" s="4"/>
    </row>
    <row r="89" spans="1:11" ht="22.5" customHeight="1" x14ac:dyDescent="0.6">
      <c r="A89" s="77" t="s">
        <v>27</v>
      </c>
      <c r="B89" s="77"/>
      <c r="C89" s="77"/>
      <c r="D89" s="77"/>
      <c r="E89" s="77"/>
      <c r="F89" s="77"/>
      <c r="G89" s="77"/>
      <c r="H89" s="77"/>
      <c r="I89" s="77"/>
      <c r="J89" s="77"/>
      <c r="K89" s="77"/>
    </row>
    <row r="90" spans="1:11" ht="22.5" customHeight="1" x14ac:dyDescent="0.6">
      <c r="A90" s="77" t="s">
        <v>28</v>
      </c>
      <c r="B90" s="77"/>
      <c r="C90" s="77"/>
      <c r="D90" s="77"/>
      <c r="E90" s="77"/>
      <c r="F90" s="77"/>
      <c r="G90" s="77"/>
      <c r="H90" s="77"/>
      <c r="I90" s="77"/>
      <c r="J90" s="77"/>
      <c r="K90" s="77"/>
    </row>
    <row r="91" spans="1:11" ht="22.5" customHeight="1" x14ac:dyDescent="0.6">
      <c r="A91" s="77" t="s">
        <v>29</v>
      </c>
      <c r="B91" s="77"/>
      <c r="C91" s="77"/>
      <c r="D91" s="77"/>
      <c r="E91" s="77"/>
      <c r="F91" s="77"/>
      <c r="G91" s="77"/>
      <c r="H91" s="77"/>
      <c r="I91" s="77"/>
      <c r="J91" s="77"/>
      <c r="K91" s="77"/>
    </row>
  </sheetData>
  <mergeCells count="10">
    <mergeCell ref="A63:K63"/>
    <mergeCell ref="A89:K89"/>
    <mergeCell ref="A90:K90"/>
    <mergeCell ref="A91:K91"/>
    <mergeCell ref="I4:K4"/>
    <mergeCell ref="A33:K33"/>
    <mergeCell ref="A34:K34"/>
    <mergeCell ref="A35:K35"/>
    <mergeCell ref="A61:K61"/>
    <mergeCell ref="A62:K62"/>
  </mergeCells>
  <pageMargins left="1.1417322834645669" right="0.43307086614173229" top="1.0236220472440944" bottom="0.78740157480314965" header="0.47244094488188981" footer="0.51181102362204722"/>
  <pageSetup paperSize="9" scale="93" firstPageNumber="2" fitToHeight="3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8"/>
  <sheetViews>
    <sheetView view="pageBreakPreview" topLeftCell="A12" zoomScale="90" zoomScaleNormal="100" zoomScaleSheetLayoutView="90" workbookViewId="0">
      <selection activeCell="E25" sqref="E25"/>
    </sheetView>
  </sheetViews>
  <sheetFormatPr defaultColWidth="9.1796875" defaultRowHeight="22.5" customHeight="1" x14ac:dyDescent="0.6"/>
  <cols>
    <col min="1" max="4" width="2.7265625" style="25" customWidth="1"/>
    <col min="5" max="5" width="24.6328125" style="25" customWidth="1"/>
    <col min="6" max="6" width="0.81640625" style="25" customWidth="1"/>
    <col min="7" max="7" width="7.6328125" style="27" customWidth="1"/>
    <col min="8" max="8" width="0.81640625" style="25" customWidth="1"/>
    <col min="9" max="9" width="13.54296875" style="25" customWidth="1"/>
    <col min="10" max="10" width="0.81640625" style="25" customWidth="1"/>
    <col min="11" max="11" width="13.54296875" style="25" customWidth="1"/>
    <col min="12" max="12" width="0.81640625" style="25" customWidth="1"/>
    <col min="13" max="13" width="13.54296875" style="25" customWidth="1"/>
    <col min="14" max="14" width="0.81640625" style="25" customWidth="1"/>
    <col min="15" max="15" width="13.54296875" style="25" customWidth="1"/>
    <col min="16" max="16" width="2" style="25" customWidth="1"/>
    <col min="17" max="16384" width="9.1796875" style="25"/>
  </cols>
  <sheetData>
    <row r="1" spans="1:15" ht="22.5" customHeight="1" x14ac:dyDescent="0.65">
      <c r="A1" s="26" t="str">
        <f>'BS;E'!A1</f>
        <v>K&amp;K SUPERSTORE SOUTHERN PUBLIC COMPANY LIMITED</v>
      </c>
    </row>
    <row r="2" spans="1:15" ht="22.5" customHeight="1" x14ac:dyDescent="0.65">
      <c r="A2" s="26" t="s">
        <v>58</v>
      </c>
    </row>
    <row r="3" spans="1:15" ht="22.5" customHeight="1" x14ac:dyDescent="0.65">
      <c r="A3" s="26" t="s">
        <v>59</v>
      </c>
    </row>
    <row r="4" spans="1:15" ht="22.5" customHeight="1" x14ac:dyDescent="0.65">
      <c r="A4" s="26"/>
      <c r="O4" s="28" t="s">
        <v>7</v>
      </c>
    </row>
    <row r="5" spans="1:15" ht="22.5" customHeight="1" x14ac:dyDescent="0.65">
      <c r="A5" s="26"/>
      <c r="I5" s="30"/>
      <c r="J5" s="30"/>
      <c r="K5" s="30"/>
      <c r="O5" s="28" t="s">
        <v>8</v>
      </c>
    </row>
    <row r="6" spans="1:15" ht="22.5" customHeight="1" x14ac:dyDescent="0.6">
      <c r="I6" s="79" t="s">
        <v>3</v>
      </c>
      <c r="J6" s="79"/>
      <c r="K6" s="79"/>
      <c r="L6" s="79"/>
      <c r="M6" s="79"/>
      <c r="N6" s="79"/>
      <c r="O6" s="79"/>
    </row>
    <row r="7" spans="1:15" ht="22.5" customHeight="1" x14ac:dyDescent="0.6">
      <c r="I7" s="80" t="s">
        <v>60</v>
      </c>
      <c r="J7" s="80"/>
      <c r="K7" s="80"/>
      <c r="L7" s="31"/>
      <c r="M7" s="80" t="s">
        <v>61</v>
      </c>
      <c r="N7" s="80"/>
      <c r="O7" s="80"/>
    </row>
    <row r="8" spans="1:15" ht="22.5" customHeight="1" x14ac:dyDescent="0.6">
      <c r="I8" s="81" t="s">
        <v>62</v>
      </c>
      <c r="J8" s="81"/>
      <c r="K8" s="81"/>
      <c r="L8" s="31"/>
      <c r="M8" s="81" t="s">
        <v>62</v>
      </c>
      <c r="N8" s="81"/>
      <c r="O8" s="81"/>
    </row>
    <row r="9" spans="1:15" ht="22.5" customHeight="1" x14ac:dyDescent="0.6">
      <c r="G9" s="32" t="s">
        <v>4</v>
      </c>
      <c r="I9" s="33">
        <v>2023</v>
      </c>
      <c r="J9" s="27">
        <v>2019</v>
      </c>
      <c r="K9" s="33">
        <v>2022</v>
      </c>
      <c r="L9" s="27"/>
      <c r="M9" s="33">
        <v>2023</v>
      </c>
      <c r="N9" s="27">
        <v>2019</v>
      </c>
      <c r="O9" s="33">
        <v>2022</v>
      </c>
    </row>
    <row r="10" spans="1:15" ht="22.5" customHeight="1" x14ac:dyDescent="0.65">
      <c r="A10" s="35" t="s">
        <v>63</v>
      </c>
      <c r="B10" s="35"/>
      <c r="C10" s="35"/>
      <c r="D10" s="35"/>
      <c r="E10" s="26"/>
      <c r="F10" s="26"/>
      <c r="G10" s="27">
        <v>4</v>
      </c>
      <c r="H10" s="26"/>
      <c r="I10" s="36">
        <v>270467805.73000002</v>
      </c>
      <c r="J10" s="36"/>
      <c r="K10" s="36">
        <v>247175954.74000007</v>
      </c>
      <c r="L10" s="37"/>
      <c r="M10" s="37">
        <v>779781449.38</v>
      </c>
      <c r="N10" s="37"/>
      <c r="O10" s="37">
        <v>713503924.70000005</v>
      </c>
    </row>
    <row r="11" spans="1:15" ht="22.5" customHeight="1" x14ac:dyDescent="0.6">
      <c r="A11" s="38" t="s">
        <v>64</v>
      </c>
      <c r="B11" s="38"/>
      <c r="C11" s="38"/>
      <c r="D11" s="38"/>
      <c r="G11" s="27">
        <v>4</v>
      </c>
      <c r="I11" s="39">
        <v>-238481327.37</v>
      </c>
      <c r="J11" s="39"/>
      <c r="K11" s="39">
        <v>-216492817.33000004</v>
      </c>
      <c r="L11" s="40"/>
      <c r="M11" s="39">
        <v>-687601030.14999998</v>
      </c>
      <c r="N11" s="40"/>
      <c r="O11" s="40">
        <v>-624311069.83000004</v>
      </c>
    </row>
    <row r="12" spans="1:15" ht="22.5" customHeight="1" x14ac:dyDescent="0.65">
      <c r="A12" s="35" t="s">
        <v>65</v>
      </c>
      <c r="B12" s="35"/>
      <c r="C12" s="35"/>
      <c r="D12" s="35"/>
      <c r="I12" s="41">
        <f>SUM(I10:I11)</f>
        <v>31986478.360000014</v>
      </c>
      <c r="J12" s="36"/>
      <c r="K12" s="41">
        <f>SUM(K10:K11)</f>
        <v>30683137.410000026</v>
      </c>
      <c r="L12" s="37"/>
      <c r="M12" s="41">
        <f>SUM(M10:M11)</f>
        <v>92180419.230000019</v>
      </c>
      <c r="N12" s="37"/>
      <c r="O12" s="42">
        <f>SUM(O10:O11)</f>
        <v>89192854.870000005</v>
      </c>
    </row>
    <row r="13" spans="1:15" ht="22.5" customHeight="1" x14ac:dyDescent="0.6">
      <c r="A13" s="38" t="s">
        <v>66</v>
      </c>
      <c r="B13" s="38"/>
      <c r="C13" s="38"/>
      <c r="D13" s="38"/>
      <c r="I13" s="39">
        <v>1010871.6800000002</v>
      </c>
      <c r="J13" s="39"/>
      <c r="K13" s="39">
        <v>1307271.9499999997</v>
      </c>
      <c r="L13" s="40"/>
      <c r="M13" s="39">
        <v>3695750.16</v>
      </c>
      <c r="N13" s="40"/>
      <c r="O13" s="40">
        <v>3695833.88</v>
      </c>
    </row>
    <row r="14" spans="1:15" ht="22.5" customHeight="1" x14ac:dyDescent="0.6">
      <c r="A14" s="38" t="s">
        <v>67</v>
      </c>
      <c r="B14" s="38"/>
      <c r="C14" s="38"/>
      <c r="D14" s="38"/>
      <c r="G14" s="43">
        <v>0</v>
      </c>
      <c r="I14" s="39">
        <v>-25695540.920000009</v>
      </c>
      <c r="J14" s="39"/>
      <c r="K14" s="39">
        <v>-20073216.25</v>
      </c>
      <c r="L14" s="40"/>
      <c r="M14" s="39">
        <v>-73483091.180000007</v>
      </c>
      <c r="N14" s="40"/>
      <c r="O14" s="40">
        <v>-58687950.810000002</v>
      </c>
    </row>
    <row r="15" spans="1:15" ht="22.5" customHeight="1" x14ac:dyDescent="0.6">
      <c r="A15" s="38" t="s">
        <v>68</v>
      </c>
      <c r="B15" s="38"/>
      <c r="C15" s="38"/>
      <c r="D15" s="38"/>
      <c r="G15" s="27">
        <v>4</v>
      </c>
      <c r="I15" s="39">
        <v>-7937577.1699999981</v>
      </c>
      <c r="J15" s="39"/>
      <c r="K15" s="39">
        <v>-7608481.5399999991</v>
      </c>
      <c r="L15" s="40"/>
      <c r="M15" s="39">
        <v>-26781309.579999998</v>
      </c>
      <c r="N15" s="40"/>
      <c r="O15" s="40">
        <v>-22816923.609999999</v>
      </c>
    </row>
    <row r="16" spans="1:15" ht="22.5" customHeight="1" x14ac:dyDescent="0.65">
      <c r="A16" s="26" t="s">
        <v>69</v>
      </c>
      <c r="B16" s="38"/>
      <c r="C16" s="38"/>
      <c r="D16" s="38"/>
      <c r="I16" s="42">
        <f>SUM(I12:I15)</f>
        <v>-635768.04999999329</v>
      </c>
      <c r="J16" s="39"/>
      <c r="K16" s="42">
        <f>SUM(K12:K15)</f>
        <v>4308711.5700000264</v>
      </c>
      <c r="L16" s="40"/>
      <c r="M16" s="42">
        <f>SUM(M12:M15)</f>
        <v>-4388231.3699999899</v>
      </c>
      <c r="N16" s="40"/>
      <c r="O16" s="42">
        <f>SUM(O12:O15)</f>
        <v>11383814.329999998</v>
      </c>
    </row>
    <row r="17" spans="1:15" ht="22.5" customHeight="1" x14ac:dyDescent="0.6">
      <c r="A17" s="38" t="s">
        <v>70</v>
      </c>
      <c r="B17" s="38"/>
      <c r="C17" s="38"/>
      <c r="D17" s="38"/>
      <c r="G17" s="43">
        <v>0</v>
      </c>
      <c r="I17" s="39">
        <v>-1653409.46</v>
      </c>
      <c r="J17" s="39"/>
      <c r="K17" s="39">
        <v>-1060462.7500000002</v>
      </c>
      <c r="L17" s="40"/>
      <c r="M17" s="40">
        <v>-4657544.96</v>
      </c>
      <c r="N17" s="40"/>
      <c r="O17" s="40">
        <v>-2898021.16</v>
      </c>
    </row>
    <row r="18" spans="1:15" ht="22.5" customHeight="1" x14ac:dyDescent="0.65">
      <c r="A18" s="35" t="s">
        <v>71</v>
      </c>
      <c r="B18" s="35"/>
      <c r="C18" s="35"/>
      <c r="D18" s="35"/>
      <c r="I18" s="41">
        <f>SUM(I16:I17)</f>
        <v>-2289177.5099999933</v>
      </c>
      <c r="J18" s="36"/>
      <c r="K18" s="41">
        <f>SUM(K16:K17)</f>
        <v>3248248.8200000264</v>
      </c>
      <c r="L18" s="37"/>
      <c r="M18" s="41">
        <f>SUM(M16:M17)</f>
        <v>-9045776.3299999908</v>
      </c>
      <c r="N18" s="37"/>
      <c r="O18" s="41">
        <f>SUM(O16:O17)</f>
        <v>8485793.1699999981</v>
      </c>
    </row>
    <row r="19" spans="1:15" ht="22.5" customHeight="1" x14ac:dyDescent="0.6">
      <c r="A19" s="38" t="s">
        <v>72</v>
      </c>
      <c r="B19" s="38"/>
      <c r="C19" s="38"/>
      <c r="D19" s="38"/>
      <c r="G19" s="3">
        <v>15</v>
      </c>
      <c r="I19" s="39">
        <v>363562.79000000015</v>
      </c>
      <c r="J19" s="39"/>
      <c r="K19" s="39">
        <v>-645783.60000000009</v>
      </c>
      <c r="L19" s="40"/>
      <c r="M19" s="40">
        <v>1259830.6200000001</v>
      </c>
      <c r="N19" s="40"/>
      <c r="O19" s="40">
        <v>-1640309.08</v>
      </c>
    </row>
    <row r="20" spans="1:15" ht="22.5" customHeight="1" x14ac:dyDescent="0.65">
      <c r="A20" s="35" t="s">
        <v>73</v>
      </c>
      <c r="B20" s="35"/>
      <c r="C20" s="35"/>
      <c r="D20" s="35"/>
      <c r="G20" s="3"/>
      <c r="I20" s="41">
        <f>SUM(I18:I19)</f>
        <v>-1925614.7199999932</v>
      </c>
      <c r="J20" s="36"/>
      <c r="K20" s="41">
        <f>SUM(K18:K19)</f>
        <v>2602465.2200000263</v>
      </c>
      <c r="L20" s="37"/>
      <c r="M20" s="42">
        <f>SUM(M18:M19)</f>
        <v>-7785945.7099999906</v>
      </c>
      <c r="N20" s="37"/>
      <c r="O20" s="42">
        <f>SUM(O18:O19)</f>
        <v>6845484.089999998</v>
      </c>
    </row>
    <row r="21" spans="1:15" ht="22.5" customHeight="1" x14ac:dyDescent="0.6">
      <c r="A21" s="38" t="s">
        <v>74</v>
      </c>
      <c r="B21" s="38"/>
      <c r="C21" s="38"/>
      <c r="D21" s="38"/>
      <c r="G21" s="3"/>
      <c r="I21" s="39">
        <v>0</v>
      </c>
      <c r="J21" s="39"/>
      <c r="K21" s="39">
        <v>0</v>
      </c>
      <c r="L21" s="39"/>
      <c r="M21" s="39">
        <v>0</v>
      </c>
      <c r="N21" s="39"/>
      <c r="O21" s="40">
        <v>0</v>
      </c>
    </row>
    <row r="22" spans="1:15" ht="22.5" customHeight="1" thickBot="1" x14ac:dyDescent="0.7">
      <c r="A22" s="35" t="s">
        <v>75</v>
      </c>
      <c r="B22" s="38"/>
      <c r="C22" s="38"/>
      <c r="D22" s="38"/>
      <c r="G22" s="3"/>
      <c r="I22" s="44">
        <f>I20</f>
        <v>-1925614.7199999932</v>
      </c>
      <c r="J22" s="39"/>
      <c r="K22" s="44">
        <f>K20</f>
        <v>2602465.2200000263</v>
      </c>
      <c r="L22" s="39"/>
      <c r="M22" s="44">
        <f>M20</f>
        <v>-7785945.7099999906</v>
      </c>
      <c r="N22" s="39"/>
      <c r="O22" s="44">
        <f>O20</f>
        <v>6845484.089999998</v>
      </c>
    </row>
    <row r="23" spans="1:15" ht="22.5" customHeight="1" thickTop="1" x14ac:dyDescent="0.6">
      <c r="A23" s="38"/>
      <c r="B23" s="38"/>
      <c r="C23" s="38"/>
      <c r="D23" s="38"/>
      <c r="G23" s="3"/>
      <c r="I23" s="39"/>
      <c r="J23" s="39"/>
      <c r="K23" s="40"/>
      <c r="L23" s="39"/>
      <c r="M23" s="39"/>
      <c r="N23" s="39"/>
      <c r="O23" s="40"/>
    </row>
    <row r="24" spans="1:15" ht="22.5" customHeight="1" x14ac:dyDescent="0.65">
      <c r="A24" s="35" t="s">
        <v>76</v>
      </c>
      <c r="B24" s="38"/>
      <c r="C24" s="38"/>
      <c r="D24" s="38"/>
      <c r="E24" s="38"/>
      <c r="F24" s="38"/>
      <c r="G24" s="11">
        <v>0</v>
      </c>
      <c r="I24" s="45"/>
      <c r="J24" s="45"/>
      <c r="K24" s="45"/>
      <c r="L24" s="45"/>
      <c r="M24" s="45"/>
      <c r="N24" s="45"/>
      <c r="O24" s="45"/>
    </row>
    <row r="25" spans="1:15" ht="22.5" customHeight="1" thickBot="1" x14ac:dyDescent="0.65">
      <c r="A25" s="38"/>
      <c r="B25" s="38" t="s">
        <v>77</v>
      </c>
      <c r="C25" s="38"/>
      <c r="D25" s="38"/>
      <c r="E25" s="38"/>
      <c r="F25" s="38"/>
      <c r="G25" s="46"/>
      <c r="I25" s="47">
        <f>ROUND(I22/I26,2)</f>
        <v>-0.01</v>
      </c>
      <c r="J25" s="45"/>
      <c r="K25" s="47">
        <f>ROUND(K22/K26,2)</f>
        <v>0.01</v>
      </c>
      <c r="L25" s="45"/>
      <c r="M25" s="47">
        <f>ROUND(M22/M26,2)</f>
        <v>-0.03</v>
      </c>
      <c r="N25" s="45"/>
      <c r="O25" s="47">
        <f>ROUND(O22/O26,2)</f>
        <v>0.03</v>
      </c>
    </row>
    <row r="26" spans="1:15" ht="22.5" customHeight="1" thickTop="1" thickBot="1" x14ac:dyDescent="0.65">
      <c r="B26" s="38" t="s">
        <v>78</v>
      </c>
      <c r="C26" s="38"/>
      <c r="D26" s="38"/>
      <c r="E26" s="38"/>
      <c r="F26" s="38"/>
      <c r="G26" s="3"/>
      <c r="I26" s="48">
        <v>241499962</v>
      </c>
      <c r="J26" s="49"/>
      <c r="K26" s="48">
        <v>241499962</v>
      </c>
      <c r="L26" s="49"/>
      <c r="M26" s="48">
        <v>241499962</v>
      </c>
      <c r="N26" s="49"/>
      <c r="O26" s="48">
        <v>241499962</v>
      </c>
    </row>
    <row r="27" spans="1:15" ht="22.5" customHeight="1" thickTop="1" x14ac:dyDescent="0.6">
      <c r="G27" s="3"/>
    </row>
    <row r="28" spans="1:15" ht="22.5" customHeight="1" x14ac:dyDescent="0.6">
      <c r="I28" s="30"/>
      <c r="J28" s="30"/>
      <c r="K28" s="30"/>
    </row>
    <row r="29" spans="1:15" ht="22.5" customHeight="1" x14ac:dyDescent="0.6">
      <c r="I29" s="30"/>
      <c r="J29" s="30"/>
      <c r="K29" s="30"/>
    </row>
    <row r="30" spans="1:15" ht="22.5" customHeight="1" x14ac:dyDescent="0.6">
      <c r="I30" s="30"/>
      <c r="J30" s="30"/>
      <c r="K30" s="30"/>
    </row>
    <row r="31" spans="1:15" ht="22.5" customHeight="1" x14ac:dyDescent="0.6">
      <c r="I31" s="30"/>
      <c r="J31" s="30"/>
      <c r="K31" s="30"/>
    </row>
    <row r="32" spans="1:15" ht="22.5" customHeight="1" x14ac:dyDescent="0.6">
      <c r="I32" s="30"/>
      <c r="J32" s="30"/>
      <c r="K32" s="30"/>
    </row>
    <row r="33" spans="1:15" ht="22.5" customHeight="1" x14ac:dyDescent="0.6">
      <c r="I33" s="30"/>
      <c r="J33" s="30"/>
      <c r="K33" s="30"/>
    </row>
    <row r="34" spans="1:15" ht="22.5" customHeight="1" x14ac:dyDescent="0.6">
      <c r="I34" s="30"/>
      <c r="J34" s="30"/>
      <c r="K34" s="30"/>
    </row>
    <row r="35" spans="1:15" ht="11" customHeight="1" x14ac:dyDescent="0.6">
      <c r="I35" s="30"/>
      <c r="J35" s="30"/>
      <c r="K35" s="30"/>
    </row>
    <row r="36" spans="1:15" ht="23" customHeight="1" x14ac:dyDescent="0.6">
      <c r="A36" s="82" t="s">
        <v>27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 spans="1:15" ht="22.5" customHeight="1" x14ac:dyDescent="0.6">
      <c r="A37" s="77" t="s">
        <v>28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</row>
    <row r="38" spans="1:15" ht="22.5" customHeight="1" x14ac:dyDescent="0.6">
      <c r="A38" s="77" t="s">
        <v>29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</row>
  </sheetData>
  <mergeCells count="8">
    <mergeCell ref="A37:O37"/>
    <mergeCell ref="A38:O38"/>
    <mergeCell ref="I6:O6"/>
    <mergeCell ref="I7:K7"/>
    <mergeCell ref="M7:O7"/>
    <mergeCell ref="I8:K8"/>
    <mergeCell ref="M8:O8"/>
    <mergeCell ref="A36:O36"/>
  </mergeCells>
  <pageMargins left="1.1417322834645669" right="0.43307086614173229" top="1.0236220472440944" bottom="0.78740157480314965" header="0.47244094488188981" footer="0.51181102362204722"/>
  <pageSetup paperSize="9" scale="85" firstPageNumber="5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7"/>
  <sheetViews>
    <sheetView view="pageBreakPreview" topLeftCell="A6" zoomScale="80" zoomScaleNormal="100" zoomScaleSheetLayoutView="80" workbookViewId="0">
      <selection activeCell="E10" sqref="E10"/>
    </sheetView>
  </sheetViews>
  <sheetFormatPr defaultColWidth="9.1796875" defaultRowHeight="22.5" customHeight="1" x14ac:dyDescent="0.6"/>
  <cols>
    <col min="1" max="4" width="2.7265625" style="25" customWidth="1"/>
    <col min="5" max="5" width="19.6328125" style="25" customWidth="1"/>
    <col min="6" max="6" width="1" style="25" customWidth="1"/>
    <col min="7" max="7" width="7.7265625" style="25" customWidth="1"/>
    <col min="8" max="8" width="1.1796875" style="25" customWidth="1"/>
    <col min="9" max="9" width="17.81640625" style="25" customWidth="1"/>
    <col min="10" max="10" width="1.1796875" style="25" customWidth="1"/>
    <col min="11" max="11" width="17.81640625" style="25" customWidth="1"/>
    <col min="12" max="12" width="1.1796875" style="25" customWidth="1"/>
    <col min="13" max="13" width="17.81640625" style="25" customWidth="1"/>
    <col min="14" max="14" width="1.1796875" style="25" customWidth="1"/>
    <col min="15" max="15" width="17.81640625" style="25" customWidth="1"/>
    <col min="16" max="16" width="1.1796875" style="25" customWidth="1"/>
    <col min="17" max="17" width="17.81640625" style="25" customWidth="1"/>
    <col min="18" max="18" width="1.54296875" style="25" customWidth="1"/>
    <col min="19" max="16384" width="9.1796875" style="25"/>
  </cols>
  <sheetData>
    <row r="1" spans="1:17" ht="22.5" customHeight="1" x14ac:dyDescent="0.65">
      <c r="A1" s="26" t="str">
        <f>'BS;E'!$A$1</f>
        <v>K&amp;K SUPERSTORE SOUTHERN PUBLIC COMPANY LIMITED</v>
      </c>
      <c r="B1" s="26"/>
      <c r="C1" s="26"/>
      <c r="D1" s="26"/>
      <c r="E1" s="26"/>
      <c r="F1" s="26"/>
    </row>
    <row r="2" spans="1:17" ht="22.5" customHeight="1" x14ac:dyDescent="0.65">
      <c r="A2" s="26" t="s">
        <v>79</v>
      </c>
      <c r="B2" s="26"/>
      <c r="C2" s="26"/>
      <c r="D2" s="26"/>
      <c r="E2" s="26"/>
      <c r="F2" s="26"/>
    </row>
    <row r="3" spans="1:17" ht="22.5" customHeight="1" x14ac:dyDescent="0.65">
      <c r="A3" s="26" t="s">
        <v>80</v>
      </c>
      <c r="B3" s="26"/>
      <c r="C3" s="26"/>
      <c r="D3" s="26"/>
      <c r="E3" s="26"/>
      <c r="F3" s="26"/>
    </row>
    <row r="4" spans="1:17" ht="22.5" customHeight="1" x14ac:dyDescent="0.65">
      <c r="A4" s="26"/>
      <c r="B4" s="26"/>
      <c r="C4" s="26"/>
      <c r="D4" s="26"/>
      <c r="E4" s="26"/>
      <c r="F4" s="26"/>
      <c r="Q4" s="28" t="s">
        <v>7</v>
      </c>
    </row>
    <row r="5" spans="1:17" ht="22.5" customHeight="1" x14ac:dyDescent="0.65">
      <c r="A5" s="26"/>
      <c r="B5" s="26"/>
      <c r="C5" s="26"/>
      <c r="D5" s="26"/>
      <c r="E5" s="26"/>
      <c r="F5" s="26"/>
      <c r="Q5" s="28" t="s">
        <v>8</v>
      </c>
    </row>
    <row r="6" spans="1:17" ht="22.5" customHeight="1" x14ac:dyDescent="0.6">
      <c r="I6" s="79" t="s">
        <v>3</v>
      </c>
      <c r="J6" s="79"/>
      <c r="K6" s="79"/>
      <c r="L6" s="79"/>
      <c r="M6" s="79"/>
      <c r="N6" s="79"/>
      <c r="O6" s="79"/>
      <c r="P6" s="79"/>
      <c r="Q6" s="79"/>
    </row>
    <row r="7" spans="1:17" ht="22.5" customHeight="1" x14ac:dyDescent="0.6">
      <c r="I7" s="27" t="s">
        <v>81</v>
      </c>
      <c r="K7" s="27" t="s">
        <v>82</v>
      </c>
      <c r="M7" s="83" t="s">
        <v>53</v>
      </c>
      <c r="N7" s="83"/>
      <c r="O7" s="83"/>
      <c r="P7" s="34"/>
    </row>
    <row r="8" spans="1:17" ht="22.5" customHeight="1" x14ac:dyDescent="0.6">
      <c r="G8" s="50" t="s">
        <v>4</v>
      </c>
      <c r="I8" s="50" t="s">
        <v>83</v>
      </c>
      <c r="K8" s="50" t="s">
        <v>83</v>
      </c>
      <c r="M8" s="50" t="s">
        <v>84</v>
      </c>
      <c r="N8" s="34"/>
      <c r="O8" s="50" t="s">
        <v>55</v>
      </c>
      <c r="P8" s="34"/>
      <c r="Q8" s="50" t="s">
        <v>85</v>
      </c>
    </row>
    <row r="9" spans="1:17" s="45" customFormat="1" ht="22.5" customHeight="1" x14ac:dyDescent="0.65">
      <c r="A9" s="51" t="s">
        <v>86</v>
      </c>
      <c r="B9" s="51"/>
      <c r="C9" s="51"/>
      <c r="D9" s="51"/>
      <c r="E9" s="51"/>
      <c r="F9" s="51"/>
      <c r="G9" s="25"/>
      <c r="H9" s="52"/>
      <c r="I9" s="36">
        <v>120749981</v>
      </c>
      <c r="J9" s="36"/>
      <c r="K9" s="36">
        <v>17151943.66</v>
      </c>
      <c r="L9" s="36"/>
      <c r="M9" s="36">
        <v>5325239.1100000003</v>
      </c>
      <c r="N9" s="36"/>
      <c r="O9" s="36">
        <v>35421195.350000001</v>
      </c>
      <c r="P9" s="36"/>
      <c r="Q9" s="36">
        <v>178648359.12</v>
      </c>
    </row>
    <row r="10" spans="1:17" s="45" customFormat="1" ht="22.5" customHeight="1" x14ac:dyDescent="0.6">
      <c r="A10" s="53" t="s">
        <v>87</v>
      </c>
      <c r="B10" s="53"/>
      <c r="C10" s="53"/>
      <c r="D10" s="53"/>
      <c r="E10" s="53"/>
      <c r="F10" s="53"/>
      <c r="G10" s="25"/>
      <c r="I10" s="39"/>
      <c r="J10" s="39"/>
      <c r="K10" s="39"/>
      <c r="L10" s="39"/>
      <c r="M10" s="39"/>
      <c r="N10" s="39"/>
      <c r="O10" s="39"/>
      <c r="P10" s="39"/>
      <c r="Q10" s="39"/>
    </row>
    <row r="11" spans="1:17" s="45" customFormat="1" ht="22.5" customHeight="1" x14ac:dyDescent="0.6">
      <c r="A11" s="54" t="s">
        <v>89</v>
      </c>
      <c r="B11" s="54"/>
      <c r="C11" s="54"/>
      <c r="D11" s="54"/>
      <c r="E11" s="54"/>
      <c r="F11" s="54"/>
      <c r="G11" s="55"/>
      <c r="I11" s="56">
        <v>0</v>
      </c>
      <c r="J11" s="56"/>
      <c r="K11" s="56">
        <v>0</v>
      </c>
      <c r="L11" s="56"/>
      <c r="M11" s="56">
        <v>0</v>
      </c>
      <c r="N11" s="56"/>
      <c r="O11" s="56">
        <v>-7785945.71</v>
      </c>
      <c r="P11" s="56"/>
      <c r="Q11" s="56">
        <f>SUM(I11:O11)</f>
        <v>-7785945.71</v>
      </c>
    </row>
    <row r="12" spans="1:17" s="45" customFormat="1" ht="22.5" customHeight="1" x14ac:dyDescent="0.6">
      <c r="A12" s="54" t="s">
        <v>90</v>
      </c>
      <c r="B12" s="54"/>
      <c r="C12" s="54"/>
      <c r="D12" s="54"/>
      <c r="E12" s="54"/>
      <c r="F12" s="54"/>
      <c r="G12" s="57">
        <v>14</v>
      </c>
      <c r="H12" s="58"/>
      <c r="I12" s="56">
        <v>0</v>
      </c>
      <c r="J12" s="56"/>
      <c r="K12" s="56">
        <v>0</v>
      </c>
      <c r="L12" s="56"/>
      <c r="M12" s="56">
        <v>0</v>
      </c>
      <c r="N12" s="56"/>
      <c r="O12" s="56">
        <v>-6037211.2999999998</v>
      </c>
      <c r="P12" s="56"/>
      <c r="Q12" s="56">
        <f>SUM(I12:O12)</f>
        <v>-6037211.2999999998</v>
      </c>
    </row>
    <row r="13" spans="1:17" s="45" customFormat="1" ht="22.5" customHeight="1" thickBot="1" x14ac:dyDescent="0.7">
      <c r="A13" s="51" t="s">
        <v>91</v>
      </c>
      <c r="B13" s="51"/>
      <c r="C13" s="51"/>
      <c r="D13" s="51"/>
      <c r="E13" s="51"/>
      <c r="F13" s="51"/>
      <c r="G13" s="59"/>
      <c r="H13" s="52"/>
      <c r="I13" s="44">
        <f>SUM(I9:I12)</f>
        <v>120749981</v>
      </c>
      <c r="J13" s="36"/>
      <c r="K13" s="44">
        <f>SUM(K9:K12)</f>
        <v>17151943.66</v>
      </c>
      <c r="L13" s="36"/>
      <c r="M13" s="44">
        <f>SUM(M9:M12)</f>
        <v>5325239.1100000003</v>
      </c>
      <c r="N13" s="36"/>
      <c r="O13" s="44">
        <f>SUM(O9:O12)</f>
        <v>21598038.34</v>
      </c>
      <c r="P13" s="60"/>
      <c r="Q13" s="44">
        <f>SUM(Q9:Q12)</f>
        <v>164825202.10999998</v>
      </c>
    </row>
    <row r="14" spans="1:17" s="45" customFormat="1" ht="22.5" customHeight="1" thickTop="1" x14ac:dyDescent="0.65">
      <c r="A14" s="51"/>
      <c r="B14" s="51"/>
      <c r="C14" s="51"/>
      <c r="D14" s="51"/>
      <c r="E14" s="51"/>
      <c r="F14" s="51"/>
      <c r="G14" s="61"/>
      <c r="H14" s="52"/>
      <c r="I14" s="60"/>
      <c r="J14" s="36"/>
      <c r="K14" s="60"/>
      <c r="L14" s="36"/>
      <c r="M14" s="60"/>
      <c r="N14" s="36"/>
      <c r="O14" s="60"/>
      <c r="P14" s="60"/>
      <c r="Q14" s="60"/>
    </row>
    <row r="15" spans="1:17" s="45" customFormat="1" ht="22.5" customHeight="1" x14ac:dyDescent="0.65">
      <c r="A15" s="51" t="s">
        <v>92</v>
      </c>
      <c r="B15" s="51"/>
      <c r="C15" s="51"/>
      <c r="D15" s="51"/>
      <c r="E15" s="51"/>
      <c r="F15" s="51"/>
      <c r="G15" s="61"/>
      <c r="H15" s="52"/>
      <c r="I15" s="60">
        <v>115000000</v>
      </c>
      <c r="J15" s="36"/>
      <c r="K15" s="60">
        <v>17151943.66</v>
      </c>
      <c r="L15" s="36"/>
      <c r="M15" s="60">
        <v>4878942.0599999996</v>
      </c>
      <c r="N15" s="36"/>
      <c r="O15" s="60">
        <v>37291551.859999999</v>
      </c>
      <c r="P15" s="36"/>
      <c r="Q15" s="36">
        <v>174322437.57999998</v>
      </c>
    </row>
    <row r="16" spans="1:17" s="45" customFormat="1" ht="22.5" customHeight="1" x14ac:dyDescent="0.6">
      <c r="A16" s="53" t="s">
        <v>87</v>
      </c>
      <c r="B16" s="53"/>
      <c r="C16" s="53"/>
      <c r="D16" s="53"/>
      <c r="E16" s="53"/>
      <c r="F16" s="53"/>
      <c r="G16" s="14"/>
      <c r="I16" s="56"/>
      <c r="J16" s="39"/>
      <c r="K16" s="56"/>
      <c r="L16" s="39"/>
      <c r="M16" s="56"/>
      <c r="N16" s="39"/>
      <c r="O16" s="56"/>
      <c r="P16" s="39"/>
      <c r="Q16" s="39"/>
    </row>
    <row r="17" spans="1:17" s="45" customFormat="1" ht="22.5" customHeight="1" x14ac:dyDescent="0.6">
      <c r="A17" s="54" t="s">
        <v>88</v>
      </c>
      <c r="B17" s="54"/>
      <c r="C17" s="54"/>
      <c r="D17" s="54"/>
      <c r="E17" s="54"/>
      <c r="F17" s="54"/>
      <c r="G17" s="14">
        <v>14</v>
      </c>
      <c r="I17" s="56">
        <v>5749981</v>
      </c>
      <c r="J17" s="56"/>
      <c r="K17" s="56">
        <v>0</v>
      </c>
      <c r="L17" s="56"/>
      <c r="M17" s="56">
        <v>0</v>
      </c>
      <c r="N17" s="56"/>
      <c r="O17" s="56">
        <v>0</v>
      </c>
      <c r="P17" s="56"/>
      <c r="Q17" s="56">
        <v>5749981</v>
      </c>
    </row>
    <row r="18" spans="1:17" s="45" customFormat="1" ht="22.5" customHeight="1" x14ac:dyDescent="0.6">
      <c r="A18" s="54" t="s">
        <v>93</v>
      </c>
      <c r="B18" s="54"/>
      <c r="C18" s="54"/>
      <c r="D18" s="54"/>
      <c r="E18" s="54"/>
      <c r="F18" s="54"/>
      <c r="G18" s="14"/>
      <c r="I18" s="56">
        <v>0</v>
      </c>
      <c r="J18" s="56"/>
      <c r="K18" s="56">
        <v>0</v>
      </c>
      <c r="L18" s="56"/>
      <c r="M18" s="56">
        <v>0</v>
      </c>
      <c r="N18" s="56"/>
      <c r="O18" s="56">
        <v>6845484.0899999999</v>
      </c>
      <c r="P18" s="56"/>
      <c r="Q18" s="56">
        <v>6845484.0899999999</v>
      </c>
    </row>
    <row r="19" spans="1:17" s="45" customFormat="1" ht="22.5" customHeight="1" x14ac:dyDescent="0.6">
      <c r="A19" s="54" t="s">
        <v>90</v>
      </c>
      <c r="B19" s="54"/>
      <c r="C19" s="54"/>
      <c r="D19" s="54"/>
      <c r="E19" s="54"/>
      <c r="F19" s="54"/>
      <c r="G19" s="14">
        <v>14</v>
      </c>
      <c r="I19" s="56">
        <v>0</v>
      </c>
      <c r="J19" s="56"/>
      <c r="K19" s="56">
        <v>0</v>
      </c>
      <c r="L19" s="56"/>
      <c r="M19" s="56">
        <v>0</v>
      </c>
      <c r="N19" s="56"/>
      <c r="O19" s="56">
        <v>-10350000.470000001</v>
      </c>
      <c r="P19" s="56"/>
      <c r="Q19" s="56">
        <v>-10350000.470000001</v>
      </c>
    </row>
    <row r="20" spans="1:17" s="45" customFormat="1" ht="22.5" customHeight="1" thickBot="1" x14ac:dyDescent="0.7">
      <c r="A20" s="51" t="s">
        <v>94</v>
      </c>
      <c r="B20" s="51"/>
      <c r="C20" s="51"/>
      <c r="D20" s="51"/>
      <c r="E20" s="51"/>
      <c r="F20" s="51"/>
      <c r="G20" s="61"/>
      <c r="H20" s="52"/>
      <c r="I20" s="44">
        <f>SUM(I15:I19)</f>
        <v>120749981</v>
      </c>
      <c r="J20" s="60"/>
      <c r="K20" s="44">
        <f>SUM(K15:K19)</f>
        <v>17151943.66</v>
      </c>
      <c r="L20" s="60"/>
      <c r="M20" s="44">
        <f>SUM(M15:M19)</f>
        <v>4878942.0599999996</v>
      </c>
      <c r="N20" s="60"/>
      <c r="O20" s="44">
        <f>SUM(O15:O19)</f>
        <v>33787035.480000004</v>
      </c>
      <c r="P20" s="60"/>
      <c r="Q20" s="44">
        <f>SUM(Q15:Q19)</f>
        <v>176567902.19999999</v>
      </c>
    </row>
    <row r="21" spans="1:17" s="45" customFormat="1" ht="22.5" customHeight="1" thickTop="1" x14ac:dyDescent="0.65">
      <c r="A21" s="51"/>
      <c r="B21" s="51"/>
      <c r="C21" s="51"/>
      <c r="D21" s="51"/>
      <c r="E21" s="51"/>
      <c r="F21" s="51"/>
      <c r="G21" s="61"/>
      <c r="H21" s="52"/>
      <c r="I21" s="60"/>
      <c r="J21" s="60"/>
      <c r="K21" s="60"/>
      <c r="L21" s="60"/>
      <c r="M21" s="60"/>
      <c r="N21" s="60"/>
      <c r="O21" s="60"/>
      <c r="P21" s="60"/>
      <c r="Q21" s="60"/>
    </row>
    <row r="22" spans="1:17" s="45" customFormat="1" ht="22.5" customHeight="1" x14ac:dyDescent="0.6">
      <c r="A22" s="77" t="s">
        <v>27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</row>
    <row r="23" spans="1:17" s="45" customFormat="1" ht="22.5" customHeight="1" x14ac:dyDescent="0.6">
      <c r="A23" s="77" t="s">
        <v>28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</row>
    <row r="24" spans="1:17" s="45" customFormat="1" ht="22.5" customHeight="1" x14ac:dyDescent="0.6">
      <c r="A24" s="77" t="s">
        <v>29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</row>
    <row r="26" spans="1:17" ht="22.5" customHeight="1" x14ac:dyDescent="0.6">
      <c r="O26" s="29"/>
      <c r="P26" s="29"/>
    </row>
    <row r="27" spans="1:17" ht="22.5" customHeight="1" x14ac:dyDescent="0.6">
      <c r="O27" s="29"/>
      <c r="P27" s="29"/>
    </row>
  </sheetData>
  <mergeCells count="5">
    <mergeCell ref="I6:Q6"/>
    <mergeCell ref="M7:O7"/>
    <mergeCell ref="A22:Q22"/>
    <mergeCell ref="A23:Q23"/>
    <mergeCell ref="A24:Q24"/>
  </mergeCells>
  <pageMargins left="1.3779527559055118" right="0.98425196850393704" top="0.78740157480314965" bottom="0.70866141732283472" header="0.51181102362204722" footer="0.39370078740157483"/>
  <pageSetup paperSize="9" scale="90" firstPageNumber="6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67"/>
  <sheetViews>
    <sheetView tabSelected="1" view="pageBreakPreview" zoomScale="80" zoomScaleNormal="100" zoomScaleSheetLayoutView="80" zoomScalePageLayoutView="80" workbookViewId="0">
      <selection activeCell="E27" sqref="E27"/>
    </sheetView>
  </sheetViews>
  <sheetFormatPr defaultColWidth="9.1796875" defaultRowHeight="22.5" customHeight="1" x14ac:dyDescent="0.6"/>
  <cols>
    <col min="1" max="4" width="2.7265625" style="45" customWidth="1"/>
    <col min="5" max="5" width="43.6328125" style="45" customWidth="1"/>
    <col min="6" max="6" width="1" style="45" customWidth="1"/>
    <col min="7" max="7" width="9.7265625" style="45" customWidth="1"/>
    <col min="8" max="8" width="1" style="45" customWidth="1"/>
    <col min="9" max="9" width="15.54296875" style="45" customWidth="1"/>
    <col min="10" max="10" width="1" style="45" customWidth="1"/>
    <col min="11" max="11" width="15.54296875" style="45" customWidth="1"/>
    <col min="12" max="12" width="1.54296875" style="45" customWidth="1"/>
    <col min="13" max="16384" width="9.1796875" style="45"/>
  </cols>
  <sheetData>
    <row r="1" spans="1:11" s="25" customFormat="1" ht="22.5" customHeight="1" x14ac:dyDescent="0.65">
      <c r="A1" s="26" t="str">
        <f>'BS;E'!$A$1</f>
        <v>K&amp;K SUPERSTORE SOUTHERN PUBLIC COMPANY LIMITED</v>
      </c>
      <c r="G1" s="45"/>
      <c r="H1" s="45"/>
      <c r="I1" s="45"/>
    </row>
    <row r="2" spans="1:11" s="25" customFormat="1" ht="22.5" customHeight="1" x14ac:dyDescent="0.65">
      <c r="A2" s="26" t="s">
        <v>95</v>
      </c>
    </row>
    <row r="3" spans="1:11" s="25" customFormat="1" ht="22.5" customHeight="1" x14ac:dyDescent="0.65">
      <c r="A3" s="26" t="s">
        <v>80</v>
      </c>
    </row>
    <row r="4" spans="1:11" ht="22.5" customHeight="1" x14ac:dyDescent="0.65">
      <c r="A4" s="52"/>
      <c r="K4" s="62" t="s">
        <v>7</v>
      </c>
    </row>
    <row r="5" spans="1:11" ht="22.5" customHeight="1" x14ac:dyDescent="0.65">
      <c r="A5" s="52"/>
      <c r="K5" s="62" t="s">
        <v>8</v>
      </c>
    </row>
    <row r="6" spans="1:11" s="25" customFormat="1" ht="22.5" customHeight="1" x14ac:dyDescent="0.6">
      <c r="I6" s="79" t="s">
        <v>3</v>
      </c>
      <c r="J6" s="79"/>
      <c r="K6" s="79"/>
    </row>
    <row r="7" spans="1:11" s="25" customFormat="1" ht="22.5" customHeight="1" x14ac:dyDescent="0.6">
      <c r="I7" s="63" t="s">
        <v>137</v>
      </c>
      <c r="J7" s="27"/>
      <c r="K7" s="63" t="s">
        <v>138</v>
      </c>
    </row>
    <row r="8" spans="1:11" s="25" customFormat="1" ht="22.5" customHeight="1" x14ac:dyDescent="0.65">
      <c r="A8" s="64" t="s">
        <v>96</v>
      </c>
      <c r="B8" s="65"/>
      <c r="C8" s="65"/>
      <c r="D8" s="65"/>
      <c r="E8" s="65"/>
      <c r="H8" s="40"/>
      <c r="I8" s="40"/>
      <c r="J8" s="40"/>
      <c r="K8" s="40"/>
    </row>
    <row r="9" spans="1:11" s="25" customFormat="1" ht="22.5" customHeight="1" x14ac:dyDescent="0.6">
      <c r="A9" s="65"/>
      <c r="B9" s="65" t="s">
        <v>71</v>
      </c>
      <c r="C9" s="65"/>
      <c r="D9" s="65"/>
      <c r="E9" s="65"/>
      <c r="H9" s="40"/>
      <c r="I9" s="40">
        <f>'PL;E(Q)'!M18</f>
        <v>-9045776.3299999908</v>
      </c>
      <c r="J9" s="40"/>
      <c r="K9" s="39">
        <v>8485793.1699999999</v>
      </c>
    </row>
    <row r="10" spans="1:11" s="25" customFormat="1" ht="22.5" customHeight="1" x14ac:dyDescent="0.6">
      <c r="A10" s="65"/>
      <c r="B10" s="67" t="s">
        <v>97</v>
      </c>
      <c r="C10" s="65"/>
      <c r="D10" s="65"/>
      <c r="E10" s="65"/>
      <c r="H10" s="40"/>
      <c r="I10" s="40"/>
      <c r="J10" s="40"/>
      <c r="K10" s="40"/>
    </row>
    <row r="11" spans="1:11" s="25" customFormat="1" ht="22.5" customHeight="1" x14ac:dyDescent="0.6">
      <c r="A11" s="65"/>
      <c r="B11" s="68" t="s">
        <v>98</v>
      </c>
      <c r="C11" s="65"/>
      <c r="D11" s="65"/>
      <c r="E11" s="65"/>
      <c r="H11" s="40"/>
      <c r="I11" s="40"/>
      <c r="J11" s="40"/>
      <c r="K11" s="40"/>
    </row>
    <row r="12" spans="1:11" s="25" customFormat="1" ht="22.5" customHeight="1" x14ac:dyDescent="0.6">
      <c r="A12" s="65"/>
      <c r="B12" s="65"/>
      <c r="C12" s="65" t="s">
        <v>99</v>
      </c>
      <c r="D12" s="65"/>
      <c r="E12" s="65"/>
      <c r="H12" s="40"/>
      <c r="I12" s="40">
        <v>17373863.329999998</v>
      </c>
      <c r="J12" s="40"/>
      <c r="K12" s="40">
        <v>14024378.65</v>
      </c>
    </row>
    <row r="13" spans="1:11" s="25" customFormat="1" ht="22.5" customHeight="1" x14ac:dyDescent="0.6">
      <c r="A13" s="65"/>
      <c r="B13" s="65"/>
      <c r="C13" s="65" t="s">
        <v>100</v>
      </c>
      <c r="D13" s="65"/>
      <c r="E13" s="65"/>
      <c r="H13" s="40"/>
      <c r="I13" s="40">
        <v>0</v>
      </c>
      <c r="J13" s="40"/>
      <c r="K13" s="40">
        <v>-699226.93</v>
      </c>
    </row>
    <row r="14" spans="1:11" s="25" customFormat="1" ht="22.5" customHeight="1" x14ac:dyDescent="0.6">
      <c r="A14" s="65"/>
      <c r="B14" s="65"/>
      <c r="C14" s="69" t="s">
        <v>101</v>
      </c>
      <c r="D14" s="69"/>
      <c r="E14" s="65"/>
      <c r="H14" s="40"/>
      <c r="I14" s="40">
        <v>2427.27</v>
      </c>
      <c r="J14" s="40"/>
      <c r="K14" s="40">
        <v>13826.44</v>
      </c>
    </row>
    <row r="15" spans="1:11" s="25" customFormat="1" ht="22.5" customHeight="1" x14ac:dyDescent="0.6">
      <c r="A15" s="65"/>
      <c r="B15" s="65"/>
      <c r="C15" s="65" t="s">
        <v>102</v>
      </c>
      <c r="D15" s="65"/>
      <c r="E15" s="65"/>
      <c r="H15" s="40"/>
      <c r="I15" s="40">
        <v>-35039.299999999996</v>
      </c>
      <c r="J15" s="40"/>
      <c r="K15" s="40">
        <v>-271.12</v>
      </c>
    </row>
    <row r="16" spans="1:11" s="25" customFormat="1" ht="22.5" customHeight="1" x14ac:dyDescent="0.6">
      <c r="A16" s="65"/>
      <c r="B16" s="65"/>
      <c r="C16" s="65" t="s">
        <v>42</v>
      </c>
      <c r="D16" s="65"/>
      <c r="E16" s="65"/>
      <c r="H16" s="40"/>
      <c r="I16" s="40">
        <v>841236.02</v>
      </c>
      <c r="J16" s="40"/>
      <c r="K16" s="40">
        <v>781417.01</v>
      </c>
    </row>
    <row r="17" spans="1:11" s="25" customFormat="1" ht="22.5" customHeight="1" x14ac:dyDescent="0.6">
      <c r="A17" s="65"/>
      <c r="B17" s="65"/>
      <c r="C17" s="65" t="s">
        <v>103</v>
      </c>
      <c r="D17" s="65"/>
      <c r="E17" s="65"/>
      <c r="H17" s="40"/>
      <c r="I17" s="40">
        <v>-33597.339999999997</v>
      </c>
      <c r="J17" s="40"/>
      <c r="K17" s="40">
        <v>-13076.88</v>
      </c>
    </row>
    <row r="18" spans="1:11" s="25" customFormat="1" ht="22.5" customHeight="1" x14ac:dyDescent="0.6">
      <c r="A18" s="65"/>
      <c r="B18" s="65"/>
      <c r="C18" s="65" t="s">
        <v>70</v>
      </c>
      <c r="D18" s="65"/>
      <c r="E18" s="65"/>
      <c r="H18" s="40"/>
      <c r="I18" s="70">
        <v>4657544.96</v>
      </c>
      <c r="J18" s="40"/>
      <c r="K18" s="70">
        <v>2898021.16</v>
      </c>
    </row>
    <row r="19" spans="1:11" s="25" customFormat="1" ht="22.5" customHeight="1" x14ac:dyDescent="0.6">
      <c r="A19" s="65"/>
      <c r="B19" s="65"/>
      <c r="C19" s="67" t="s">
        <v>104</v>
      </c>
      <c r="D19" s="67"/>
      <c r="E19" s="67"/>
      <c r="H19" s="40"/>
      <c r="I19" s="40"/>
      <c r="J19" s="40"/>
      <c r="K19" s="40"/>
    </row>
    <row r="20" spans="1:11" s="25" customFormat="1" ht="22.5" customHeight="1" x14ac:dyDescent="0.6">
      <c r="A20" s="65"/>
      <c r="B20" s="65"/>
      <c r="C20" s="68" t="s">
        <v>105</v>
      </c>
      <c r="D20" s="68"/>
      <c r="E20" s="67"/>
      <c r="H20" s="66"/>
      <c r="I20" s="66">
        <f>SUM(I8:I18)</f>
        <v>13760658.610000007</v>
      </c>
      <c r="J20" s="66"/>
      <c r="K20" s="66">
        <f>SUM(K8:K18)</f>
        <v>25490861.500000004</v>
      </c>
    </row>
    <row r="21" spans="1:11" s="25" customFormat="1" ht="22.5" customHeight="1" x14ac:dyDescent="0.6">
      <c r="A21" s="65"/>
      <c r="B21" s="65" t="s">
        <v>106</v>
      </c>
      <c r="C21" s="65"/>
      <c r="D21" s="65"/>
      <c r="E21" s="65"/>
      <c r="H21" s="40"/>
      <c r="I21" s="40"/>
      <c r="J21" s="40"/>
      <c r="K21" s="40"/>
    </row>
    <row r="22" spans="1:11" s="25" customFormat="1" ht="22.5" customHeight="1" x14ac:dyDescent="0.6">
      <c r="A22" s="65"/>
      <c r="B22" s="65"/>
      <c r="C22" s="65" t="s">
        <v>13</v>
      </c>
      <c r="D22" s="65"/>
      <c r="E22" s="65"/>
      <c r="H22" s="40"/>
      <c r="I22" s="40">
        <v>1770070.91</v>
      </c>
      <c r="J22" s="40"/>
      <c r="K22" s="40">
        <v>-5042752.8899999997</v>
      </c>
    </row>
    <row r="23" spans="1:11" s="25" customFormat="1" ht="22.5" customHeight="1" x14ac:dyDescent="0.6">
      <c r="A23" s="65"/>
      <c r="B23" s="65"/>
      <c r="C23" s="65" t="s">
        <v>14</v>
      </c>
      <c r="D23" s="65"/>
      <c r="E23" s="65"/>
      <c r="H23" s="40"/>
      <c r="I23" s="40">
        <v>-12932735.460000001</v>
      </c>
      <c r="J23" s="40"/>
      <c r="K23" s="40">
        <v>-1381707.5</v>
      </c>
    </row>
    <row r="24" spans="1:11" s="25" customFormat="1" ht="22.5" customHeight="1" x14ac:dyDescent="0.6">
      <c r="A24" s="65"/>
      <c r="B24" s="65"/>
      <c r="C24" s="65" t="s">
        <v>16</v>
      </c>
      <c r="D24" s="65"/>
      <c r="E24" s="65"/>
      <c r="H24" s="40"/>
      <c r="I24" s="40">
        <v>985125.46</v>
      </c>
      <c r="J24" s="40"/>
      <c r="K24" s="40">
        <v>169709.08</v>
      </c>
    </row>
    <row r="25" spans="1:11" s="25" customFormat="1" ht="22.5" customHeight="1" x14ac:dyDescent="0.6">
      <c r="A25" s="65"/>
      <c r="B25" s="65"/>
      <c r="C25" s="65" t="s">
        <v>23</v>
      </c>
      <c r="D25" s="65"/>
      <c r="E25" s="65"/>
      <c r="H25" s="40"/>
      <c r="I25" s="40">
        <v>-214700</v>
      </c>
      <c r="J25" s="40"/>
      <c r="K25" s="40">
        <v>0</v>
      </c>
    </row>
    <row r="26" spans="1:11" s="25" customFormat="1" ht="22.5" customHeight="1" x14ac:dyDescent="0.6">
      <c r="A26" s="65"/>
      <c r="B26" s="65"/>
      <c r="C26" s="65" t="s">
        <v>24</v>
      </c>
      <c r="D26" s="65"/>
      <c r="E26" s="65"/>
      <c r="H26" s="40"/>
      <c r="I26" s="40">
        <v>28123</v>
      </c>
      <c r="J26" s="40"/>
      <c r="K26" s="40">
        <v>-83500</v>
      </c>
    </row>
    <row r="27" spans="1:11" s="25" customFormat="1" ht="22.5" customHeight="1" x14ac:dyDescent="0.6">
      <c r="A27" s="65"/>
      <c r="B27" s="65" t="s">
        <v>107</v>
      </c>
      <c r="C27" s="65"/>
      <c r="D27" s="65"/>
      <c r="E27" s="65"/>
      <c r="H27" s="40"/>
      <c r="I27" s="40"/>
      <c r="J27" s="40"/>
    </row>
    <row r="28" spans="1:11" s="25" customFormat="1" ht="22.5" customHeight="1" x14ac:dyDescent="0.6">
      <c r="A28" s="65"/>
      <c r="B28" s="65"/>
      <c r="C28" s="65" t="s">
        <v>33</v>
      </c>
      <c r="D28" s="65"/>
      <c r="E28" s="65"/>
      <c r="H28" s="40"/>
      <c r="I28" s="40">
        <v>6594542.4699999997</v>
      </c>
      <c r="J28" s="40"/>
      <c r="K28" s="40">
        <v>-416513.97</v>
      </c>
    </row>
    <row r="29" spans="1:11" s="25" customFormat="1" ht="22.5" customHeight="1" x14ac:dyDescent="0.6">
      <c r="A29" s="65"/>
      <c r="B29" s="65"/>
      <c r="C29" s="65" t="s">
        <v>37</v>
      </c>
      <c r="D29" s="65"/>
      <c r="E29" s="65"/>
      <c r="H29" s="40"/>
      <c r="I29" s="40">
        <v>305154.2</v>
      </c>
      <c r="J29" s="40"/>
      <c r="K29" s="40">
        <v>21825</v>
      </c>
    </row>
    <row r="30" spans="1:11" s="25" customFormat="1" ht="22.5" customHeight="1" x14ac:dyDescent="0.6">
      <c r="A30" s="65"/>
      <c r="B30" s="65"/>
      <c r="C30" s="65" t="s">
        <v>43</v>
      </c>
      <c r="D30" s="65"/>
      <c r="E30" s="65"/>
      <c r="H30" s="40"/>
      <c r="I30" s="40">
        <v>235500</v>
      </c>
      <c r="J30" s="40"/>
      <c r="K30" s="70">
        <v>-19900</v>
      </c>
    </row>
    <row r="31" spans="1:11" s="25" customFormat="1" ht="22.5" customHeight="1" x14ac:dyDescent="0.6">
      <c r="A31" s="65"/>
      <c r="B31" s="65" t="s">
        <v>108</v>
      </c>
      <c r="C31" s="65"/>
      <c r="D31" s="65"/>
      <c r="E31" s="65"/>
      <c r="H31" s="40"/>
      <c r="I31" s="71">
        <f>SUM(I20:I30)</f>
        <v>10531739.190000005</v>
      </c>
      <c r="J31" s="40"/>
      <c r="K31" s="71">
        <f>SUM(K20:K30)</f>
        <v>18738021.220000003</v>
      </c>
    </row>
    <row r="32" spans="1:11" s="25" customFormat="1" ht="22.5" customHeight="1" x14ac:dyDescent="0.6">
      <c r="A32" s="65"/>
      <c r="B32" s="65"/>
      <c r="C32" s="65" t="s">
        <v>109</v>
      </c>
      <c r="D32" s="65"/>
      <c r="E32" s="65"/>
      <c r="H32" s="40"/>
      <c r="I32" s="40">
        <v>-1447063.68</v>
      </c>
      <c r="J32" s="40"/>
      <c r="K32" s="40">
        <v>-3564131.81</v>
      </c>
    </row>
    <row r="33" spans="1:11" s="25" customFormat="1" ht="22.5" customHeight="1" x14ac:dyDescent="0.65">
      <c r="A33" s="65"/>
      <c r="B33" s="65"/>
      <c r="C33" s="64" t="s">
        <v>110</v>
      </c>
      <c r="D33" s="64"/>
      <c r="E33" s="65"/>
      <c r="H33" s="40"/>
      <c r="I33" s="73">
        <f>SUM(I31:I32)</f>
        <v>9084675.5100000054</v>
      </c>
      <c r="J33" s="40"/>
      <c r="K33" s="73">
        <f>SUM(K31:K32)</f>
        <v>15173889.410000002</v>
      </c>
    </row>
    <row r="34" spans="1:11" s="25" customFormat="1" ht="5.5" customHeight="1" x14ac:dyDescent="0.65">
      <c r="A34" s="65"/>
      <c r="B34" s="65"/>
      <c r="C34" s="64"/>
      <c r="D34" s="64"/>
      <c r="E34" s="65"/>
      <c r="H34" s="40"/>
      <c r="I34" s="72"/>
      <c r="J34" s="40"/>
      <c r="K34" s="72"/>
    </row>
    <row r="35" spans="1:11" s="25" customFormat="1" ht="22.5" customHeight="1" x14ac:dyDescent="0.6">
      <c r="A35" s="77" t="s">
        <v>111</v>
      </c>
      <c r="B35" s="77"/>
      <c r="C35" s="77"/>
      <c r="D35" s="77"/>
      <c r="E35" s="77"/>
      <c r="F35" s="77"/>
      <c r="G35" s="77"/>
      <c r="H35" s="77"/>
      <c r="I35" s="77"/>
      <c r="J35" s="77"/>
      <c r="K35" s="77"/>
    </row>
    <row r="36" spans="1:11" s="25" customFormat="1" ht="22.5" customHeight="1" x14ac:dyDescent="0.6">
      <c r="A36" s="77" t="s">
        <v>28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</row>
    <row r="37" spans="1:11" s="25" customFormat="1" ht="22.5" customHeight="1" x14ac:dyDescent="0.6">
      <c r="A37" s="77" t="s">
        <v>29</v>
      </c>
      <c r="B37" s="77"/>
      <c r="C37" s="77"/>
      <c r="D37" s="77"/>
      <c r="E37" s="77"/>
      <c r="F37" s="77"/>
      <c r="G37" s="77"/>
      <c r="H37" s="77"/>
      <c r="I37" s="77"/>
      <c r="J37" s="77"/>
      <c r="K37" s="77"/>
    </row>
    <row r="38" spans="1:11" s="25" customFormat="1" ht="22.5" customHeight="1" x14ac:dyDescent="0.65">
      <c r="A38" s="64" t="s">
        <v>112</v>
      </c>
      <c r="B38" s="65"/>
      <c r="C38" s="65"/>
      <c r="D38" s="65"/>
      <c r="E38" s="65"/>
      <c r="H38" s="40"/>
      <c r="I38" s="40"/>
      <c r="J38" s="40"/>
      <c r="K38" s="40"/>
    </row>
    <row r="39" spans="1:11" ht="22.5" customHeight="1" x14ac:dyDescent="0.6">
      <c r="A39" s="65"/>
      <c r="B39" s="65" t="s">
        <v>113</v>
      </c>
      <c r="C39" s="65"/>
      <c r="D39" s="65"/>
      <c r="E39" s="65"/>
      <c r="H39" s="39"/>
      <c r="I39" s="40">
        <v>-32346898.100000001</v>
      </c>
      <c r="J39" s="40"/>
      <c r="K39" s="40">
        <v>-13158949.380000001</v>
      </c>
    </row>
    <row r="40" spans="1:11" ht="22.5" customHeight="1" x14ac:dyDescent="0.6">
      <c r="A40" s="65"/>
      <c r="B40" s="65" t="s">
        <v>114</v>
      </c>
      <c r="C40" s="65"/>
      <c r="D40" s="65"/>
      <c r="E40" s="65"/>
      <c r="H40" s="39"/>
      <c r="I40" s="40">
        <v>45327.13</v>
      </c>
      <c r="J40" s="40"/>
      <c r="K40" s="40">
        <v>271409.01</v>
      </c>
    </row>
    <row r="41" spans="1:11" ht="22.5" customHeight="1" x14ac:dyDescent="0.6">
      <c r="A41" s="65"/>
      <c r="B41" s="65" t="s">
        <v>115</v>
      </c>
      <c r="C41" s="65"/>
      <c r="D41" s="65"/>
      <c r="E41" s="65"/>
      <c r="H41" s="39"/>
      <c r="I41" s="40">
        <v>-283000</v>
      </c>
      <c r="J41" s="40"/>
      <c r="K41" s="40">
        <v>-239000</v>
      </c>
    </row>
    <row r="42" spans="1:11" s="25" customFormat="1" ht="22.5" customHeight="1" x14ac:dyDescent="0.6">
      <c r="A42" s="65"/>
      <c r="B42" s="65" t="s">
        <v>116</v>
      </c>
      <c r="C42" s="65"/>
      <c r="D42" s="65"/>
      <c r="E42" s="65"/>
      <c r="H42" s="40"/>
      <c r="I42" s="40">
        <v>33597.339999999997</v>
      </c>
      <c r="J42" s="40"/>
      <c r="K42" s="40">
        <v>13076.88</v>
      </c>
    </row>
    <row r="43" spans="1:11" s="25" customFormat="1" ht="22.5" customHeight="1" x14ac:dyDescent="0.65">
      <c r="A43" s="65"/>
      <c r="B43" s="65"/>
      <c r="C43" s="64" t="s">
        <v>117</v>
      </c>
      <c r="D43" s="64"/>
      <c r="E43" s="65"/>
      <c r="H43" s="40"/>
      <c r="I43" s="73">
        <f>SUM(I38:I42)</f>
        <v>-32550973.630000003</v>
      </c>
      <c r="J43" s="40"/>
      <c r="K43" s="73">
        <f>SUM(K38:K42)</f>
        <v>-13113463.49</v>
      </c>
    </row>
    <row r="44" spans="1:11" s="25" customFormat="1" ht="22.5" customHeight="1" x14ac:dyDescent="0.65">
      <c r="A44" s="64" t="s">
        <v>118</v>
      </c>
      <c r="B44" s="65"/>
      <c r="C44" s="65"/>
      <c r="D44" s="65"/>
      <c r="E44" s="65"/>
      <c r="H44" s="40"/>
      <c r="I44" s="40"/>
      <c r="J44" s="40"/>
      <c r="K44" s="40"/>
    </row>
    <row r="45" spans="1:11" s="25" customFormat="1" ht="22.5" customHeight="1" x14ac:dyDescent="0.65">
      <c r="A45" s="64"/>
      <c r="B45" s="65" t="s">
        <v>119</v>
      </c>
      <c r="C45" s="65"/>
      <c r="D45" s="65"/>
      <c r="E45" s="65"/>
      <c r="H45" s="40"/>
      <c r="I45" s="39">
        <v>49935242.479999997</v>
      </c>
      <c r="J45" s="40"/>
      <c r="K45" s="40">
        <v>11000000</v>
      </c>
    </row>
    <row r="46" spans="1:11" s="25" customFormat="1" ht="22.5" customHeight="1" x14ac:dyDescent="0.6">
      <c r="A46" s="65"/>
      <c r="B46" s="65" t="s">
        <v>120</v>
      </c>
      <c r="C46" s="65"/>
      <c r="D46" s="65"/>
      <c r="E46" s="65"/>
      <c r="H46" s="40"/>
      <c r="I46" s="39">
        <v>6793192</v>
      </c>
      <c r="J46" s="40"/>
      <c r="K46" s="40">
        <v>0</v>
      </c>
    </row>
    <row r="47" spans="1:11" s="25" customFormat="1" ht="22.5" customHeight="1" x14ac:dyDescent="0.6">
      <c r="A47" s="65"/>
      <c r="B47" s="65" t="s">
        <v>121</v>
      </c>
      <c r="C47" s="65"/>
      <c r="D47" s="65"/>
      <c r="E47" s="65"/>
      <c r="H47" s="40"/>
      <c r="I47" s="39">
        <v>-11237240.890000001</v>
      </c>
      <c r="J47" s="40"/>
      <c r="K47" s="40">
        <v>-14199142.67</v>
      </c>
    </row>
    <row r="48" spans="1:11" s="25" customFormat="1" ht="22.5" customHeight="1" x14ac:dyDescent="0.6">
      <c r="A48" s="65"/>
      <c r="B48" s="65" t="s">
        <v>122</v>
      </c>
      <c r="C48" s="65"/>
      <c r="D48" s="65"/>
      <c r="E48" s="65"/>
      <c r="H48" s="40"/>
      <c r="I48" s="40">
        <v>-6877302.0800000001</v>
      </c>
      <c r="J48" s="40"/>
      <c r="K48" s="40">
        <v>-4862224.67</v>
      </c>
    </row>
    <row r="49" spans="1:11" s="25" customFormat="1" ht="22.5" customHeight="1" x14ac:dyDescent="0.6">
      <c r="A49" s="65"/>
      <c r="B49" s="65" t="s">
        <v>123</v>
      </c>
      <c r="C49" s="65"/>
      <c r="D49" s="65"/>
      <c r="E49" s="65"/>
      <c r="H49" s="40"/>
      <c r="I49" s="40">
        <v>-4657516.45</v>
      </c>
      <c r="J49" s="40"/>
      <c r="K49" s="40">
        <v>-2900748.76</v>
      </c>
    </row>
    <row r="50" spans="1:11" ht="22.5" customHeight="1" x14ac:dyDescent="0.6">
      <c r="A50" s="65"/>
      <c r="B50" s="65" t="s">
        <v>124</v>
      </c>
      <c r="C50" s="65"/>
      <c r="D50" s="65"/>
      <c r="E50" s="65"/>
      <c r="H50" s="39"/>
      <c r="I50" s="40">
        <v>-6036888.9800000004</v>
      </c>
      <c r="J50" s="39"/>
      <c r="K50" s="40">
        <v>-4599001.21</v>
      </c>
    </row>
    <row r="51" spans="1:11" s="25" customFormat="1" ht="22.5" customHeight="1" x14ac:dyDescent="0.65">
      <c r="A51" s="65"/>
      <c r="B51" s="65"/>
      <c r="C51" s="64" t="s">
        <v>125</v>
      </c>
      <c r="D51" s="64"/>
      <c r="E51" s="65"/>
      <c r="H51" s="40"/>
      <c r="I51" s="73">
        <f>SUM(I44:I50)</f>
        <v>27919486.079999994</v>
      </c>
      <c r="J51" s="40"/>
      <c r="K51" s="73">
        <f>SUM(K44:K50)</f>
        <v>-15561117.309999999</v>
      </c>
    </row>
    <row r="52" spans="1:11" s="25" customFormat="1" ht="22.5" customHeight="1" x14ac:dyDescent="0.65">
      <c r="A52" s="64" t="s">
        <v>126</v>
      </c>
      <c r="B52" s="65"/>
      <c r="C52" s="65"/>
      <c r="D52" s="65"/>
      <c r="E52" s="65"/>
      <c r="H52" s="37">
        <f>SUM(H33,H43,H51)</f>
        <v>0</v>
      </c>
      <c r="I52" s="37">
        <f>SUM(I33,I43,I51)</f>
        <v>4453187.9599999972</v>
      </c>
      <c r="J52" s="37">
        <f>SUM(J33,J43,J51)</f>
        <v>0</v>
      </c>
      <c r="K52" s="37">
        <f>SUM(K33,K43,K51)</f>
        <v>-13500691.389999997</v>
      </c>
    </row>
    <row r="53" spans="1:11" s="25" customFormat="1" ht="22.5" customHeight="1" x14ac:dyDescent="0.65">
      <c r="A53" s="64" t="s">
        <v>127</v>
      </c>
      <c r="B53" s="65"/>
      <c r="C53" s="65"/>
      <c r="D53" s="65"/>
      <c r="E53" s="65"/>
      <c r="H53" s="37"/>
      <c r="I53" s="37">
        <f>'BS;E'!K10</f>
        <v>25330508.57</v>
      </c>
      <c r="J53" s="37"/>
      <c r="K53" s="37">
        <v>37751910.140000001</v>
      </c>
    </row>
    <row r="54" spans="1:11" s="25" customFormat="1" ht="22.5" customHeight="1" thickBot="1" x14ac:dyDescent="0.7">
      <c r="A54" s="64" t="s">
        <v>128</v>
      </c>
      <c r="B54" s="65"/>
      <c r="C54" s="65"/>
      <c r="D54" s="65"/>
      <c r="E54" s="65"/>
      <c r="H54" s="37"/>
      <c r="I54" s="74">
        <f>SUM(I52:I53)</f>
        <v>29783696.529999997</v>
      </c>
      <c r="J54" s="37"/>
      <c r="K54" s="74">
        <f>SUM(K52:K53)</f>
        <v>24251218.750000004</v>
      </c>
    </row>
    <row r="55" spans="1:11" s="25" customFormat="1" ht="22.5" customHeight="1" thickTop="1" x14ac:dyDescent="0.65">
      <c r="A55" s="64"/>
      <c r="B55" s="65"/>
      <c r="C55" s="65"/>
      <c r="D55" s="65"/>
      <c r="E55" s="65"/>
      <c r="H55" s="37"/>
      <c r="I55" s="72"/>
      <c r="J55" s="37"/>
      <c r="K55" s="72"/>
    </row>
    <row r="56" spans="1:11" ht="22.5" customHeight="1" x14ac:dyDescent="0.65">
      <c r="A56" s="75" t="s">
        <v>129</v>
      </c>
      <c r="B56" s="76"/>
      <c r="C56" s="76"/>
      <c r="D56" s="76"/>
      <c r="E56" s="76"/>
      <c r="G56" s="60"/>
      <c r="H56" s="36"/>
      <c r="I56" s="60"/>
      <c r="J56" s="36"/>
      <c r="K56" s="60"/>
    </row>
    <row r="57" spans="1:11" ht="22.5" customHeight="1" x14ac:dyDescent="0.65">
      <c r="A57" s="76" t="s">
        <v>130</v>
      </c>
      <c r="B57" s="76"/>
      <c r="C57" s="76"/>
      <c r="D57" s="76"/>
      <c r="E57" s="76"/>
      <c r="G57" s="60"/>
      <c r="H57" s="36"/>
      <c r="I57" s="60"/>
      <c r="J57" s="36"/>
      <c r="K57" s="60"/>
    </row>
    <row r="58" spans="1:11" ht="22.5" customHeight="1" x14ac:dyDescent="0.65">
      <c r="B58" s="76" t="s">
        <v>131</v>
      </c>
      <c r="C58" s="76"/>
      <c r="D58" s="76"/>
      <c r="E58" s="76"/>
      <c r="G58" s="60"/>
      <c r="H58" s="36"/>
      <c r="I58" s="56">
        <v>27621231.879999999</v>
      </c>
      <c r="J58" s="56"/>
      <c r="K58" s="56">
        <v>24428052.57</v>
      </c>
    </row>
    <row r="59" spans="1:11" ht="22.5" customHeight="1" x14ac:dyDescent="0.65">
      <c r="A59" s="76"/>
      <c r="B59" s="65" t="s">
        <v>132</v>
      </c>
      <c r="C59" s="76"/>
      <c r="D59" s="76"/>
      <c r="E59" s="76"/>
      <c r="F59" s="25"/>
      <c r="G59" s="72"/>
      <c r="H59" s="36"/>
      <c r="I59" s="56">
        <v>1381797</v>
      </c>
      <c r="J59" s="56"/>
      <c r="K59" s="56">
        <v>4280</v>
      </c>
    </row>
    <row r="60" spans="1:11" ht="22.5" customHeight="1" x14ac:dyDescent="0.65">
      <c r="A60" s="76"/>
      <c r="B60" s="65" t="s">
        <v>133</v>
      </c>
      <c r="C60" s="76"/>
      <c r="D60" s="76"/>
      <c r="E60" s="76"/>
      <c r="F60" s="25"/>
      <c r="G60" s="72"/>
      <c r="H60" s="36"/>
      <c r="I60" s="56">
        <v>57050</v>
      </c>
      <c r="J60" s="56"/>
      <c r="K60" s="56">
        <v>235563</v>
      </c>
    </row>
    <row r="61" spans="1:11" ht="22.5" customHeight="1" x14ac:dyDescent="0.65">
      <c r="A61" s="76"/>
      <c r="B61" s="65" t="s">
        <v>134</v>
      </c>
      <c r="C61" s="76"/>
      <c r="D61" s="76"/>
      <c r="E61" s="76"/>
      <c r="F61" s="25"/>
      <c r="G61" s="72"/>
      <c r="H61" s="36"/>
      <c r="I61" s="56">
        <v>0</v>
      </c>
      <c r="J61" s="56"/>
      <c r="K61" s="56">
        <v>5749981</v>
      </c>
    </row>
    <row r="62" spans="1:11" ht="22.5" customHeight="1" x14ac:dyDescent="0.65">
      <c r="A62" s="76"/>
      <c r="B62" s="65"/>
      <c r="C62" s="76"/>
      <c r="D62" s="76"/>
      <c r="E62" s="76"/>
      <c r="F62" s="25"/>
      <c r="G62" s="72"/>
      <c r="H62" s="36"/>
      <c r="I62" s="56"/>
      <c r="J62" s="56"/>
      <c r="K62" s="56"/>
    </row>
    <row r="63" spans="1:11" ht="22.5" customHeight="1" x14ac:dyDescent="0.65">
      <c r="A63" s="76"/>
      <c r="B63" s="65"/>
      <c r="C63" s="76"/>
      <c r="D63" s="76"/>
      <c r="E63" s="76"/>
      <c r="F63" s="25"/>
      <c r="G63" s="72"/>
      <c r="H63" s="36"/>
      <c r="I63" s="56"/>
      <c r="J63" s="56"/>
      <c r="K63" s="56"/>
    </row>
    <row r="64" spans="1:11" ht="5.5" customHeight="1" x14ac:dyDescent="0.65">
      <c r="A64" s="76"/>
      <c r="B64" s="65"/>
      <c r="C64" s="76"/>
      <c r="D64" s="76"/>
      <c r="E64" s="76"/>
      <c r="F64" s="25"/>
      <c r="G64" s="72"/>
      <c r="H64" s="36"/>
      <c r="I64" s="56"/>
      <c r="J64" s="56"/>
      <c r="K64" s="56"/>
    </row>
    <row r="65" spans="1:11" s="25" customFormat="1" ht="22.5" customHeight="1" x14ac:dyDescent="0.6">
      <c r="A65" s="77" t="s">
        <v>111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</row>
    <row r="66" spans="1:11" s="25" customFormat="1" ht="22.5" customHeight="1" x14ac:dyDescent="0.6">
      <c r="A66" s="77" t="s">
        <v>28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</row>
    <row r="67" spans="1:11" s="25" customFormat="1" ht="22.5" customHeight="1" x14ac:dyDescent="0.6">
      <c r="A67" s="77" t="s">
        <v>29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</row>
  </sheetData>
  <mergeCells count="7">
    <mergeCell ref="A67:K67"/>
    <mergeCell ref="I6:K6"/>
    <mergeCell ref="A35:K35"/>
    <mergeCell ref="A36:K36"/>
    <mergeCell ref="A37:K37"/>
    <mergeCell ref="A65:K65"/>
    <mergeCell ref="A66:K66"/>
  </mergeCells>
  <pageMargins left="1.1417322834645669" right="0.43307086614173229" top="1.0236220472440944" bottom="0.78740157480314965" header="0.47244094488188981" footer="0.51181102362204722"/>
  <pageSetup paperSize="9" scale="88" firstPageNumber="7" fitToHeight="0" orientation="portrait" useFirstPageNumber="1" r:id="rId1"/>
  <headerFooter>
    <oddFooter xml:space="preserve">&amp;L&amp;"Angsana New,Regular"&amp;14The accompanying notes are an intergral part of these financial statements.&amp;R&amp;"Angsana New,Regular"&amp;14&amp;P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PL;E(Q)</vt:lpstr>
      <vt:lpstr>EQ;E(Q)</vt:lpstr>
      <vt:lpstr>CF;E</vt:lpstr>
      <vt:lpstr>'BS;E'!Print_Area</vt:lpstr>
      <vt:lpstr>'CF;E'!Print_Area</vt:lpstr>
      <vt:lpstr>'EQ;E(Q)'!Print_Area</vt:lpstr>
      <vt:lpstr>'PL;E(Q)'!Print_Area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2023-11-08T14:43:07Z</dcterms:created>
  <dcterms:modified xsi:type="dcterms:W3CDTF">2023-11-08T14:56:41Z</dcterms:modified>
</cp:coreProperties>
</file>