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DIA\WORK 2023\1 SK Group\SK_Group_Q3_2023\Draft FS\SK_Sep'66 ฝ่ายคอม\SK_Sep'66\"/>
    </mc:Choice>
  </mc:AlternateContent>
  <xr:revisionPtr revIDLastSave="0" documentId="13_ncr:1_{1F0B4CEE-2498-4E7F-834E-5CBC6041F82B}" xr6:coauthVersionLast="47" xr6:coauthVersionMax="47" xr10:uidLastSave="{00000000-0000-0000-0000-000000000000}"/>
  <bookViews>
    <workbookView xWindow="-110" yWindow="-110" windowWidth="19420" windowHeight="10300" tabRatio="853" activeTab="5" xr2:uid="{00000000-000D-0000-FFFF-FFFF00000000}"/>
  </bookViews>
  <sheets>
    <sheet name="BS" sheetId="31" r:id="rId1"/>
    <sheet name="PL 3 M" sheetId="34" r:id="rId2"/>
    <sheet name="PL 9 M" sheetId="33" r:id="rId3"/>
    <sheet name="CONSO" sheetId="27" r:id="rId4"/>
    <sheet name="COMPANY" sheetId="28" r:id="rId5"/>
    <sheet name="CASH FLOW" sheetId="30" r:id="rId6"/>
  </sheets>
  <externalReferences>
    <externalReference r:id="rId7"/>
    <externalReference r:id="rId8"/>
    <externalReference r:id="rId9"/>
  </externalReferences>
  <definedNames>
    <definedName name="ABC" localSheetId="4">COMPANY!$A$1:$P$22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BS!$A$1:$K$118</definedName>
    <definedName name="_xlnm.Print_Area" localSheetId="1">'PL 3 M'!$A$1:$I$75</definedName>
    <definedName name="_xlnm.Print_Area" localSheetId="2">'PL 9 M'!$A$1:$I$74</definedName>
    <definedName name="Print_Area_MI" localSheetId="1">#REF!</definedName>
    <definedName name="Print_Area_MI" localSheetId="2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9" i="30" l="1"/>
  <c r="J69" i="30"/>
  <c r="H69" i="30"/>
  <c r="J68" i="30"/>
  <c r="J64" i="30"/>
  <c r="J63" i="30"/>
  <c r="J59" i="30"/>
  <c r="E61" i="33"/>
  <c r="N70" i="30" l="1"/>
  <c r="L70" i="30"/>
  <c r="H70" i="30"/>
  <c r="P13" i="27" l="1"/>
  <c r="T13" i="27" s="1"/>
  <c r="I52" i="34"/>
  <c r="G52" i="34"/>
  <c r="E52" i="34"/>
  <c r="C52" i="34"/>
  <c r="I20" i="34"/>
  <c r="G20" i="34"/>
  <c r="E20" i="34"/>
  <c r="C20" i="34"/>
  <c r="I14" i="34"/>
  <c r="G14" i="34"/>
  <c r="E14" i="34"/>
  <c r="C14" i="34"/>
  <c r="I11" i="34"/>
  <c r="I15" i="34" s="1"/>
  <c r="I17" i="34" s="1"/>
  <c r="I21" i="34" s="1"/>
  <c r="I26" i="34" s="1"/>
  <c r="I28" i="34" s="1"/>
  <c r="G11" i="34"/>
  <c r="G15" i="34" s="1"/>
  <c r="G17" i="34" s="1"/>
  <c r="E11" i="34"/>
  <c r="C11" i="34"/>
  <c r="E15" i="34" l="1"/>
  <c r="E17" i="34" s="1"/>
  <c r="E21" i="34" s="1"/>
  <c r="E26" i="34" s="1"/>
  <c r="E28" i="34" s="1"/>
  <c r="E53" i="34" s="1"/>
  <c r="E62" i="34" s="1"/>
  <c r="E60" i="34" s="1"/>
  <c r="G21" i="34"/>
  <c r="G26" i="34" s="1"/>
  <c r="G28" i="34" s="1"/>
  <c r="G58" i="34" s="1"/>
  <c r="G56" i="34" s="1"/>
  <c r="G65" i="34" s="1"/>
  <c r="C15" i="34"/>
  <c r="C17" i="34" s="1"/>
  <c r="C21" i="34" s="1"/>
  <c r="C26" i="34" s="1"/>
  <c r="C28" i="34" s="1"/>
  <c r="C58" i="34" s="1"/>
  <c r="C56" i="34" s="1"/>
  <c r="C65" i="34" s="1"/>
  <c r="I58" i="34"/>
  <c r="I56" i="34" s="1"/>
  <c r="I65" i="34" s="1"/>
  <c r="I53" i="34"/>
  <c r="I62" i="34" s="1"/>
  <c r="I60" i="34" s="1"/>
  <c r="E58" i="34" l="1"/>
  <c r="E56" i="34" s="1"/>
  <c r="E65" i="34" s="1"/>
  <c r="G53" i="34"/>
  <c r="G62" i="34" s="1"/>
  <c r="G60" i="34" s="1"/>
  <c r="C53" i="34"/>
  <c r="C62" i="34" s="1"/>
  <c r="C60" i="34" s="1"/>
  <c r="G99" i="31" l="1"/>
  <c r="J70" i="30" l="1"/>
  <c r="I52" i="33" l="1"/>
  <c r="G52" i="33"/>
  <c r="E52" i="33"/>
  <c r="C52" i="33"/>
  <c r="E16" i="31" l="1"/>
  <c r="G16" i="31"/>
  <c r="K16" i="31"/>
  <c r="I16" i="31"/>
  <c r="N61" i="30" l="1"/>
  <c r="L61" i="30"/>
  <c r="H61" i="30"/>
  <c r="J61" i="30"/>
  <c r="E21" i="31" l="1"/>
  <c r="G21" i="31"/>
  <c r="K21" i="31"/>
  <c r="I21" i="31"/>
  <c r="C20" i="33" l="1"/>
  <c r="R14" i="27" l="1"/>
  <c r="R19" i="27"/>
  <c r="R20" i="27" s="1"/>
  <c r="I20" i="33"/>
  <c r="G20" i="33"/>
  <c r="E20" i="33"/>
  <c r="I14" i="33"/>
  <c r="G14" i="33"/>
  <c r="E14" i="33"/>
  <c r="C14" i="33"/>
  <c r="I11" i="33"/>
  <c r="G11" i="33"/>
  <c r="E11" i="33"/>
  <c r="C11" i="33"/>
  <c r="G15" i="33" l="1"/>
  <c r="G17" i="33" s="1"/>
  <c r="G21" i="33" s="1"/>
  <c r="C15" i="33"/>
  <c r="C17" i="33" s="1"/>
  <c r="C21" i="33" s="1"/>
  <c r="E15" i="33"/>
  <c r="E17" i="33" s="1"/>
  <c r="E21" i="33" s="1"/>
  <c r="I15" i="33"/>
  <c r="I17" i="33" s="1"/>
  <c r="I21" i="33" s="1"/>
  <c r="K70" i="31"/>
  <c r="I70" i="31"/>
  <c r="G70" i="31"/>
  <c r="K58" i="31"/>
  <c r="K64" i="31" s="1"/>
  <c r="I58" i="31"/>
  <c r="I64" i="31" s="1"/>
  <c r="G58" i="31"/>
  <c r="G64" i="31" s="1"/>
  <c r="K32" i="31"/>
  <c r="I32" i="31"/>
  <c r="G32" i="31"/>
  <c r="E32" i="31"/>
  <c r="L72" i="30"/>
  <c r="G96" i="31"/>
  <c r="K96" i="31"/>
  <c r="G26" i="33" l="1"/>
  <c r="G28" i="33" s="1"/>
  <c r="L9" i="30" s="1"/>
  <c r="E26" i="33"/>
  <c r="E28" i="33" s="1"/>
  <c r="J9" i="30" s="1"/>
  <c r="C26" i="33"/>
  <c r="C28" i="33" s="1"/>
  <c r="H9" i="30" s="1"/>
  <c r="I26" i="33"/>
  <c r="I28" i="33" s="1"/>
  <c r="G71" i="31"/>
  <c r="T11" i="27"/>
  <c r="P10" i="28"/>
  <c r="P16" i="28"/>
  <c r="E33" i="31"/>
  <c r="I58" i="33" l="1"/>
  <c r="I56" i="33" s="1"/>
  <c r="N13" i="28"/>
  <c r="N9" i="30"/>
  <c r="E53" i="33"/>
  <c r="E62" i="33" s="1"/>
  <c r="E58" i="33"/>
  <c r="E56" i="33" s="1"/>
  <c r="G53" i="33"/>
  <c r="G58" i="33"/>
  <c r="G56" i="33" s="1"/>
  <c r="G65" i="33" s="1"/>
  <c r="C53" i="33"/>
  <c r="C62" i="33" s="1"/>
  <c r="C58" i="33"/>
  <c r="C56" i="33" s="1"/>
  <c r="C65" i="33" s="1"/>
  <c r="I53" i="33"/>
  <c r="I62" i="33" s="1"/>
  <c r="B83" i="31"/>
  <c r="B44" i="31"/>
  <c r="N14" i="27" l="1"/>
  <c r="P14" i="27" s="1"/>
  <c r="E65" i="33"/>
  <c r="P13" i="28"/>
  <c r="I65" i="33"/>
  <c r="E60" i="33"/>
  <c r="I60" i="33"/>
  <c r="G62" i="33"/>
  <c r="N18" i="28"/>
  <c r="C60" i="33"/>
  <c r="N19" i="27" s="1"/>
  <c r="E70" i="31"/>
  <c r="E58" i="31"/>
  <c r="E64" i="31" s="1"/>
  <c r="G60" i="33" l="1"/>
  <c r="I33" i="31"/>
  <c r="K33" i="31"/>
  <c r="G33" i="31"/>
  <c r="P17" i="27"/>
  <c r="T17" i="27" s="1"/>
  <c r="L20" i="27" l="1"/>
  <c r="H15" i="27"/>
  <c r="J15" i="27"/>
  <c r="L15" i="27"/>
  <c r="G102" i="31" l="1"/>
  <c r="H14" i="28"/>
  <c r="J14" i="28"/>
  <c r="L14" i="28"/>
  <c r="K99" i="31" l="1"/>
  <c r="L19" i="28"/>
  <c r="I99" i="31" s="1"/>
  <c r="J19" i="28"/>
  <c r="I96" i="31" s="1"/>
  <c r="H19" i="28"/>
  <c r="E99" i="31"/>
  <c r="J20" i="27"/>
  <c r="E96" i="31" s="1"/>
  <c r="H20" i="27"/>
  <c r="R15" i="27"/>
  <c r="E102" i="31"/>
  <c r="G101" i="31" l="1"/>
  <c r="G103" i="31" s="1"/>
  <c r="K101" i="31"/>
  <c r="K103" i="31" s="1"/>
  <c r="N32" i="30" l="1"/>
  <c r="J32" i="30"/>
  <c r="G104" i="31"/>
  <c r="K71" i="31"/>
  <c r="K104" i="31" s="1"/>
  <c r="I71" i="31"/>
  <c r="E71" i="31"/>
  <c r="J36" i="30" l="1"/>
  <c r="J71" i="30" s="1"/>
  <c r="J73" i="30" s="1"/>
  <c r="N36" i="30"/>
  <c r="N71" i="30" s="1"/>
  <c r="N73" i="30" s="1"/>
  <c r="L32" i="30"/>
  <c r="L36" i="30" s="1"/>
  <c r="H32" i="30"/>
  <c r="H36" i="30" s="1"/>
  <c r="N15" i="27"/>
  <c r="N19" i="28"/>
  <c r="I100" i="31" s="1"/>
  <c r="P19" i="27"/>
  <c r="T19" i="27" s="1"/>
  <c r="P18" i="28" l="1"/>
  <c r="P19" i="28" s="1"/>
  <c r="L71" i="30"/>
  <c r="L73" i="30" s="1"/>
  <c r="T14" i="27"/>
  <c r="T15" i="27" s="1"/>
  <c r="P15" i="27"/>
  <c r="I101" i="31"/>
  <c r="I103" i="31" s="1"/>
  <c r="I104" i="31" s="1"/>
  <c r="N20" i="27"/>
  <c r="E100" i="31" s="1"/>
  <c r="H71" i="30" l="1"/>
  <c r="H73" i="30" s="1"/>
  <c r="T20" i="27"/>
  <c r="P20" i="27"/>
  <c r="N14" i="28"/>
  <c r="P14" i="28"/>
  <c r="E101" i="31" l="1"/>
  <c r="E103" i="31" s="1"/>
  <c r="E104" i="31" s="1"/>
</calcChain>
</file>

<file path=xl/sharedStrings.xml><?xml version="1.0" encoding="utf-8"?>
<sst xmlns="http://schemas.openxmlformats.org/spreadsheetml/2006/main" count="451" uniqueCount="232">
  <si>
    <t>- 2 -</t>
  </si>
  <si>
    <t>- 3 -</t>
  </si>
  <si>
    <t>7</t>
  </si>
  <si>
    <t>8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</si>
  <si>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</si>
  <si>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</si>
  <si>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</si>
  <si>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</si>
  <si>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</si>
  <si>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</si>
  <si>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</si>
  <si>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</si>
  <si>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</si>
  <si>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</si>
  <si>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Notes to financial statements are integral parts of these financial statements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</si>
  <si>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</si>
  <si>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</si>
  <si>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</si>
  <si>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</si>
  <si>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</si>
  <si>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</si>
  <si>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</si>
  <si>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</si>
  <si>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</si>
  <si>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</si>
  <si>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</si>
  <si>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</si>
  <si>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</si>
  <si>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</si>
  <si>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</si>
  <si>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</si>
  <si>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</si>
  <si>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</si>
  <si>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</si>
  <si>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</si>
  <si>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</si>
  <si>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</si>
  <si>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</si>
  <si>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</si>
  <si>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</si>
  <si>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</si>
  <si>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</si>
  <si>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</si>
  <si>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</si>
  <si>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</si>
  <si>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</si>
  <si>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</si>
  <si>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</si>
  <si>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</si>
  <si>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</si>
  <si>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</si>
  <si>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</si>
  <si>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</si>
  <si>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</si>
  <si>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</si>
  <si>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</si>
  <si>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</si>
  <si>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</si>
  <si>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</si>
  <si>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</si>
  <si>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</si>
  <si>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</si>
  <si>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</si>
  <si>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</si>
  <si>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</si>
  <si>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</si>
  <si>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</si>
  <si>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</si>
  <si>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 xml:space="preserve">     Property, plant and equipment</t>
  </si>
  <si>
    <t>9</t>
  </si>
  <si>
    <t>(Sign)………………………………Director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</si>
  <si>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</si>
  <si>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</si>
  <si>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</si>
  <si>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</si>
  <si>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</si>
  <si>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</si>
  <si>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(Sign)………………………………Director         </t>
  </si>
  <si>
    <t xml:space="preserve">               Total shareholders' equity</t>
  </si>
  <si>
    <t xml:space="preserve">               Total owners of the Company</t>
  </si>
  <si>
    <t>10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</si>
  <si>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</si>
  <si>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</si>
  <si>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</si>
  <si>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</si>
  <si>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</si>
  <si>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</si>
  <si>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15</t>
  </si>
  <si>
    <t>STATEMENTS OF CHANGES IN SHAREHOLDERS' EQUITY (Cont'd)</t>
  </si>
  <si>
    <t xml:space="preserve">     Bank deposits with obligations</t>
  </si>
  <si>
    <t>STATEMENTS OF COMPREHENSIVE INCOME</t>
  </si>
  <si>
    <t xml:space="preserve">(Sign)………………………………Director    </t>
  </si>
  <si>
    <t xml:space="preserve">          Other current payables</t>
  </si>
  <si>
    <t xml:space="preserve">     Current income tax payable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</si>
  <si>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</si>
  <si>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</si>
  <si>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</si>
  <si>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</si>
  <si>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</si>
  <si>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</si>
  <si>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</si>
  <si>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</si>
  <si>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</si>
  <si>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</si>
  <si>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</si>
  <si>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</si>
  <si>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</si>
  <si>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</si>
  <si>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</si>
  <si>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</si>
  <si>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</si>
  <si>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</si>
  <si>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</si>
  <si>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</si>
  <si>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</si>
  <si>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</si>
  <si>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</si>
  <si>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 xml:space="preserve">     Lease liabilities</t>
  </si>
  <si>
    <t xml:space="preserve">          Appropriated</t>
  </si>
  <si>
    <t xml:space="preserve">               Legal reserve</t>
  </si>
  <si>
    <t>22</t>
  </si>
  <si>
    <t>Other non-current provisions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</si>
  <si>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</si>
  <si>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</si>
  <si>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</si>
  <si>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</si>
  <si>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</si>
  <si>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</si>
  <si>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</si>
  <si>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</si>
  <si>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</si>
  <si>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</si>
  <si>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</si>
  <si>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</si>
  <si>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</si>
  <si>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</si>
  <si>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>Finance costs</t>
  </si>
  <si>
    <t>(Gain) loss on sales of fixed assets</t>
  </si>
  <si>
    <t xml:space="preserve">     Long-term borrowings</t>
  </si>
  <si>
    <t>Payments for fixed assets acquisition</t>
  </si>
  <si>
    <t xml:space="preserve">     Total trade and other current payables</t>
  </si>
  <si>
    <t xml:space="preserve">     Contract assets - current</t>
  </si>
  <si>
    <t xml:space="preserve">     Contract liabilities - current</t>
  </si>
  <si>
    <t xml:space="preserve">Finance income </t>
  </si>
  <si>
    <t>6</t>
  </si>
  <si>
    <t>Contract assets</t>
  </si>
  <si>
    <t>Contract liabilities</t>
  </si>
  <si>
    <t xml:space="preserve">     Contract assets - non-current</t>
  </si>
  <si>
    <t xml:space="preserve">          Trade accounts payable - subsidiary</t>
  </si>
  <si>
    <t xml:space="preserve">     Accrued dividend</t>
  </si>
  <si>
    <t>17</t>
  </si>
  <si>
    <t>20</t>
  </si>
  <si>
    <t xml:space="preserve">          Trade accounts payable - other companies</t>
  </si>
  <si>
    <t>Profit (loss) attributable to :</t>
  </si>
  <si>
    <t xml:space="preserve">     Other current financial assets</t>
  </si>
  <si>
    <t>Balance as at January 1, 2022</t>
  </si>
  <si>
    <t>2022</t>
  </si>
  <si>
    <t xml:space="preserve">          (     Mr. Pakorn   Tangnukulkit     )</t>
  </si>
  <si>
    <t>Profit (loss) for the period</t>
  </si>
  <si>
    <t>Profit (loss) from operating activities</t>
  </si>
  <si>
    <t>Profit (loss) before income tax expense</t>
  </si>
  <si>
    <t>11</t>
  </si>
  <si>
    <t xml:space="preserve">Tax income (expenses) </t>
  </si>
  <si>
    <t>13</t>
  </si>
  <si>
    <t>18</t>
  </si>
  <si>
    <t>23</t>
  </si>
  <si>
    <t xml:space="preserve">          from financial institution</t>
  </si>
  <si>
    <t>19</t>
  </si>
  <si>
    <t>(Increase) Decrease other non-current financial assets</t>
  </si>
  <si>
    <t>Proceeds from short-term borrowings - financial institution</t>
  </si>
  <si>
    <t>Lease payables</t>
  </si>
  <si>
    <t>(Increase) Decrease in bank deposits with obligations</t>
  </si>
  <si>
    <t xml:space="preserve">     Bank overdrafts and short-term borrowings</t>
  </si>
  <si>
    <t>Finance revenues</t>
  </si>
  <si>
    <t>Interest received</t>
  </si>
  <si>
    <t xml:space="preserve">          Trade accounts receivable - subsidiary</t>
  </si>
  <si>
    <t xml:space="preserve">          Trade accounts receivable - other companies</t>
  </si>
  <si>
    <t>2023</t>
  </si>
  <si>
    <t xml:space="preserve">     Gain (loss) of owners of the Company (Baht)</t>
  </si>
  <si>
    <t>Balance as at January 1, 2023</t>
  </si>
  <si>
    <t>Payment for investment in associates</t>
  </si>
  <si>
    <t>December 31, 2022</t>
  </si>
  <si>
    <t xml:space="preserve">     Investments in associates</t>
  </si>
  <si>
    <t xml:space="preserve">Components of other comprehensive income </t>
  </si>
  <si>
    <t xml:space="preserve">   will not be reclassified to profit or loss</t>
  </si>
  <si>
    <t xml:space="preserve">     Income tax related to components of other </t>
  </si>
  <si>
    <t xml:space="preserve">       comprehensive income </t>
  </si>
  <si>
    <t>Share of profit (loss) from investment</t>
  </si>
  <si>
    <t xml:space="preserve">      in associates for using equity method</t>
  </si>
  <si>
    <t>Payments for short term loan to other company</t>
  </si>
  <si>
    <t>Proceeds from short term loans to other company</t>
  </si>
  <si>
    <t>Other comprehensive income</t>
  </si>
  <si>
    <t xml:space="preserve">     Actuarial gains (losses) on defined benefit plans</t>
  </si>
  <si>
    <t xml:space="preserve">Other comprehensive income for the period - net of tax </t>
  </si>
  <si>
    <t>Tax expense (income)</t>
  </si>
  <si>
    <t>Share of (profit) loss from investment in associates</t>
  </si>
  <si>
    <t xml:space="preserve">(Gain) loss on devaluation of inventories </t>
  </si>
  <si>
    <t>Proceed from short-term borrowings - related parties</t>
  </si>
  <si>
    <t>12</t>
  </si>
  <si>
    <t>24</t>
  </si>
  <si>
    <t>13.2</t>
  </si>
  <si>
    <t>26.1</t>
  </si>
  <si>
    <t>26.2</t>
  </si>
  <si>
    <t>31</t>
  </si>
  <si>
    <t>Supplemental disclosure of cash flows information are detailed in notes 28 to financial statements.</t>
  </si>
  <si>
    <t>Total comprehensive income (expense) for the period</t>
  </si>
  <si>
    <t>Total comprehensive income (expense) attributable to :</t>
  </si>
  <si>
    <t xml:space="preserve">        Total comprehensive income (expense) for the period</t>
  </si>
  <si>
    <t>(Reversed) allowance for expected credit losses</t>
  </si>
  <si>
    <t>Separate financial statements</t>
  </si>
  <si>
    <t>Consolidated financial statements</t>
  </si>
  <si>
    <t>(Unit : Baht)</t>
  </si>
  <si>
    <t>25</t>
  </si>
  <si>
    <t xml:space="preserve">        Dividend paid</t>
  </si>
  <si>
    <t>Dividend paid</t>
  </si>
  <si>
    <t>26.4</t>
  </si>
  <si>
    <t>26.3</t>
  </si>
  <si>
    <t>AS AT SEPTEMBER 30, 2023</t>
  </si>
  <si>
    <t>September 30, 2023</t>
  </si>
  <si>
    <t>FOR THE THREE-MONTH PERIODS ENDED SEPTEMBER 30, 2023 (UNAUDITED / REVIEWED ONLY)</t>
  </si>
  <si>
    <t>FOR THE NINE-MONTH PERIODS ENDED SEMTEMBER 30, 2023 (UNAUDITED / REVIEWED ONLY)</t>
  </si>
  <si>
    <t>Changes in shareholders' equity for the nine-month periods :</t>
  </si>
  <si>
    <t>Balance as at September 30, 2022</t>
  </si>
  <si>
    <t>Balance as at September 30, 2023</t>
  </si>
  <si>
    <t>Payments for intangible assets acquisition</t>
  </si>
  <si>
    <t>21</t>
  </si>
  <si>
    <t xml:space="preserve">     Short-term borrowings from related parties</t>
  </si>
  <si>
    <t>FOR THE NINE-MONTH PERIODS ENDED SEPTEMBER 30, 2023 (UNAUDITED / REVIEWED ONLY)</t>
  </si>
  <si>
    <t>Payments for short-term borrowings - financial institution</t>
  </si>
  <si>
    <t>Payment for short-term borrowings - related parties</t>
  </si>
  <si>
    <t>Payment for long-term borrowings - financial institution</t>
  </si>
  <si>
    <t xml:space="preserve">     Short-term loan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</si>
</sst>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_-;\-* #,##0.00_-;_-* \-??_-;_-@_-"/>
    <numFmt numFmtId="165" formatCode="0.0%"/>
    <numFmt numFmtId="166" formatCode="#,##0.00\ ;\(#,##0.00\)"/>
    <numFmt numFmtId="167" formatCode="#,##0.00\ &quot;F&quot;;\-#,##0.00\ &quot;F&quot;"/>
    <numFmt numFmtId="168" formatCode="dd\-mmm\-yy_)"/>
    <numFmt numFmtId="169" formatCode="0.00_)"/>
    <numFmt numFmtId="170" formatCode="[$-1070000]d/m/yy;@"/>
    <numFmt numFmtId="171" formatCode="#,##0.00\ ;\ \(#,##0.00\)"/>
    <numFmt numFmtId="172" formatCode="_-* #,##0.00_-;\(#,##0.00\)"/>
    <numFmt numFmtId="173" formatCode="_-* #,##0_-;\(#,##0\)"/>
    <numFmt numFmtId="174" formatCode="_-* #,##0.0000_-;\(#,##0.0000\)"/>
    <numFmt numFmtId="175" formatCode="_(* #,##0.0000_);_(* \(#,##0.0000\);_(* &quot;-&quot;??_);_(@_)"/>
    <numFmt numFmtId="176" formatCode="#,##0.0000_);\(#,##0.0000\)"/>
    <numFmt numFmtId="177" formatCode="#,##0.00_);[Blue]\(#,##0.00\)"/>
    <numFmt numFmtId="178" formatCode="#,##0.00_);[Black]\(#,##0.00\)"/>
  </numFmts>
  <fonts count="36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  <font>
      <sz val="15"/>
      <color theme="1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/>
    <xf numFmtId="168" fontId="1" fillId="0" borderId="0"/>
    <xf numFmtId="170" fontId="2" fillId="0" borderId="0"/>
    <xf numFmtId="165" fontId="1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69" fontId="1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2" fillId="0" borderId="0"/>
    <xf numFmtId="170" fontId="2" fillId="0" borderId="0"/>
    <xf numFmtId="0" fontId="29" fillId="0" borderId="0"/>
    <xf numFmtId="0" fontId="29" fillId="0" borderId="0"/>
    <xf numFmtId="0" fontId="25" fillId="0" borderId="0"/>
    <xf numFmtId="170" fontId="2" fillId="0" borderId="0"/>
    <xf numFmtId="0" fontId="2" fillId="0" borderId="0"/>
    <xf numFmtId="10" fontId="15" fillId="0" borderId="0" applyFont="0" applyFill="0" applyBorder="0" applyAlignment="0" applyProtection="0"/>
    <xf numFmtId="9" fontId="15" fillId="0" borderId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3" fillId="0" borderId="0"/>
    <xf numFmtId="0" fontId="25" fillId="0" borderId="0"/>
    <xf numFmtId="0" fontId="13" fillId="0" borderId="0"/>
    <xf numFmtId="0" fontId="14" fillId="0" borderId="0"/>
    <xf numFmtId="39" fontId="3" fillId="0" borderId="0"/>
    <xf numFmtId="39" fontId="11" fillId="0" borderId="0"/>
    <xf numFmtId="0" fontId="2" fillId="0" borderId="0"/>
    <xf numFmtId="0" fontId="2" fillId="0" borderId="0"/>
    <xf numFmtId="0" fontId="15" fillId="0" borderId="0"/>
  </cellStyleXfs>
  <cellXfs count="180">
    <xf numFmtId="0" fontId="0" fillId="0" borderId="0" xfId="0"/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4" fillId="0" borderId="0" xfId="45" applyNumberFormat="1" applyFont="1" applyFill="1" applyAlignment="1"/>
    <xf numFmtId="166" fontId="4" fillId="0" borderId="0" xfId="45" applyNumberFormat="1" applyFont="1" applyFill="1" applyBorder="1" applyAlignment="1">
      <alignment horizontal="right" vertical="center"/>
    </xf>
    <xf numFmtId="166" fontId="4" fillId="0" borderId="0" xfId="45" applyNumberFormat="1" applyFont="1" applyFill="1" applyAlignment="1">
      <alignment horizontal="right" vertical="center"/>
    </xf>
    <xf numFmtId="172" fontId="4" fillId="0" borderId="4" xfId="10" applyNumberFormat="1" applyFont="1" applyFill="1" applyBorder="1" applyAlignment="1"/>
    <xf numFmtId="166" fontId="4" fillId="0" borderId="3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0" xfId="45" applyNumberFormat="1" applyFont="1" applyFill="1" applyBorder="1" applyAlignment="1">
      <alignment horizontal="right"/>
    </xf>
    <xf numFmtId="166" fontId="4" fillId="0" borderId="0" xfId="45" applyNumberFormat="1" applyFont="1" applyFill="1" applyAlignment="1">
      <alignment horizontal="right"/>
    </xf>
    <xf numFmtId="172" fontId="4" fillId="0" borderId="0" xfId="10" applyNumberFormat="1" applyFont="1" applyFill="1" applyBorder="1"/>
    <xf numFmtId="172" fontId="4" fillId="0" borderId="5" xfId="10" applyNumberFormat="1" applyFont="1" applyFill="1" applyBorder="1"/>
    <xf numFmtId="39" fontId="4" fillId="0" borderId="0" xfId="50" applyNumberFormat="1" applyFont="1"/>
    <xf numFmtId="39" fontId="5" fillId="0" borderId="0" xfId="50" applyNumberFormat="1" applyFont="1" applyAlignment="1">
      <alignment horizontal="center"/>
    </xf>
    <xf numFmtId="39" fontId="5" fillId="0" borderId="0" xfId="50" applyNumberFormat="1" applyFont="1" applyAlignment="1">
      <alignment horizontal="centerContinuous"/>
    </xf>
    <xf numFmtId="39" fontId="5" fillId="0" borderId="0" xfId="50" quotePrefix="1" applyNumberFormat="1" applyFont="1" applyAlignment="1">
      <alignment horizontal="centerContinuous"/>
    </xf>
    <xf numFmtId="39" fontId="4" fillId="0" borderId="0" xfId="50" quotePrefix="1" applyNumberFormat="1" applyFont="1" applyAlignment="1">
      <alignment horizontal="right"/>
    </xf>
    <xf numFmtId="39" fontId="5" fillId="0" borderId="0" xfId="50" applyNumberFormat="1" applyFont="1"/>
    <xf numFmtId="39" fontId="22" fillId="0" borderId="0" xfId="50" applyNumberFormat="1" applyFont="1" applyAlignment="1">
      <alignment horizontal="centerContinuous"/>
    </xf>
    <xf numFmtId="39" fontId="4" fillId="0" borderId="3" xfId="50" applyNumberFormat="1" applyFont="1" applyBorder="1" applyAlignment="1">
      <alignment horizontal="center"/>
    </xf>
    <xf numFmtId="39" fontId="23" fillId="0" borderId="0" xfId="50" applyNumberFormat="1" applyFont="1" applyAlignment="1">
      <alignment horizontal="center"/>
    </xf>
    <xf numFmtId="39" fontId="23" fillId="0" borderId="0" xfId="50" applyNumberFormat="1" applyFont="1" applyAlignment="1">
      <alignment horizontal="centerContinuous"/>
    </xf>
    <xf numFmtId="39" fontId="9" fillId="0" borderId="0" xfId="50" quotePrefix="1" applyNumberFormat="1" applyFont="1" applyAlignment="1">
      <alignment horizontal="center"/>
    </xf>
    <xf numFmtId="39" fontId="34" fillId="0" borderId="0" xfId="50" applyNumberFormat="1" applyFont="1" applyAlignment="1">
      <alignment horizontal="right"/>
    </xf>
    <xf numFmtId="39" fontId="26" fillId="0" borderId="0" xfId="50" quotePrefix="1" applyNumberFormat="1" applyFont="1" applyAlignment="1">
      <alignment horizontal="center" wrapText="1"/>
    </xf>
    <xf numFmtId="39" fontId="8" fillId="0" borderId="0" xfId="50" applyNumberFormat="1" applyFont="1" applyAlignment="1">
      <alignment horizontal="right"/>
    </xf>
    <xf numFmtId="39" fontId="8" fillId="0" borderId="0" xfId="50" applyNumberFormat="1" applyFont="1" applyAlignment="1">
      <alignment horizontal="center"/>
    </xf>
    <xf numFmtId="39" fontId="26" fillId="0" borderId="0" xfId="50" quotePrefix="1" applyNumberFormat="1" applyFont="1" applyAlignment="1">
      <alignment horizontal="center" vertical="top" wrapText="1"/>
    </xf>
    <xf numFmtId="39" fontId="4" fillId="0" borderId="0" xfId="50" applyNumberFormat="1" applyFont="1" applyAlignment="1">
      <alignment horizontal="centerContinuous"/>
    </xf>
    <xf numFmtId="39" fontId="19" fillId="0" borderId="0" xfId="50" applyNumberFormat="1" applyFont="1" applyAlignment="1">
      <alignment horizontal="centerContinuous"/>
    </xf>
    <xf numFmtId="39" fontId="26" fillId="0" borderId="0" xfId="50" quotePrefix="1" applyNumberFormat="1" applyFont="1" applyAlignment="1">
      <alignment vertical="top" wrapText="1"/>
    </xf>
    <xf numFmtId="0" fontId="4" fillId="0" borderId="0" xfId="50" quotePrefix="1" applyFont="1" applyAlignment="1">
      <alignment horizontal="center"/>
    </xf>
    <xf numFmtId="39" fontId="19" fillId="0" borderId="0" xfId="50" quotePrefix="1" applyNumberFormat="1" applyFont="1" applyAlignment="1">
      <alignment horizontal="center"/>
    </xf>
    <xf numFmtId="166" fontId="4" fillId="0" borderId="0" xfId="50" applyNumberFormat="1" applyFont="1" applyAlignment="1">
      <alignment horizontal="right"/>
    </xf>
    <xf numFmtId="166" fontId="4" fillId="0" borderId="0" xfId="50" quotePrefix="1" applyNumberFormat="1" applyFont="1" applyAlignment="1">
      <alignment horizontal="right"/>
    </xf>
    <xf numFmtId="39" fontId="4" fillId="0" borderId="0" xfId="50" quotePrefix="1" applyNumberFormat="1" applyFont="1" applyAlignment="1">
      <alignment horizontal="left"/>
    </xf>
    <xf numFmtId="39" fontId="4" fillId="0" borderId="0" xfId="50" quotePrefix="1" applyNumberFormat="1" applyFont="1" applyAlignment="1">
      <alignment horizontal="center"/>
    </xf>
    <xf numFmtId="166" fontId="19" fillId="0" borderId="0" xfId="50" quotePrefix="1" applyNumberFormat="1" applyFont="1" applyAlignment="1">
      <alignment horizontal="center"/>
    </xf>
    <xf numFmtId="39" fontId="4" fillId="0" borderId="0" xfId="50" applyNumberFormat="1" applyFont="1" applyAlignment="1">
      <alignment horizontal="left"/>
    </xf>
    <xf numFmtId="39" fontId="4" fillId="0" borderId="0" xfId="50" applyNumberFormat="1" applyFont="1" applyAlignment="1">
      <alignment horizontal="center"/>
    </xf>
    <xf numFmtId="39" fontId="19" fillId="0" borderId="0" xfId="50" applyNumberFormat="1" applyFont="1" applyAlignment="1">
      <alignment horizontal="center"/>
    </xf>
    <xf numFmtId="166" fontId="4" fillId="0" borderId="4" xfId="50" applyNumberFormat="1" applyFont="1" applyBorder="1"/>
    <xf numFmtId="166" fontId="19" fillId="0" borderId="0" xfId="50" applyNumberFormat="1" applyFont="1" applyAlignment="1">
      <alignment horizontal="center"/>
    </xf>
    <xf numFmtId="166" fontId="4" fillId="0" borderId="4" xfId="50" applyNumberFormat="1" applyFont="1" applyBorder="1" applyAlignment="1">
      <alignment horizontal="right"/>
    </xf>
    <xf numFmtId="166" fontId="4" fillId="0" borderId="0" xfId="50" applyNumberFormat="1" applyFont="1"/>
    <xf numFmtId="39" fontId="19" fillId="0" borderId="0" xfId="50" quotePrefix="1" applyNumberFormat="1" applyFont="1" applyAlignment="1">
      <alignment horizontal="centerContinuous"/>
    </xf>
    <xf numFmtId="166" fontId="19" fillId="0" borderId="0" xfId="50" quotePrefix="1" applyNumberFormat="1" applyFont="1" applyAlignment="1">
      <alignment horizontal="right"/>
    </xf>
    <xf numFmtId="166" fontId="19" fillId="0" borderId="0" xfId="50" applyNumberFormat="1" applyFont="1" applyAlignment="1">
      <alignment horizontal="right"/>
    </xf>
    <xf numFmtId="166" fontId="4" fillId="0" borderId="3" xfId="50" applyNumberFormat="1" applyFont="1" applyBorder="1" applyAlignment="1">
      <alignment horizontal="right"/>
    </xf>
    <xf numFmtId="166" fontId="4" fillId="0" borderId="5" xfId="50" applyNumberFormat="1" applyFont="1" applyBorder="1" applyAlignment="1">
      <alignment horizontal="right"/>
    </xf>
    <xf numFmtId="39" fontId="20" fillId="0" borderId="0" xfId="50" applyNumberFormat="1" applyFont="1"/>
    <xf numFmtId="39" fontId="4" fillId="0" borderId="0" xfId="50" applyNumberFormat="1" applyFont="1" applyAlignment="1">
      <alignment horizontal="right"/>
    </xf>
    <xf numFmtId="39" fontId="4" fillId="0" borderId="0" xfId="24" applyNumberFormat="1" applyFont="1"/>
    <xf numFmtId="39" fontId="4" fillId="0" borderId="0" xfId="24" applyNumberFormat="1" applyFont="1" applyAlignment="1">
      <alignment horizontal="center"/>
    </xf>
    <xf numFmtId="39" fontId="4" fillId="0" borderId="0" xfId="24" applyNumberFormat="1" applyFont="1" applyAlignment="1">
      <alignment horizontal="left"/>
    </xf>
    <xf numFmtId="39" fontId="4" fillId="0" borderId="0" xfId="50" applyNumberFormat="1" applyFont="1" applyAlignment="1">
      <alignment vertical="center"/>
    </xf>
    <xf numFmtId="39" fontId="4" fillId="0" borderId="0" xfId="50" applyNumberFormat="1" applyFont="1" applyAlignment="1">
      <alignment horizontal="center" vertical="center"/>
    </xf>
    <xf numFmtId="39" fontId="4" fillId="0" borderId="0" xfId="50" quotePrefix="1" applyNumberFormat="1" applyFont="1" applyAlignment="1">
      <alignment horizontal="centerContinuous"/>
    </xf>
    <xf numFmtId="171" fontId="4" fillId="0" borderId="0" xfId="50" applyNumberFormat="1" applyFont="1" applyAlignment="1">
      <alignment horizontal="right"/>
    </xf>
    <xf numFmtId="171" fontId="19" fillId="0" borderId="0" xfId="50" quotePrefix="1" applyNumberFormat="1" applyFont="1" applyAlignment="1">
      <alignment horizontal="right"/>
    </xf>
    <xf numFmtId="171" fontId="19" fillId="0" borderId="0" xfId="50" applyNumberFormat="1" applyFont="1" applyAlignment="1">
      <alignment horizontal="right"/>
    </xf>
    <xf numFmtId="171" fontId="19" fillId="0" borderId="0" xfId="50" applyNumberFormat="1" applyFont="1" applyAlignment="1">
      <alignment horizontal="center"/>
    </xf>
    <xf numFmtId="171" fontId="19" fillId="0" borderId="0" xfId="50" quotePrefix="1" applyNumberFormat="1" applyFont="1" applyAlignment="1">
      <alignment horizontal="center"/>
    </xf>
    <xf numFmtId="171" fontId="4" fillId="0" borderId="0" xfId="50" applyNumberFormat="1" applyFont="1"/>
    <xf numFmtId="166" fontId="4" fillId="0" borderId="6" xfId="50" applyNumberFormat="1" applyFont="1" applyBorder="1"/>
    <xf numFmtId="166" fontId="19" fillId="0" borderId="0" xfId="50" applyNumberFormat="1" applyFont="1" applyAlignment="1">
      <alignment horizontal="centerContinuous"/>
    </xf>
    <xf numFmtId="39" fontId="4" fillId="0" borderId="0" xfId="40" quotePrefix="1" applyNumberFormat="1" applyFont="1" applyAlignment="1">
      <alignment horizontal="left"/>
    </xf>
    <xf numFmtId="166" fontId="4" fillId="0" borderId="7" xfId="50" applyNumberFormat="1" applyFont="1" applyBorder="1" applyAlignment="1">
      <alignment horizontal="right"/>
    </xf>
    <xf numFmtId="166" fontId="4" fillId="0" borderId="0" xfId="50" applyNumberFormat="1" applyFont="1" applyAlignment="1">
      <alignment horizontal="center"/>
    </xf>
    <xf numFmtId="166" fontId="4" fillId="0" borderId="6" xfId="50" applyNumberFormat="1" applyFont="1" applyBorder="1" applyAlignment="1">
      <alignment horizontal="right"/>
    </xf>
    <xf numFmtId="39" fontId="33" fillId="0" borderId="0" xfId="50" applyNumberFormat="1" applyFont="1" applyAlignment="1">
      <alignment horizontal="center"/>
    </xf>
    <xf numFmtId="172" fontId="30" fillId="0" borderId="0" xfId="34" applyNumberFormat="1" applyFont="1"/>
    <xf numFmtId="172" fontId="4" fillId="0" borderId="0" xfId="50" applyNumberFormat="1" applyFont="1"/>
    <xf numFmtId="172" fontId="30" fillId="0" borderId="0" xfId="52" applyNumberFormat="1" applyFont="1" applyAlignment="1">
      <alignment horizontal="center"/>
    </xf>
    <xf numFmtId="172" fontId="30" fillId="0" borderId="0" xfId="34" applyNumberFormat="1" applyFont="1" applyAlignment="1">
      <alignment horizontal="center"/>
    </xf>
    <xf numFmtId="172" fontId="30" fillId="0" borderId="3" xfId="51" applyNumberFormat="1" applyFont="1" applyBorder="1" applyAlignment="1">
      <alignment horizontal="center"/>
    </xf>
    <xf numFmtId="172" fontId="4" fillId="0" borderId="0" xfId="34" applyNumberFormat="1" applyFont="1"/>
    <xf numFmtId="172" fontId="4" fillId="0" borderId="0" xfId="51" quotePrefix="1" applyNumberFormat="1" applyFont="1" applyAlignment="1">
      <alignment horizontal="center"/>
    </xf>
    <xf numFmtId="172" fontId="4" fillId="0" borderId="0" xfId="51" applyNumberFormat="1" applyFont="1" applyAlignment="1">
      <alignment horizontal="right"/>
    </xf>
    <xf numFmtId="178" fontId="4" fillId="0" borderId="0" xfId="34" applyNumberFormat="1" applyFont="1"/>
    <xf numFmtId="178" fontId="4" fillId="0" borderId="0" xfId="50" applyNumberFormat="1" applyFont="1" applyAlignment="1">
      <alignment horizontal="right"/>
    </xf>
    <xf numFmtId="172" fontId="4" fillId="0" borderId="0" xfId="52" applyNumberFormat="1" applyFont="1" applyAlignment="1">
      <alignment horizontal="left"/>
    </xf>
    <xf numFmtId="178" fontId="4" fillId="0" borderId="0" xfId="55" applyNumberFormat="1" applyFont="1"/>
    <xf numFmtId="172" fontId="4" fillId="0" borderId="0" xfId="50" applyNumberFormat="1" applyFont="1" applyAlignment="1">
      <alignment horizontal="right"/>
    </xf>
    <xf numFmtId="178" fontId="4" fillId="0" borderId="3" xfId="50" applyNumberFormat="1" applyFont="1" applyBorder="1" applyAlignment="1">
      <alignment horizontal="right"/>
    </xf>
    <xf numFmtId="172" fontId="4" fillId="0" borderId="4" xfId="34" applyNumberFormat="1" applyFont="1" applyBorder="1"/>
    <xf numFmtId="172" fontId="4" fillId="0" borderId="0" xfId="52" applyNumberFormat="1" applyFont="1"/>
    <xf numFmtId="172" fontId="4" fillId="0" borderId="0" xfId="38" applyNumberFormat="1" applyFont="1"/>
    <xf numFmtId="172" fontId="4" fillId="0" borderId="0" xfId="38" applyNumberFormat="1" applyFont="1" applyAlignment="1">
      <alignment horizontal="left"/>
    </xf>
    <xf numFmtId="172" fontId="4" fillId="0" borderId="0" xfId="50" applyNumberFormat="1" applyFont="1" applyAlignment="1">
      <alignment vertical="center"/>
    </xf>
    <xf numFmtId="172" fontId="4" fillId="0" borderId="0" xfId="50" applyNumberFormat="1" applyFont="1" applyAlignment="1">
      <alignment horizontal="left"/>
    </xf>
    <xf numFmtId="172" fontId="4" fillId="0" borderId="0" xfId="34" quotePrefix="1" applyNumberFormat="1" applyFont="1" applyAlignment="1">
      <alignment horizontal="center"/>
    </xf>
    <xf numFmtId="172" fontId="4" fillId="0" borderId="0" xfId="52" applyNumberFormat="1" applyFont="1" applyAlignment="1">
      <alignment horizontal="center"/>
    </xf>
    <xf numFmtId="172" fontId="4" fillId="0" borderId="3" xfId="51" applyNumberFormat="1" applyFont="1" applyBorder="1" applyAlignment="1">
      <alignment horizontal="center"/>
    </xf>
    <xf numFmtId="172" fontId="4" fillId="0" borderId="0" xfId="34" applyNumberFormat="1" applyFont="1" applyAlignment="1">
      <alignment horizontal="center"/>
    </xf>
    <xf numFmtId="178" fontId="4" fillId="0" borderId="0" xfId="34" applyNumberFormat="1" applyFont="1" applyAlignment="1">
      <alignment horizontal="right"/>
    </xf>
    <xf numFmtId="178" fontId="35" fillId="0" borderId="0" xfId="34" applyNumberFormat="1" applyFont="1"/>
    <xf numFmtId="178" fontId="4" fillId="0" borderId="0" xfId="10" applyNumberFormat="1" applyFont="1" applyFill="1" applyBorder="1" applyAlignment="1">
      <alignment horizontal="right"/>
    </xf>
    <xf numFmtId="172" fontId="30" fillId="0" borderId="0" xfId="52" applyNumberFormat="1" applyFont="1"/>
    <xf numFmtId="172" fontId="30" fillId="0" borderId="0" xfId="52" applyNumberFormat="1" applyFont="1" applyAlignment="1">
      <alignment horizontal="left"/>
    </xf>
    <xf numFmtId="172" fontId="20" fillId="0" borderId="0" xfId="50" applyNumberFormat="1" applyFont="1" applyAlignment="1">
      <alignment vertical="center"/>
    </xf>
    <xf numFmtId="39" fontId="5" fillId="0" borderId="0" xfId="52" applyFont="1" applyAlignment="1">
      <alignment horizontal="center"/>
    </xf>
    <xf numFmtId="39" fontId="5" fillId="0" borderId="0" xfId="52" applyFont="1"/>
    <xf numFmtId="39" fontId="4" fillId="0" borderId="0" xfId="34" applyNumberFormat="1" applyFont="1"/>
    <xf numFmtId="39" fontId="4" fillId="0" borderId="0" xfId="38" applyNumberFormat="1" applyFont="1" applyAlignment="1">
      <alignment horizontal="center"/>
    </xf>
    <xf numFmtId="39" fontId="4" fillId="0" borderId="7" xfId="52" applyFont="1" applyBorder="1" applyAlignment="1">
      <alignment horizontal="center"/>
    </xf>
    <xf numFmtId="39" fontId="4" fillId="0" borderId="0" xfId="52" applyFont="1" applyAlignment="1">
      <alignment horizontal="center"/>
    </xf>
    <xf numFmtId="0" fontId="8" fillId="0" borderId="0" xfId="50" applyFont="1" applyAlignment="1">
      <alignment horizontal="center"/>
    </xf>
    <xf numFmtId="39" fontId="4" fillId="0" borderId="3" xfId="38" applyNumberFormat="1" applyFont="1" applyBorder="1" applyAlignment="1">
      <alignment horizontal="center"/>
    </xf>
    <xf numFmtId="39" fontId="4" fillId="0" borderId="0" xfId="52" applyFont="1"/>
    <xf numFmtId="39" fontId="32" fillId="0" borderId="0" xfId="50" applyNumberFormat="1" applyFont="1"/>
    <xf numFmtId="39" fontId="4" fillId="0" borderId="0" xfId="52" quotePrefix="1" applyFont="1" applyAlignment="1">
      <alignment horizontal="center"/>
    </xf>
    <xf numFmtId="39" fontId="22" fillId="0" borderId="0" xfId="50" applyNumberFormat="1" applyFont="1"/>
    <xf numFmtId="39" fontId="4" fillId="0" borderId="0" xfId="50" quotePrefix="1" applyNumberFormat="1" applyFont="1" applyAlignment="1">
      <alignment horizontal="center" vertical="center"/>
    </xf>
    <xf numFmtId="39" fontId="19" fillId="0" borderId="0" xfId="50" applyNumberFormat="1" applyFont="1"/>
    <xf numFmtId="39" fontId="4" fillId="0" borderId="0" xfId="52" applyFont="1" applyAlignment="1">
      <alignment horizontal="left"/>
    </xf>
    <xf numFmtId="39" fontId="24" fillId="0" borderId="0" xfId="50" applyNumberFormat="1" applyFont="1"/>
    <xf numFmtId="39" fontId="20" fillId="0" borderId="0" xfId="50" applyNumberFormat="1" applyFont="1" applyAlignment="1">
      <alignment horizontal="right"/>
    </xf>
    <xf numFmtId="39" fontId="27" fillId="0" borderId="0" xfId="50" applyNumberFormat="1" applyFont="1" applyAlignment="1">
      <alignment horizontal="center"/>
    </xf>
    <xf numFmtId="39" fontId="4" fillId="0" borderId="0" xfId="38" applyNumberFormat="1" applyFont="1"/>
    <xf numFmtId="39" fontId="4" fillId="0" borderId="0" xfId="38" applyNumberFormat="1" applyFont="1" applyAlignment="1">
      <alignment horizontal="left"/>
    </xf>
    <xf numFmtId="39" fontId="4" fillId="0" borderId="0" xfId="51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7" xfId="52" applyFont="1" applyBorder="1"/>
    <xf numFmtId="39" fontId="4" fillId="0" borderId="0" xfId="34" applyNumberFormat="1" applyFont="1" applyAlignment="1">
      <alignment horizontal="center"/>
    </xf>
    <xf numFmtId="39" fontId="4" fillId="0" borderId="3" xfId="52" applyFont="1" applyBorder="1"/>
    <xf numFmtId="171" fontId="4" fillId="0" borderId="5" xfId="50" applyNumberFormat="1" applyFont="1" applyBorder="1" applyAlignment="1">
      <alignment horizontal="right"/>
    </xf>
    <xf numFmtId="39" fontId="20" fillId="0" borderId="0" xfId="50" applyNumberFormat="1" applyFont="1" applyAlignment="1">
      <alignment vertical="center"/>
    </xf>
    <xf numFmtId="172" fontId="4" fillId="0" borderId="3" xfId="50" applyNumberFormat="1" applyFont="1" applyBorder="1" applyAlignment="1">
      <alignment vertical="center"/>
    </xf>
    <xf numFmtId="177" fontId="28" fillId="0" borderId="0" xfId="30" applyNumberFormat="1" applyFont="1"/>
    <xf numFmtId="172" fontId="4" fillId="0" borderId="3" xfId="50" applyNumberFormat="1" applyFont="1" applyBorder="1" applyAlignment="1">
      <alignment horizontal="right"/>
    </xf>
    <xf numFmtId="39" fontId="7" fillId="0" borderId="0" xfId="38" applyNumberFormat="1" applyFont="1"/>
    <xf numFmtId="39" fontId="7" fillId="0" borderId="0" xfId="38" applyNumberFormat="1" applyFont="1" applyAlignment="1">
      <alignment horizontal="left"/>
    </xf>
    <xf numFmtId="39" fontId="35" fillId="0" borderId="0" xfId="52" applyFont="1" applyAlignment="1">
      <alignment horizontal="left"/>
    </xf>
    <xf numFmtId="39" fontId="35" fillId="0" borderId="0" xfId="52" applyFont="1"/>
    <xf numFmtId="172" fontId="4" fillId="0" borderId="4" xfId="50" applyNumberFormat="1" applyFont="1" applyBorder="1" applyAlignment="1">
      <alignment horizontal="right"/>
    </xf>
    <xf numFmtId="172" fontId="4" fillId="0" borderId="5" xfId="50" applyNumberFormat="1" applyFont="1" applyBorder="1" applyAlignment="1">
      <alignment horizontal="right"/>
    </xf>
    <xf numFmtId="166" fontId="5" fillId="0" borderId="0" xfId="50" applyNumberFormat="1" applyFont="1"/>
    <xf numFmtId="39" fontId="4" fillId="0" borderId="0" xfId="50" applyNumberFormat="1" applyFont="1" applyAlignment="1">
      <alignment horizontal="left" vertical="center"/>
    </xf>
    <xf numFmtId="39" fontId="19" fillId="0" borderId="0" xfId="50" applyNumberFormat="1" applyFont="1" applyAlignment="1">
      <alignment horizontal="center" vertical="center"/>
    </xf>
    <xf numFmtId="166" fontId="4" fillId="0" borderId="0" xfId="50" applyNumberFormat="1" applyFont="1" applyAlignment="1">
      <alignment vertical="center"/>
    </xf>
    <xf numFmtId="166" fontId="4" fillId="0" borderId="0" xfId="50" applyNumberFormat="1" applyFont="1" applyAlignment="1">
      <alignment horizontal="right" vertical="center"/>
    </xf>
    <xf numFmtId="39" fontId="22" fillId="0" borderId="0" xfId="50" applyNumberFormat="1" applyFont="1" applyAlignment="1">
      <alignment horizontal="center" vertical="center"/>
    </xf>
    <xf numFmtId="166" fontId="28" fillId="0" borderId="0" xfId="50" applyNumberFormat="1" applyFont="1" applyAlignment="1">
      <alignment horizontal="right" vertical="center"/>
    </xf>
    <xf numFmtId="166" fontId="5" fillId="0" borderId="0" xfId="50" applyNumberFormat="1" applyFont="1" applyAlignment="1">
      <alignment vertical="center"/>
    </xf>
    <xf numFmtId="166" fontId="6" fillId="0" borderId="0" xfId="50" applyNumberFormat="1" applyFont="1" applyAlignment="1">
      <alignment horizontal="right"/>
    </xf>
    <xf numFmtId="166" fontId="28" fillId="0" borderId="5" xfId="50" applyNumberFormat="1" applyFont="1" applyBorder="1" applyAlignment="1">
      <alignment vertical="center"/>
    </xf>
    <xf numFmtId="39" fontId="30" fillId="0" borderId="0" xfId="52" applyFont="1" applyAlignment="1">
      <alignment horizontal="left"/>
    </xf>
    <xf numFmtId="39" fontId="5" fillId="0" borderId="0" xfId="50" applyNumberFormat="1" applyFont="1" applyAlignment="1">
      <alignment horizontal="right"/>
    </xf>
    <xf numFmtId="39" fontId="5" fillId="0" borderId="0" xfId="50" applyNumberFormat="1" applyFont="1" applyAlignment="1">
      <alignment vertical="center"/>
    </xf>
    <xf numFmtId="176" fontId="4" fillId="0" borderId="0" xfId="50" applyNumberFormat="1" applyFont="1" applyAlignment="1">
      <alignment horizontal="right"/>
    </xf>
    <xf numFmtId="176" fontId="5" fillId="0" borderId="0" xfId="50" applyNumberFormat="1" applyFont="1" applyAlignment="1">
      <alignment horizontal="right"/>
    </xf>
    <xf numFmtId="173" fontId="4" fillId="0" borderId="0" xfId="50" applyNumberFormat="1" applyFont="1"/>
    <xf numFmtId="174" fontId="4" fillId="0" borderId="0" xfId="50" applyNumberFormat="1" applyFont="1"/>
    <xf numFmtId="175" fontId="4" fillId="0" borderId="0" xfId="50" applyNumberFormat="1" applyFont="1"/>
    <xf numFmtId="177" fontId="4" fillId="0" borderId="0" xfId="30" applyNumberFormat="1" applyFont="1"/>
    <xf numFmtId="39" fontId="30" fillId="0" borderId="0" xfId="52" applyFont="1"/>
    <xf numFmtId="166" fontId="4" fillId="0" borderId="5" xfId="50" applyNumberFormat="1" applyFont="1" applyBorder="1" applyAlignment="1">
      <alignment vertical="center"/>
    </xf>
    <xf numFmtId="39" fontId="5" fillId="0" borderId="0" xfId="50" quotePrefix="1" applyNumberFormat="1" applyFont="1" applyAlignment="1">
      <alignment horizontal="center"/>
    </xf>
    <xf numFmtId="39" fontId="5" fillId="0" borderId="0" xfId="50" applyNumberFormat="1" applyFont="1" applyAlignment="1">
      <alignment horizontal="center"/>
    </xf>
    <xf numFmtId="39" fontId="4" fillId="0" borderId="3" xfId="50" applyNumberFormat="1" applyFont="1" applyBorder="1" applyAlignment="1">
      <alignment horizontal="center"/>
    </xf>
    <xf numFmtId="39" fontId="4" fillId="0" borderId="0" xfId="50" quotePrefix="1" applyNumberFormat="1" applyFont="1" applyAlignment="1">
      <alignment horizontal="center"/>
    </xf>
    <xf numFmtId="39" fontId="7" fillId="0" borderId="0" xfId="38" quotePrefix="1" applyNumberFormat="1" applyFont="1" applyAlignment="1">
      <alignment horizontal="center"/>
    </xf>
    <xf numFmtId="39" fontId="4" fillId="0" borderId="0" xfId="38" quotePrefix="1" applyNumberFormat="1" applyFont="1" applyAlignment="1">
      <alignment horizontal="center"/>
    </xf>
    <xf numFmtId="39" fontId="4" fillId="0" borderId="4" xfId="52" applyFont="1" applyBorder="1" applyAlignment="1">
      <alignment horizontal="center"/>
    </xf>
    <xf numFmtId="39" fontId="5" fillId="0" borderId="0" xfId="51" quotePrefix="1" applyFont="1" applyAlignment="1">
      <alignment horizontal="center"/>
    </xf>
    <xf numFmtId="39" fontId="5" fillId="0" borderId="0" xfId="51" applyFont="1" applyAlignment="1">
      <alignment horizontal="center"/>
    </xf>
    <xf numFmtId="39" fontId="5" fillId="0" borderId="0" xfId="52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4" xfId="50" applyNumberFormat="1" applyFont="1" applyBorder="1" applyAlignment="1">
      <alignment horizontal="center"/>
    </xf>
    <xf numFmtId="172" fontId="31" fillId="0" borderId="0" xfId="51" quotePrefix="1" applyNumberFormat="1" applyFont="1" applyAlignment="1">
      <alignment horizontal="center"/>
    </xf>
    <xf numFmtId="172" fontId="31" fillId="0" borderId="0" xfId="51" applyNumberFormat="1" applyFont="1" applyAlignment="1">
      <alignment horizontal="center"/>
    </xf>
    <xf numFmtId="172" fontId="5" fillId="0" borderId="0" xfId="52" applyNumberFormat="1" applyFont="1" applyAlignment="1">
      <alignment horizontal="center"/>
    </xf>
    <xf numFmtId="172" fontId="5" fillId="0" borderId="0" xfId="50" applyNumberFormat="1" applyFont="1" applyAlignment="1">
      <alignment horizontal="center"/>
    </xf>
    <xf numFmtId="172" fontId="4" fillId="0" borderId="3" xfId="52" applyNumberFormat="1" applyFont="1" applyBorder="1" applyAlignment="1">
      <alignment horizontal="center"/>
    </xf>
    <xf numFmtId="172" fontId="31" fillId="0" borderId="0" xfId="52" applyNumberFormat="1" applyFont="1" applyAlignment="1">
      <alignment horizontal="center"/>
    </xf>
    <xf numFmtId="172" fontId="4" fillId="0" borderId="0" xfId="34" quotePrefix="1" applyNumberFormat="1" applyFont="1" applyAlignment="1">
      <alignment horizontal="center"/>
    </xf>
  </cellXfs>
  <cellStyles count="5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2" xfId="55" xr:uid="{00000000-0005-0000-0000-00001C000000}"/>
    <cellStyle name="Normal 2 2 5" xfId="28" xr:uid="{00000000-0005-0000-0000-00001D000000}"/>
    <cellStyle name="Normal 2 3" xfId="29" xr:uid="{00000000-0005-0000-0000-00001E000000}"/>
    <cellStyle name="Normal 3" xfId="30" xr:uid="{00000000-0005-0000-0000-00001F000000}"/>
    <cellStyle name="Normal 3 2" xfId="31" xr:uid="{00000000-0005-0000-0000-000020000000}"/>
    <cellStyle name="Normal 4" xfId="32" xr:uid="{00000000-0005-0000-0000-000021000000}"/>
    <cellStyle name="Normal 4 2" xfId="33" xr:uid="{00000000-0005-0000-0000-000022000000}"/>
    <cellStyle name="Normal 4 3" xfId="34" xr:uid="{00000000-0005-0000-0000-000023000000}"/>
    <cellStyle name="Normal 45" xfId="35" xr:uid="{00000000-0005-0000-0000-000024000000}"/>
    <cellStyle name="Normal 5" xfId="36" xr:uid="{00000000-0005-0000-0000-000025000000}"/>
    <cellStyle name="Normal 6" xfId="37" xr:uid="{00000000-0005-0000-0000-000026000000}"/>
    <cellStyle name="Normal 6 2" xfId="54" xr:uid="{00000000-0005-0000-0000-000027000000}"/>
    <cellStyle name="Normal 7" xfId="38" xr:uid="{00000000-0005-0000-0000-000028000000}"/>
    <cellStyle name="Normal 8 2" xfId="39" xr:uid="{00000000-0005-0000-0000-000029000000}"/>
    <cellStyle name="Normal_PAF-Q3-51" xfId="40" xr:uid="{00000000-0005-0000-0000-00002A000000}"/>
    <cellStyle name="Percent [2]" xfId="41" xr:uid="{00000000-0005-0000-0000-00002B000000}"/>
    <cellStyle name="Percent 2" xfId="42" xr:uid="{00000000-0005-0000-0000-00002C000000}"/>
    <cellStyle name="Quantity" xfId="43" xr:uid="{00000000-0005-0000-0000-00002D000000}"/>
    <cellStyle name="เครื่องหมายจุลภาค 2" xfId="44" xr:uid="{00000000-0005-0000-0000-00002E000000}"/>
    <cellStyle name="เครื่องหมายจุลภาค 2 2" xfId="45" xr:uid="{00000000-0005-0000-0000-00002F000000}"/>
    <cellStyle name="เครื่องหมายจุลภาค_bsplt new1" xfId="46" xr:uid="{00000000-0005-0000-0000-000030000000}"/>
    <cellStyle name="ปกติ 2" xfId="47" xr:uid="{00000000-0005-0000-0000-000031000000}"/>
    <cellStyle name="ปกติ 2 2" xfId="48" xr:uid="{00000000-0005-0000-0000-000032000000}"/>
    <cellStyle name="ปกติ 2 2 3 2" xfId="53" xr:uid="{00000000-0005-0000-0000-000033000000}"/>
    <cellStyle name="ปกติ 2 3" xfId="49" xr:uid="{00000000-0005-0000-0000-000034000000}"/>
    <cellStyle name="ปกติ_bsplt new1" xfId="50" xr:uid="{00000000-0005-0000-0000-000035000000}"/>
    <cellStyle name="ปกติ_Sheet1 3" xfId="51" xr:uid="{00000000-0005-0000-0000-000036000000}"/>
    <cellStyle name="ปกติ_Sheet1 4" xfId="52" xr:uid="{00000000-0005-0000-0000-000037000000}"/>
  </cellStyles>
  <dxfs count="0"/>
  <tableStyles count="0" defaultTableStyle="TableStyleMedium2" defaultPivotStyle="PivotStyleLight16"/>
  <colors>
    <mruColors>
      <color rgb="FFCCFFFF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"/>
  <sheetViews>
    <sheetView topLeftCell="A7" zoomScale="85" zoomScaleNormal="85" zoomScaleSheetLayoutView="85" workbookViewId="0">
      <selection activeCell="I109" sqref="I109"/>
    </sheetView>
  </sheetViews>
  <sheetFormatPr defaultColWidth="12.44140625" defaultRowHeight="26.15" customHeight="1"/>
  <cols>
    <col min="1" max="1" width="1.6640625" style="15" customWidth="1"/>
    <col min="2" max="2" width="50.109375" style="15" customWidth="1"/>
    <col min="3" max="3" width="7.77734375" style="32" customWidth="1"/>
    <col min="4" max="4" width="1.33203125" style="32" customWidth="1"/>
    <col min="5" max="5" width="17.109375" style="32" customWidth="1"/>
    <col min="6" max="6" width="1.33203125" style="15" customWidth="1"/>
    <col min="7" max="7" width="17.44140625" style="15" customWidth="1"/>
    <col min="8" max="8" width="1.33203125" style="15" customWidth="1"/>
    <col min="9" max="9" width="17.44140625" style="15" customWidth="1"/>
    <col min="10" max="10" width="1.33203125" style="15" customWidth="1"/>
    <col min="11" max="11" width="17.44140625" style="15" customWidth="1"/>
    <col min="12" max="12" width="1.6640625" style="15" customWidth="1"/>
    <col min="13" max="16384" width="12.44140625" style="15"/>
  </cols>
  <sheetData>
    <row r="1" spans="1:11" ht="25.5" customHeight="1">
      <c r="B1" s="161" t="s">
        <v>113</v>
      </c>
      <c r="C1" s="161"/>
      <c r="D1" s="161"/>
      <c r="E1" s="161"/>
      <c r="F1" s="161"/>
      <c r="G1" s="161"/>
      <c r="H1" s="161"/>
      <c r="I1" s="161"/>
      <c r="J1" s="161"/>
      <c r="K1" s="161"/>
    </row>
    <row r="2" spans="1:11" ht="25.5" customHeight="1">
      <c r="B2" s="161" t="s">
        <v>4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5.5" customHeight="1">
      <c r="B3" s="162" t="s">
        <v>217</v>
      </c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5.5" customHeight="1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25.5" customHeight="1">
      <c r="A5" s="17"/>
      <c r="B5" s="18"/>
      <c r="C5" s="18"/>
      <c r="D5" s="18"/>
      <c r="E5" s="18"/>
      <c r="F5" s="18"/>
      <c r="G5" s="18"/>
      <c r="H5" s="18"/>
      <c r="I5" s="18"/>
      <c r="J5" s="18"/>
      <c r="K5" s="19" t="s">
        <v>211</v>
      </c>
    </row>
    <row r="6" spans="1:11" s="20" customFormat="1" ht="25.5" customHeight="1">
      <c r="B6" s="15"/>
      <c r="C6" s="21"/>
      <c r="D6" s="21"/>
      <c r="E6" s="22"/>
      <c r="F6" s="22" t="s">
        <v>210</v>
      </c>
      <c r="G6" s="22"/>
      <c r="H6" s="18"/>
      <c r="I6" s="163" t="s">
        <v>209</v>
      </c>
      <c r="J6" s="163"/>
      <c r="K6" s="163"/>
    </row>
    <row r="7" spans="1:11" ht="25.5" customHeight="1">
      <c r="B7" s="16"/>
      <c r="C7" s="23"/>
      <c r="D7" s="24"/>
      <c r="E7" s="25" t="s">
        <v>218</v>
      </c>
      <c r="F7" s="26"/>
      <c r="G7" s="25" t="s">
        <v>181</v>
      </c>
      <c r="H7" s="26"/>
      <c r="I7" s="25" t="s">
        <v>218</v>
      </c>
      <c r="J7" s="26"/>
      <c r="K7" s="25" t="s">
        <v>181</v>
      </c>
    </row>
    <row r="8" spans="1:11" ht="25.5" customHeight="1">
      <c r="B8" s="16"/>
      <c r="C8" s="23"/>
      <c r="D8" s="24"/>
      <c r="E8" s="27" t="s">
        <v>130</v>
      </c>
      <c r="F8" s="28"/>
      <c r="G8" s="27" t="s">
        <v>127</v>
      </c>
      <c r="H8" s="28"/>
      <c r="I8" s="27" t="s">
        <v>130</v>
      </c>
      <c r="J8" s="28"/>
      <c r="K8" s="27" t="s">
        <v>127</v>
      </c>
    </row>
    <row r="9" spans="1:11" ht="25.5" customHeight="1">
      <c r="B9" s="16" t="s">
        <v>5</v>
      </c>
      <c r="C9" s="29" t="s">
        <v>6</v>
      </c>
      <c r="D9" s="24"/>
      <c r="E9" s="27" t="s">
        <v>129</v>
      </c>
      <c r="F9" s="28"/>
      <c r="G9" s="30"/>
      <c r="H9" s="28"/>
      <c r="I9" s="27" t="s">
        <v>129</v>
      </c>
      <c r="J9" s="28"/>
      <c r="K9" s="30"/>
    </row>
    <row r="10" spans="1:11" ht="25.5" customHeight="1">
      <c r="A10" s="20"/>
      <c r="B10" s="20" t="s">
        <v>7</v>
      </c>
      <c r="C10" s="31"/>
      <c r="E10" s="33"/>
    </row>
    <row r="11" spans="1:11" ht="25.5" customHeight="1">
      <c r="B11" s="15" t="s">
        <v>8</v>
      </c>
      <c r="C11" s="34" t="s">
        <v>144</v>
      </c>
      <c r="D11" s="35"/>
      <c r="E11" s="36">
        <v>43742863.710000001</v>
      </c>
      <c r="F11" s="37"/>
      <c r="G11" s="36">
        <v>117611857.66</v>
      </c>
      <c r="H11" s="36"/>
      <c r="I11" s="36">
        <v>33459647.199999999</v>
      </c>
      <c r="J11" s="36"/>
      <c r="K11" s="36">
        <v>81410056.939999998</v>
      </c>
    </row>
    <row r="12" spans="1:11" ht="25.5" customHeight="1">
      <c r="B12" s="38" t="s">
        <v>103</v>
      </c>
      <c r="C12" s="39"/>
      <c r="D12" s="35"/>
      <c r="E12" s="36"/>
      <c r="F12" s="40"/>
      <c r="G12" s="36"/>
      <c r="H12" s="36"/>
      <c r="I12" s="36"/>
      <c r="J12" s="36"/>
      <c r="K12" s="36"/>
    </row>
    <row r="13" spans="1:11" ht="25.5" customHeight="1">
      <c r="B13" s="41" t="s">
        <v>175</v>
      </c>
      <c r="C13" s="39"/>
      <c r="D13" s="35"/>
      <c r="E13" s="36">
        <v>0</v>
      </c>
      <c r="F13" s="37"/>
      <c r="G13" s="36">
        <v>0</v>
      </c>
      <c r="H13" s="36"/>
      <c r="I13" s="36">
        <v>7408136.6799999997</v>
      </c>
      <c r="J13" s="36"/>
      <c r="K13" s="36">
        <v>21918171.379999999</v>
      </c>
    </row>
    <row r="14" spans="1:11" ht="25.5" customHeight="1">
      <c r="B14" s="41" t="s">
        <v>176</v>
      </c>
      <c r="C14" s="42"/>
      <c r="D14" s="43"/>
      <c r="E14" s="36">
        <v>101068318.09</v>
      </c>
      <c r="F14" s="36"/>
      <c r="G14" s="36">
        <v>65707718.090000004</v>
      </c>
      <c r="H14" s="36"/>
      <c r="I14" s="36">
        <v>69577828.870000005</v>
      </c>
      <c r="J14" s="36"/>
      <c r="K14" s="36">
        <v>33393765.899999999</v>
      </c>
    </row>
    <row r="15" spans="1:11" ht="25.5" customHeight="1">
      <c r="B15" s="41" t="s">
        <v>106</v>
      </c>
      <c r="C15" s="42"/>
      <c r="D15" s="43"/>
      <c r="E15" s="36">
        <v>13810217.360000014</v>
      </c>
      <c r="F15" s="36"/>
      <c r="G15" s="36">
        <v>5140451.1099999994</v>
      </c>
      <c r="H15" s="36"/>
      <c r="I15" s="36">
        <v>12516016.100000013</v>
      </c>
      <c r="J15" s="36"/>
      <c r="K15" s="36">
        <v>4579080.5599999996</v>
      </c>
    </row>
    <row r="16" spans="1:11" ht="25.5" customHeight="1">
      <c r="B16" s="41" t="s">
        <v>114</v>
      </c>
      <c r="C16" s="34" t="s">
        <v>2</v>
      </c>
      <c r="D16" s="43"/>
      <c r="E16" s="44">
        <f>SUM(E13:E15)</f>
        <v>114878535.45000002</v>
      </c>
      <c r="F16" s="45"/>
      <c r="G16" s="44">
        <f>SUM(G13:G15)</f>
        <v>70848169.200000003</v>
      </c>
      <c r="H16" s="36"/>
      <c r="I16" s="44">
        <f>SUM(I13:I15)</f>
        <v>89501981.650000021</v>
      </c>
      <c r="J16" s="36"/>
      <c r="K16" s="44">
        <f>SUM(K13:K15)</f>
        <v>59891017.840000004</v>
      </c>
    </row>
    <row r="17" spans="2:11" ht="25.5" customHeight="1">
      <c r="B17" s="38" t="s">
        <v>141</v>
      </c>
      <c r="C17" s="34" t="s">
        <v>3</v>
      </c>
      <c r="D17" s="43"/>
      <c r="E17" s="36">
        <v>26893500.16</v>
      </c>
      <c r="F17" s="36"/>
      <c r="G17" s="36">
        <v>45365582.780000001</v>
      </c>
      <c r="H17" s="36"/>
      <c r="I17" s="36">
        <v>26606722.120000001</v>
      </c>
      <c r="J17" s="36"/>
      <c r="K17" s="36">
        <v>39228101.609999955</v>
      </c>
    </row>
    <row r="18" spans="2:11" ht="25.5" customHeight="1">
      <c r="B18" s="38" t="s">
        <v>231</v>
      </c>
      <c r="C18" s="34" t="s">
        <v>69</v>
      </c>
      <c r="D18" s="43"/>
      <c r="E18" s="36">
        <v>21437500</v>
      </c>
      <c r="F18" s="37"/>
      <c r="G18" s="36">
        <v>32437500</v>
      </c>
      <c r="H18" s="36"/>
      <c r="I18" s="36">
        <v>21437500</v>
      </c>
      <c r="J18" s="36"/>
      <c r="K18" s="36">
        <v>32437500</v>
      </c>
    </row>
    <row r="19" spans="2:11" ht="25.5" customHeight="1">
      <c r="B19" s="38" t="s">
        <v>9</v>
      </c>
      <c r="C19" s="34" t="s">
        <v>80</v>
      </c>
      <c r="D19" s="35"/>
      <c r="E19" s="36">
        <v>143034515.89999998</v>
      </c>
      <c r="F19" s="37"/>
      <c r="G19" s="36">
        <v>69072205.519999981</v>
      </c>
      <c r="H19" s="36"/>
      <c r="I19" s="36">
        <v>111616962.85999998</v>
      </c>
      <c r="J19" s="36"/>
      <c r="K19" s="36">
        <v>56131520.629999995</v>
      </c>
    </row>
    <row r="20" spans="2:11" ht="25.5" customHeight="1">
      <c r="B20" s="38" t="s">
        <v>154</v>
      </c>
      <c r="C20" s="34" t="s">
        <v>161</v>
      </c>
      <c r="D20" s="35"/>
      <c r="E20" s="36">
        <v>0</v>
      </c>
      <c r="F20" s="37"/>
      <c r="G20" s="36">
        <v>12933.72</v>
      </c>
      <c r="H20" s="36"/>
      <c r="I20" s="36">
        <v>0</v>
      </c>
      <c r="J20" s="36"/>
      <c r="K20" s="36">
        <v>12933.72</v>
      </c>
    </row>
    <row r="21" spans="2:11" ht="25.5" customHeight="1">
      <c r="B21" s="20" t="s">
        <v>10</v>
      </c>
      <c r="C21" s="31"/>
      <c r="E21" s="46">
        <f>+E11+E16+E18+E17+E19+E20</f>
        <v>349986915.22000003</v>
      </c>
      <c r="F21" s="47"/>
      <c r="G21" s="46">
        <f>+G11+G16+G18+G17+G19+G20</f>
        <v>335348248.88</v>
      </c>
      <c r="H21" s="36"/>
      <c r="I21" s="46">
        <f>+I11+I16+I18+I17+I19+I20</f>
        <v>282622813.83000004</v>
      </c>
      <c r="J21" s="36"/>
      <c r="K21" s="46">
        <f>+K11+K16+K18+K17+K19+K20</f>
        <v>269111130.74000001</v>
      </c>
    </row>
    <row r="22" spans="2:11" ht="25.5" customHeight="1">
      <c r="B22" s="20" t="s">
        <v>11</v>
      </c>
      <c r="C22" s="31"/>
      <c r="E22" s="36"/>
      <c r="F22" s="47"/>
      <c r="G22" s="36"/>
      <c r="H22" s="36"/>
      <c r="I22" s="36"/>
      <c r="J22" s="36"/>
      <c r="K22" s="36"/>
    </row>
    <row r="23" spans="2:11" ht="25.5" customHeight="1">
      <c r="B23" s="15" t="s">
        <v>89</v>
      </c>
      <c r="C23" s="34" t="s">
        <v>198</v>
      </c>
      <c r="D23" s="48"/>
      <c r="E23" s="36">
        <v>143072.53</v>
      </c>
      <c r="F23" s="49"/>
      <c r="G23" s="36">
        <v>64911.38</v>
      </c>
      <c r="H23" s="36"/>
      <c r="I23" s="36">
        <v>77952.929999999993</v>
      </c>
      <c r="J23" s="36"/>
      <c r="K23" s="36">
        <v>0</v>
      </c>
    </row>
    <row r="24" spans="2:11" ht="25.5" customHeight="1">
      <c r="B24" s="15" t="s">
        <v>182</v>
      </c>
      <c r="C24" s="34" t="s">
        <v>163</v>
      </c>
      <c r="D24" s="48"/>
      <c r="E24" s="36">
        <v>54494680.399999999</v>
      </c>
      <c r="F24" s="49"/>
      <c r="G24" s="36">
        <v>345472.03999999992</v>
      </c>
      <c r="H24" s="36"/>
      <c r="I24" s="36">
        <v>55287500</v>
      </c>
      <c r="J24" s="36"/>
      <c r="K24" s="36">
        <v>62500</v>
      </c>
    </row>
    <row r="25" spans="2:11" ht="25.5" customHeight="1">
      <c r="B25" s="15" t="s">
        <v>104</v>
      </c>
      <c r="C25" s="34">
        <v>14</v>
      </c>
      <c r="D25" s="48"/>
      <c r="E25" s="36">
        <v>0</v>
      </c>
      <c r="F25" s="49"/>
      <c r="G25" s="36">
        <v>0</v>
      </c>
      <c r="H25" s="36"/>
      <c r="I25" s="36">
        <v>20249922.5</v>
      </c>
      <c r="J25" s="36"/>
      <c r="K25" s="36">
        <v>20249922.5</v>
      </c>
    </row>
    <row r="26" spans="2:11" ht="25.5" customHeight="1">
      <c r="B26" s="38" t="s">
        <v>147</v>
      </c>
      <c r="C26" s="34" t="s">
        <v>3</v>
      </c>
      <c r="D26" s="48"/>
      <c r="E26" s="36">
        <v>16704386.219999999</v>
      </c>
      <c r="F26" s="49"/>
      <c r="G26" s="36">
        <v>38441851.850000001</v>
      </c>
      <c r="H26" s="36"/>
      <c r="I26" s="36">
        <v>16704386.219999999</v>
      </c>
      <c r="J26" s="36"/>
      <c r="K26" s="36">
        <v>38441851.850000001</v>
      </c>
    </row>
    <row r="27" spans="2:11" ht="25.5" customHeight="1">
      <c r="B27" s="41" t="s">
        <v>68</v>
      </c>
      <c r="C27" s="34" t="s">
        <v>87</v>
      </c>
      <c r="D27" s="48"/>
      <c r="E27" s="36">
        <v>137882060.81999999</v>
      </c>
      <c r="F27" s="49"/>
      <c r="G27" s="36">
        <v>138746469.44000003</v>
      </c>
      <c r="H27" s="36"/>
      <c r="I27" s="36">
        <v>120733701.72</v>
      </c>
      <c r="J27" s="36"/>
      <c r="K27" s="36">
        <v>121395563.54000002</v>
      </c>
    </row>
    <row r="28" spans="2:11" ht="25.5" customHeight="1">
      <c r="B28" s="41" t="s">
        <v>125</v>
      </c>
      <c r="C28" s="34" t="s">
        <v>115</v>
      </c>
      <c r="D28" s="48"/>
      <c r="E28" s="36">
        <v>4825391.5100000016</v>
      </c>
      <c r="F28" s="49"/>
      <c r="G28" s="36">
        <v>6929675.7600000007</v>
      </c>
      <c r="H28" s="36"/>
      <c r="I28" s="36">
        <v>4825391.5100000016</v>
      </c>
      <c r="J28" s="36"/>
      <c r="K28" s="36">
        <v>6929675.7600000007</v>
      </c>
    </row>
    <row r="29" spans="2:11" ht="25.5" customHeight="1">
      <c r="B29" s="15" t="s">
        <v>105</v>
      </c>
      <c r="C29" s="34" t="s">
        <v>150</v>
      </c>
      <c r="D29" s="48"/>
      <c r="E29" s="36">
        <v>716729.12999999989</v>
      </c>
      <c r="F29" s="49"/>
      <c r="G29" s="36">
        <v>144068</v>
      </c>
      <c r="H29" s="36"/>
      <c r="I29" s="36">
        <v>716729.12999999989</v>
      </c>
      <c r="J29" s="36"/>
      <c r="K29" s="36">
        <v>144068</v>
      </c>
    </row>
    <row r="30" spans="2:11" ht="25.5" customHeight="1">
      <c r="B30" s="15" t="s">
        <v>76</v>
      </c>
      <c r="C30" s="34"/>
      <c r="D30" s="48"/>
      <c r="E30" s="36">
        <v>7358267.8399999989</v>
      </c>
      <c r="F30" s="49"/>
      <c r="G30" s="36">
        <v>9795125.0800000001</v>
      </c>
      <c r="H30" s="36"/>
      <c r="I30" s="36">
        <v>6868334.7899999991</v>
      </c>
      <c r="J30" s="36"/>
      <c r="K30" s="36">
        <v>9278482.75</v>
      </c>
    </row>
    <row r="31" spans="2:11" ht="25.5" customHeight="1">
      <c r="B31" s="15" t="s">
        <v>12</v>
      </c>
      <c r="C31" s="34" t="s">
        <v>164</v>
      </c>
      <c r="E31" s="36">
        <v>5459175.9100000001</v>
      </c>
      <c r="F31" s="50"/>
      <c r="G31" s="36">
        <v>3655711.160000002</v>
      </c>
      <c r="H31" s="36"/>
      <c r="I31" s="51">
        <v>5315902.97</v>
      </c>
      <c r="J31" s="36"/>
      <c r="K31" s="51">
        <v>3629411.160000002</v>
      </c>
    </row>
    <row r="32" spans="2:11" ht="25.5" customHeight="1">
      <c r="B32" s="20" t="s">
        <v>13</v>
      </c>
      <c r="C32" s="31"/>
      <c r="E32" s="46">
        <f>SUM(E23:E31)</f>
        <v>227583764.35999998</v>
      </c>
      <c r="F32" s="47"/>
      <c r="G32" s="46">
        <f>SUM(G23:G31)</f>
        <v>198123284.71000004</v>
      </c>
      <c r="H32" s="47"/>
      <c r="I32" s="36">
        <f>SUM(I23:I31)</f>
        <v>230779821.76999998</v>
      </c>
      <c r="J32" s="47"/>
      <c r="K32" s="36">
        <f>SUM(K23:K31)</f>
        <v>200131475.56</v>
      </c>
    </row>
    <row r="33" spans="1:12" ht="25.5" customHeight="1" thickBot="1">
      <c r="B33" s="20" t="s">
        <v>15</v>
      </c>
      <c r="E33" s="52">
        <f>SUM(E21+E32)</f>
        <v>577570679.58000004</v>
      </c>
      <c r="F33" s="47"/>
      <c r="G33" s="52">
        <f>SUM(G21+G32)</f>
        <v>533471533.59000003</v>
      </c>
      <c r="H33" s="47"/>
      <c r="I33" s="52">
        <f>SUM(I21+I32)</f>
        <v>513402635.60000002</v>
      </c>
      <c r="J33" s="47"/>
      <c r="K33" s="52">
        <f>SUM(K21+K32)</f>
        <v>469242606.30000001</v>
      </c>
    </row>
    <row r="34" spans="1:12" s="53" customFormat="1" ht="22" thickTop="1">
      <c r="B34" s="15"/>
      <c r="C34" s="32"/>
      <c r="D34" s="32"/>
      <c r="E34" s="32"/>
      <c r="F34" s="15"/>
      <c r="G34" s="32"/>
      <c r="H34" s="15"/>
      <c r="I34" s="54"/>
      <c r="J34" s="15"/>
      <c r="K34" s="54"/>
      <c r="L34" s="15"/>
    </row>
    <row r="35" spans="1:12" s="53" customFormat="1" ht="21.5">
      <c r="B35" s="15"/>
      <c r="C35" s="32"/>
      <c r="D35" s="32"/>
      <c r="E35" s="32"/>
      <c r="F35" s="15"/>
      <c r="G35" s="32"/>
      <c r="H35" s="54"/>
      <c r="I35" s="32"/>
      <c r="J35" s="54"/>
      <c r="K35" s="32"/>
      <c r="L35" s="15"/>
    </row>
    <row r="36" spans="1:12" s="53" customFormat="1" ht="25.5" customHeight="1">
      <c r="B36" s="15" t="s">
        <v>14</v>
      </c>
      <c r="C36" s="32"/>
      <c r="D36" s="32"/>
      <c r="E36" s="32"/>
      <c r="F36" s="15"/>
      <c r="G36" s="54"/>
      <c r="H36" s="54"/>
      <c r="I36" s="54"/>
      <c r="J36" s="54"/>
      <c r="K36" s="54"/>
      <c r="L36" s="15"/>
    </row>
    <row r="37" spans="1:12" s="53" customFormat="1" ht="21.5">
      <c r="B37" s="15"/>
      <c r="C37" s="32"/>
      <c r="D37" s="32"/>
      <c r="E37" s="32"/>
      <c r="F37" s="15"/>
      <c r="G37" s="54"/>
      <c r="H37" s="54"/>
      <c r="I37" s="54"/>
      <c r="J37" s="54"/>
      <c r="K37" s="54"/>
      <c r="L37" s="15"/>
    </row>
    <row r="38" spans="1:12" s="53" customFormat="1" ht="25.5" customHeight="1">
      <c r="B38" s="15"/>
      <c r="C38" s="32"/>
      <c r="D38" s="32"/>
      <c r="E38" s="32"/>
      <c r="F38" s="15"/>
      <c r="G38" s="54"/>
      <c r="H38" s="54"/>
      <c r="I38" s="54"/>
      <c r="J38" s="54"/>
      <c r="K38" s="54"/>
      <c r="L38" s="15"/>
    </row>
    <row r="39" spans="1:12" s="53" customFormat="1" ht="25.5" customHeight="1">
      <c r="B39" s="55" t="s">
        <v>71</v>
      </c>
      <c r="C39" s="55"/>
      <c r="D39" s="55"/>
      <c r="E39" s="55"/>
      <c r="F39" s="55"/>
      <c r="G39" s="55" t="s">
        <v>77</v>
      </c>
      <c r="H39" s="55"/>
      <c r="I39" s="55"/>
      <c r="J39" s="15"/>
      <c r="K39" s="56"/>
      <c r="L39" s="15"/>
    </row>
    <row r="40" spans="1:12" s="53" customFormat="1" ht="25.5" customHeight="1">
      <c r="B40" s="57" t="s">
        <v>72</v>
      </c>
      <c r="C40" s="57"/>
      <c r="D40" s="58"/>
      <c r="E40" s="42"/>
      <c r="F40" s="42"/>
      <c r="G40" s="41" t="s">
        <v>157</v>
      </c>
      <c r="H40" s="58"/>
      <c r="I40" s="58"/>
      <c r="J40" s="15"/>
      <c r="K40" s="59"/>
      <c r="L40" s="15"/>
    </row>
    <row r="41" spans="1:12" s="53" customFormat="1" ht="25.5" customHeight="1">
      <c r="B41" s="164" t="s">
        <v>0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5"/>
    </row>
    <row r="42" spans="1:12" ht="25.5" customHeight="1">
      <c r="B42" s="161" t="s">
        <v>113</v>
      </c>
      <c r="C42" s="161"/>
      <c r="D42" s="161"/>
      <c r="E42" s="161"/>
      <c r="F42" s="161"/>
      <c r="G42" s="161"/>
      <c r="H42" s="161"/>
      <c r="I42" s="161"/>
      <c r="J42" s="161"/>
      <c r="K42" s="161"/>
    </row>
    <row r="43" spans="1:12" ht="25.5" customHeight="1">
      <c r="B43" s="161" t="s">
        <v>73</v>
      </c>
      <c r="C43" s="161"/>
      <c r="D43" s="161"/>
      <c r="E43" s="161"/>
      <c r="F43" s="161"/>
      <c r="G43" s="161"/>
      <c r="H43" s="161"/>
      <c r="I43" s="161"/>
      <c r="J43" s="161"/>
      <c r="K43" s="161"/>
    </row>
    <row r="44" spans="1:12" ht="25.5" customHeight="1">
      <c r="B44" s="162" t="str">
        <f>B3</f>
        <v>AS AT SEPTEMBER 30, 2023</v>
      </c>
      <c r="C44" s="162"/>
      <c r="D44" s="162"/>
      <c r="E44" s="162"/>
      <c r="F44" s="162"/>
      <c r="G44" s="162"/>
      <c r="H44" s="162"/>
      <c r="I44" s="162"/>
      <c r="J44" s="162"/>
      <c r="K44" s="162"/>
    </row>
    <row r="45" spans="1:12" ht="25.5" customHeight="1">
      <c r="A45" s="17"/>
      <c r="B45" s="60"/>
      <c r="C45" s="60"/>
      <c r="D45" s="60"/>
      <c r="E45" s="60"/>
      <c r="F45" s="60"/>
      <c r="G45" s="60"/>
      <c r="H45" s="60"/>
      <c r="I45" s="60"/>
      <c r="J45" s="60"/>
      <c r="K45" s="60"/>
    </row>
    <row r="46" spans="1:12" ht="25.5" customHeight="1">
      <c r="A46" s="17"/>
      <c r="B46" s="60"/>
      <c r="C46" s="60"/>
      <c r="D46" s="60"/>
      <c r="E46" s="60"/>
      <c r="F46" s="60"/>
      <c r="G46" s="60"/>
      <c r="H46" s="60"/>
      <c r="I46" s="60"/>
      <c r="J46" s="60"/>
      <c r="K46" s="19" t="s">
        <v>211</v>
      </c>
    </row>
    <row r="47" spans="1:12" s="20" customFormat="1" ht="25.5" customHeight="1">
      <c r="C47" s="21"/>
      <c r="D47" s="21"/>
      <c r="E47" s="22"/>
      <c r="F47" s="22" t="s">
        <v>210</v>
      </c>
      <c r="G47" s="22"/>
      <c r="H47" s="18"/>
      <c r="I47" s="163" t="s">
        <v>209</v>
      </c>
      <c r="J47" s="163"/>
      <c r="K47" s="163"/>
    </row>
    <row r="48" spans="1:12" ht="25.5" customHeight="1">
      <c r="B48" s="16"/>
      <c r="C48" s="23"/>
      <c r="D48" s="24"/>
      <c r="E48" s="25" t="s">
        <v>218</v>
      </c>
      <c r="F48" s="26"/>
      <c r="G48" s="25" t="s">
        <v>181</v>
      </c>
      <c r="H48" s="26"/>
      <c r="I48" s="25" t="s">
        <v>218</v>
      </c>
      <c r="J48" s="26"/>
      <c r="K48" s="25" t="s">
        <v>181</v>
      </c>
    </row>
    <row r="49" spans="2:11" ht="25.5" customHeight="1">
      <c r="B49" s="16"/>
      <c r="C49" s="23"/>
      <c r="D49" s="24"/>
      <c r="E49" s="27" t="s">
        <v>130</v>
      </c>
      <c r="F49" s="28"/>
      <c r="G49" s="27" t="s">
        <v>127</v>
      </c>
      <c r="H49" s="28"/>
      <c r="I49" s="27" t="s">
        <v>130</v>
      </c>
      <c r="J49" s="28"/>
      <c r="K49" s="27" t="s">
        <v>127</v>
      </c>
    </row>
    <row r="50" spans="2:11" ht="25.5" customHeight="1">
      <c r="B50" s="16" t="s">
        <v>16</v>
      </c>
      <c r="C50" s="29" t="s">
        <v>6</v>
      </c>
      <c r="D50" s="24"/>
      <c r="E50" s="27" t="s">
        <v>129</v>
      </c>
      <c r="F50" s="28"/>
      <c r="G50" s="30"/>
      <c r="H50" s="28"/>
      <c r="I50" s="27" t="s">
        <v>129</v>
      </c>
      <c r="J50" s="28"/>
      <c r="K50" s="30"/>
    </row>
    <row r="51" spans="2:11" ht="25.5" customHeight="1">
      <c r="B51" s="20" t="s">
        <v>17</v>
      </c>
      <c r="C51" s="31"/>
    </row>
    <row r="52" spans="2:11" ht="25.5" customHeight="1">
      <c r="B52" s="15" t="s">
        <v>172</v>
      </c>
      <c r="C52" s="31"/>
      <c r="E52" s="61"/>
      <c r="G52" s="61"/>
      <c r="I52" s="61"/>
      <c r="K52" s="61"/>
    </row>
    <row r="53" spans="2:11" ht="25.5" customHeight="1">
      <c r="B53" s="15" t="s">
        <v>166</v>
      </c>
      <c r="C53" s="34" t="s">
        <v>167</v>
      </c>
      <c r="E53" s="36">
        <v>19999999.999999993</v>
      </c>
      <c r="F53" s="61"/>
      <c r="G53" s="61">
        <v>47687879.549999997</v>
      </c>
      <c r="H53" s="61"/>
      <c r="I53" s="36">
        <v>19999999.999999993</v>
      </c>
      <c r="J53" s="61"/>
      <c r="K53" s="61">
        <v>47687879.549999997</v>
      </c>
    </row>
    <row r="54" spans="2:11" ht="25.5" customHeight="1">
      <c r="B54" s="15" t="s">
        <v>107</v>
      </c>
      <c r="C54" s="39"/>
    </row>
    <row r="55" spans="2:11" ht="25.5" customHeight="1">
      <c r="B55" s="41" t="s">
        <v>148</v>
      </c>
      <c r="C55" s="31"/>
      <c r="E55" s="61">
        <v>0</v>
      </c>
      <c r="F55" s="61"/>
      <c r="G55" s="61">
        <v>0</v>
      </c>
      <c r="H55" s="61"/>
      <c r="I55" s="36">
        <v>5365781.6999999993</v>
      </c>
      <c r="J55" s="61"/>
      <c r="K55" s="36">
        <v>14994552</v>
      </c>
    </row>
    <row r="56" spans="2:11" ht="25.5" customHeight="1">
      <c r="B56" s="41" t="s">
        <v>152</v>
      </c>
      <c r="C56" s="31"/>
      <c r="E56" s="36">
        <v>60065531.469999999</v>
      </c>
      <c r="F56" s="61"/>
      <c r="G56" s="36">
        <v>54286755.25</v>
      </c>
      <c r="H56" s="61"/>
      <c r="I56" s="36">
        <v>54306731.640000001</v>
      </c>
      <c r="J56" s="61"/>
      <c r="K56" s="36">
        <v>37815010.850000001</v>
      </c>
    </row>
    <row r="57" spans="2:11" ht="25.5" customHeight="1">
      <c r="B57" s="41" t="s">
        <v>92</v>
      </c>
      <c r="C57" s="31"/>
      <c r="E57" s="36">
        <v>42410626.899999991</v>
      </c>
      <c r="F57" s="61"/>
      <c r="G57" s="36">
        <v>12232636.210000014</v>
      </c>
      <c r="H57" s="61"/>
      <c r="I57" s="36">
        <v>41858189.419999994</v>
      </c>
      <c r="J57" s="61"/>
      <c r="K57" s="36">
        <v>11840240.580000013</v>
      </c>
    </row>
    <row r="58" spans="2:11" ht="25.5" customHeight="1">
      <c r="B58" s="41" t="s">
        <v>140</v>
      </c>
      <c r="C58" s="34" t="s">
        <v>151</v>
      </c>
      <c r="E58" s="44">
        <f>SUM(E55:E57)</f>
        <v>102476158.36999999</v>
      </c>
      <c r="F58" s="47"/>
      <c r="G58" s="44">
        <f>SUM(G55:G57)</f>
        <v>66519391.460000016</v>
      </c>
      <c r="H58" s="47"/>
      <c r="I58" s="44">
        <f>SUM(I55:I57)</f>
        <v>101530702.75999999</v>
      </c>
      <c r="J58" s="36"/>
      <c r="K58" s="44">
        <f>SUM(K55:K57)</f>
        <v>64649803.430000015</v>
      </c>
    </row>
    <row r="59" spans="2:11" ht="25.5" customHeight="1">
      <c r="B59" s="38" t="s">
        <v>142</v>
      </c>
      <c r="C59" s="34" t="s">
        <v>3</v>
      </c>
      <c r="E59" s="36">
        <v>35493908.219999991</v>
      </c>
      <c r="F59" s="61"/>
      <c r="G59" s="36">
        <v>21008432</v>
      </c>
      <c r="H59" s="61"/>
      <c r="I59" s="36">
        <v>32687212.779999994</v>
      </c>
      <c r="J59" s="61"/>
      <c r="K59" s="36">
        <v>20026886.859999999</v>
      </c>
    </row>
    <row r="60" spans="2:11" ht="25.5" customHeight="1">
      <c r="B60" s="15" t="s">
        <v>226</v>
      </c>
      <c r="C60" s="34" t="s">
        <v>225</v>
      </c>
      <c r="E60" s="36">
        <v>0</v>
      </c>
      <c r="F60" s="61"/>
      <c r="G60" s="36">
        <v>0</v>
      </c>
      <c r="H60" s="61"/>
      <c r="I60" s="36">
        <v>5000000</v>
      </c>
      <c r="J60" s="61"/>
      <c r="K60" s="36">
        <v>0</v>
      </c>
    </row>
    <row r="61" spans="2:11" ht="25.5" customHeight="1">
      <c r="B61" s="15" t="s">
        <v>126</v>
      </c>
      <c r="C61" s="34" t="s">
        <v>165</v>
      </c>
      <c r="E61" s="36">
        <v>1142047.29</v>
      </c>
      <c r="F61" s="62"/>
      <c r="G61" s="36">
        <v>1482375.8</v>
      </c>
      <c r="H61" s="61"/>
      <c r="I61" s="36">
        <v>1142047.29</v>
      </c>
      <c r="J61" s="61"/>
      <c r="K61" s="36">
        <v>1482375.8</v>
      </c>
    </row>
    <row r="62" spans="2:11" ht="25.5" customHeight="1">
      <c r="B62" s="15" t="s">
        <v>149</v>
      </c>
      <c r="C62" s="34"/>
      <c r="E62" s="36">
        <v>113393.73999999999</v>
      </c>
      <c r="F62" s="62"/>
      <c r="G62" s="36">
        <v>121284.49000000022</v>
      </c>
      <c r="H62" s="61"/>
      <c r="I62" s="36">
        <v>113393.73999999999</v>
      </c>
      <c r="J62" s="61"/>
      <c r="K62" s="36">
        <v>121284.49000000022</v>
      </c>
    </row>
    <row r="63" spans="2:11" ht="25.5" customHeight="1">
      <c r="B63" s="15" t="s">
        <v>93</v>
      </c>
      <c r="C63" s="39"/>
      <c r="E63" s="36">
        <v>117484.87</v>
      </c>
      <c r="F63" s="63"/>
      <c r="G63" s="36">
        <v>1290164.4300000002</v>
      </c>
      <c r="H63" s="61"/>
      <c r="I63" s="61">
        <v>0</v>
      </c>
      <c r="J63" s="61"/>
      <c r="K63" s="36">
        <v>0</v>
      </c>
    </row>
    <row r="64" spans="2:11" ht="25.5" customHeight="1">
      <c r="B64" s="20" t="s">
        <v>18</v>
      </c>
      <c r="C64" s="31"/>
      <c r="E64" s="46">
        <f>SUM(E58:E63)+E53</f>
        <v>159342992.48999998</v>
      </c>
      <c r="F64" s="47"/>
      <c r="G64" s="46">
        <f>SUM(G58:G63)+G53</f>
        <v>138109527.73000002</v>
      </c>
      <c r="H64" s="36"/>
      <c r="I64" s="46">
        <f>SUM(I58:I63)+I53</f>
        <v>160473356.56999999</v>
      </c>
      <c r="J64" s="36"/>
      <c r="K64" s="46">
        <f>SUM(K58:K63)+K53</f>
        <v>133968230.13000001</v>
      </c>
    </row>
    <row r="65" spans="2:12" ht="25.5" customHeight="1">
      <c r="B65" s="20" t="s">
        <v>19</v>
      </c>
      <c r="C65" s="31"/>
      <c r="E65" s="54"/>
      <c r="G65" s="54"/>
      <c r="H65" s="54"/>
      <c r="I65" s="54"/>
      <c r="J65" s="54"/>
      <c r="K65" s="54"/>
    </row>
    <row r="66" spans="2:12" ht="25.5" customHeight="1">
      <c r="B66" s="15" t="s">
        <v>138</v>
      </c>
      <c r="C66" s="34" t="s">
        <v>120</v>
      </c>
      <c r="E66" s="36">
        <v>12000000</v>
      </c>
      <c r="F66" s="64"/>
      <c r="G66" s="36">
        <v>12000000</v>
      </c>
      <c r="H66" s="61"/>
      <c r="I66" s="36">
        <v>12000000</v>
      </c>
      <c r="J66" s="61"/>
      <c r="K66" s="36">
        <v>12000000</v>
      </c>
    </row>
    <row r="67" spans="2:12" ht="25.5" customHeight="1">
      <c r="B67" s="15" t="s">
        <v>117</v>
      </c>
      <c r="C67" s="34" t="s">
        <v>165</v>
      </c>
      <c r="E67" s="36">
        <v>3913433.5100000002</v>
      </c>
      <c r="F67" s="65"/>
      <c r="G67" s="36">
        <v>3121098.2</v>
      </c>
      <c r="H67" s="66"/>
      <c r="I67" s="36">
        <v>3913433.5100000002</v>
      </c>
      <c r="J67" s="61"/>
      <c r="K67" s="36">
        <v>3121098.2</v>
      </c>
    </row>
    <row r="68" spans="2:12" ht="25.5" customHeight="1">
      <c r="B68" s="15" t="s">
        <v>94</v>
      </c>
      <c r="C68" s="34" t="s">
        <v>199</v>
      </c>
      <c r="D68" s="48"/>
      <c r="E68" s="36">
        <v>28731528</v>
      </c>
      <c r="F68" s="65"/>
      <c r="G68" s="36">
        <v>27561243.5</v>
      </c>
      <c r="H68" s="61"/>
      <c r="I68" s="36">
        <v>25607165</v>
      </c>
      <c r="J68" s="61"/>
      <c r="K68" s="36">
        <v>24248829.5</v>
      </c>
    </row>
    <row r="69" spans="2:12" ht="25.5" customHeight="1">
      <c r="B69" s="15" t="s">
        <v>95</v>
      </c>
      <c r="C69" s="39"/>
      <c r="D69" s="48"/>
      <c r="E69" s="36">
        <v>200000</v>
      </c>
      <c r="F69" s="65"/>
      <c r="G69" s="36">
        <v>350000</v>
      </c>
      <c r="H69" s="61"/>
      <c r="I69" s="36">
        <v>200000</v>
      </c>
      <c r="J69" s="61"/>
      <c r="K69" s="36">
        <v>350000</v>
      </c>
    </row>
    <row r="70" spans="2:12" ht="25.5" customHeight="1">
      <c r="B70" s="20" t="s">
        <v>20</v>
      </c>
      <c r="C70" s="31"/>
      <c r="E70" s="46">
        <f>SUM(E66:E69)</f>
        <v>44844961.509999998</v>
      </c>
      <c r="F70" s="47"/>
      <c r="G70" s="46">
        <f>SUM(G66:G69)</f>
        <v>43032341.700000003</v>
      </c>
      <c r="H70" s="36"/>
      <c r="I70" s="46">
        <f>SUM(I66:I69)</f>
        <v>41720598.509999998</v>
      </c>
      <c r="J70" s="36"/>
      <c r="K70" s="46">
        <f>SUM(K66:K69)</f>
        <v>39719927.700000003</v>
      </c>
    </row>
    <row r="71" spans="2:12" ht="25.5" customHeight="1">
      <c r="B71" s="20" t="s">
        <v>21</v>
      </c>
      <c r="E71" s="51">
        <f>E64+E70</f>
        <v>204187953.99999997</v>
      </c>
      <c r="F71" s="47"/>
      <c r="G71" s="51">
        <f>G64+G70</f>
        <v>181141869.43000001</v>
      </c>
      <c r="H71" s="36"/>
      <c r="I71" s="51">
        <f>I64+I70</f>
        <v>202193955.07999998</v>
      </c>
      <c r="J71" s="36"/>
      <c r="K71" s="51">
        <f>K64+K70</f>
        <v>173688157.83000001</v>
      </c>
    </row>
    <row r="72" spans="2:12" ht="25.5" customHeight="1">
      <c r="B72" s="20"/>
      <c r="G72" s="54"/>
      <c r="H72" s="54"/>
      <c r="I72" s="54"/>
      <c r="J72" s="54"/>
      <c r="K72" s="54"/>
    </row>
    <row r="73" spans="2:12" ht="25.5" customHeight="1">
      <c r="B73" s="20"/>
      <c r="G73" s="54"/>
      <c r="H73" s="54"/>
      <c r="I73" s="54"/>
      <c r="J73" s="54"/>
      <c r="K73" s="54"/>
    </row>
    <row r="74" spans="2:12" ht="25.5" customHeight="1">
      <c r="B74" s="15" t="s">
        <v>14</v>
      </c>
      <c r="G74" s="54"/>
      <c r="H74" s="54"/>
      <c r="I74" s="54"/>
      <c r="J74" s="54"/>
      <c r="K74" s="54"/>
    </row>
    <row r="75" spans="2:12" ht="25.5" customHeight="1">
      <c r="G75" s="54"/>
      <c r="H75" s="54"/>
      <c r="I75" s="54"/>
      <c r="J75" s="54"/>
      <c r="K75" s="54"/>
    </row>
    <row r="76" spans="2:12" ht="25.5" customHeight="1">
      <c r="G76" s="54"/>
      <c r="H76" s="54"/>
      <c r="I76" s="54"/>
      <c r="J76" s="54"/>
      <c r="K76" s="54"/>
    </row>
    <row r="77" spans="2:12" ht="25.5" customHeight="1">
      <c r="B77" s="20"/>
      <c r="G77" s="54"/>
      <c r="H77" s="54"/>
      <c r="I77" s="54"/>
      <c r="J77" s="54"/>
      <c r="K77" s="54"/>
    </row>
    <row r="78" spans="2:12" ht="25.5" customHeight="1">
      <c r="B78" s="55" t="s">
        <v>71</v>
      </c>
      <c r="C78" s="55"/>
      <c r="D78" s="55"/>
      <c r="E78" s="55"/>
      <c r="F78" s="55"/>
      <c r="G78" s="55" t="s">
        <v>77</v>
      </c>
      <c r="H78" s="55"/>
      <c r="I78" s="55"/>
      <c r="K78" s="56"/>
    </row>
    <row r="79" spans="2:12" ht="25.5" customHeight="1">
      <c r="B79" s="57" t="s">
        <v>72</v>
      </c>
      <c r="C79" s="57"/>
      <c r="D79" s="58"/>
      <c r="E79" s="42"/>
      <c r="F79" s="42"/>
      <c r="G79" s="41" t="s">
        <v>157</v>
      </c>
      <c r="H79" s="58"/>
      <c r="I79" s="58"/>
      <c r="K79" s="59"/>
    </row>
    <row r="80" spans="2:12" s="53" customFormat="1" ht="25.5" customHeight="1">
      <c r="B80" s="164" t="s">
        <v>1</v>
      </c>
      <c r="C80" s="164"/>
      <c r="D80" s="164"/>
      <c r="E80" s="164"/>
      <c r="F80" s="164"/>
      <c r="G80" s="164"/>
      <c r="H80" s="164"/>
      <c r="I80" s="164"/>
      <c r="J80" s="164"/>
      <c r="K80" s="164"/>
      <c r="L80" s="15"/>
    </row>
    <row r="81" spans="1:11" ht="25.5" customHeight="1">
      <c r="B81" s="161" t="s">
        <v>113</v>
      </c>
      <c r="C81" s="161"/>
      <c r="D81" s="161"/>
      <c r="E81" s="161"/>
      <c r="F81" s="161"/>
      <c r="G81" s="161"/>
      <c r="H81" s="161"/>
      <c r="I81" s="161"/>
      <c r="J81" s="161"/>
      <c r="K81" s="161"/>
    </row>
    <row r="82" spans="1:11" ht="25.5" customHeight="1">
      <c r="B82" s="161" t="s">
        <v>73</v>
      </c>
      <c r="C82" s="161"/>
      <c r="D82" s="161"/>
      <c r="E82" s="161"/>
      <c r="F82" s="161"/>
      <c r="G82" s="161"/>
      <c r="H82" s="161"/>
      <c r="I82" s="161"/>
      <c r="J82" s="161"/>
      <c r="K82" s="161"/>
    </row>
    <row r="83" spans="1:11" ht="25.5" customHeight="1">
      <c r="B83" s="162" t="str">
        <f>B3</f>
        <v>AS AT SEPTEMBER 30, 2023</v>
      </c>
      <c r="C83" s="162"/>
      <c r="D83" s="162"/>
      <c r="E83" s="162"/>
      <c r="F83" s="162"/>
      <c r="G83" s="162"/>
      <c r="H83" s="162"/>
      <c r="I83" s="162"/>
      <c r="J83" s="162"/>
      <c r="K83" s="162"/>
    </row>
    <row r="84" spans="1:11" ht="25.5" customHeight="1">
      <c r="A84" s="17"/>
      <c r="B84" s="60"/>
      <c r="C84" s="60"/>
      <c r="D84" s="60"/>
      <c r="E84" s="60"/>
      <c r="F84" s="60"/>
      <c r="G84" s="60"/>
      <c r="H84" s="60"/>
      <c r="I84" s="60"/>
      <c r="J84" s="60"/>
      <c r="K84" s="60"/>
    </row>
    <row r="85" spans="1:11" ht="25.5" customHeight="1">
      <c r="A85" s="17"/>
      <c r="B85" s="60"/>
      <c r="C85" s="60"/>
      <c r="D85" s="60"/>
      <c r="E85" s="60"/>
      <c r="F85" s="60"/>
      <c r="G85" s="60"/>
      <c r="H85" s="60"/>
      <c r="I85" s="60"/>
      <c r="J85" s="60"/>
      <c r="K85" s="19" t="s">
        <v>211</v>
      </c>
    </row>
    <row r="86" spans="1:11" s="20" customFormat="1" ht="25.5" customHeight="1">
      <c r="B86" s="15"/>
      <c r="C86" s="21"/>
      <c r="D86" s="21"/>
      <c r="E86" s="22"/>
      <c r="F86" s="22" t="s">
        <v>210</v>
      </c>
      <c r="G86" s="22"/>
      <c r="H86" s="18"/>
      <c r="I86" s="163" t="s">
        <v>209</v>
      </c>
      <c r="J86" s="163"/>
      <c r="K86" s="163"/>
    </row>
    <row r="87" spans="1:11" ht="25.5" customHeight="1">
      <c r="B87" s="16"/>
      <c r="C87" s="23"/>
      <c r="D87" s="24"/>
      <c r="E87" s="25" t="s">
        <v>218</v>
      </c>
      <c r="F87" s="26"/>
      <c r="G87" s="25" t="s">
        <v>181</v>
      </c>
      <c r="H87" s="26"/>
      <c r="I87" s="25" t="s">
        <v>218</v>
      </c>
      <c r="J87" s="26"/>
      <c r="K87" s="25" t="s">
        <v>181</v>
      </c>
    </row>
    <row r="88" spans="1:11" ht="25.5" customHeight="1">
      <c r="B88" s="16"/>
      <c r="C88" s="23"/>
      <c r="D88" s="24"/>
      <c r="E88" s="27" t="s">
        <v>130</v>
      </c>
      <c r="F88" s="28"/>
      <c r="G88" s="27" t="s">
        <v>127</v>
      </c>
      <c r="H88" s="28"/>
      <c r="I88" s="27" t="s">
        <v>130</v>
      </c>
      <c r="J88" s="28"/>
      <c r="K88" s="27" t="s">
        <v>127</v>
      </c>
    </row>
    <row r="89" spans="1:11" ht="25.5" customHeight="1">
      <c r="B89" s="16" t="s">
        <v>74</v>
      </c>
      <c r="C89" s="29"/>
      <c r="D89" s="24"/>
      <c r="E89" s="27" t="s">
        <v>129</v>
      </c>
      <c r="F89" s="28"/>
      <c r="G89" s="30"/>
      <c r="H89" s="28"/>
      <c r="I89" s="27" t="s">
        <v>129</v>
      </c>
      <c r="J89" s="28"/>
      <c r="K89" s="30"/>
    </row>
    <row r="90" spans="1:11" ht="25.5" customHeight="1">
      <c r="B90" s="20" t="s">
        <v>22</v>
      </c>
      <c r="G90" s="54"/>
      <c r="H90" s="54"/>
      <c r="I90" s="54"/>
      <c r="J90" s="54"/>
      <c r="K90" s="54"/>
    </row>
    <row r="91" spans="1:11" ht="25.5" customHeight="1">
      <c r="B91" s="15" t="s">
        <v>23</v>
      </c>
      <c r="C91" s="43"/>
      <c r="D91" s="43"/>
      <c r="E91" s="43"/>
      <c r="G91" s="54"/>
      <c r="H91" s="54"/>
      <c r="I91" s="54"/>
      <c r="J91" s="54"/>
      <c r="K91" s="54"/>
    </row>
    <row r="92" spans="1:11" ht="25.5" customHeight="1">
      <c r="B92" s="38" t="s">
        <v>24</v>
      </c>
      <c r="C92" s="35"/>
      <c r="D92" s="43"/>
      <c r="E92" s="54"/>
      <c r="G92" s="54"/>
      <c r="H92" s="54"/>
      <c r="I92" s="54"/>
      <c r="J92" s="54"/>
      <c r="K92" s="54"/>
    </row>
    <row r="93" spans="1:11" ht="25.5" customHeight="1" thickBot="1">
      <c r="B93" s="38" t="s">
        <v>116</v>
      </c>
      <c r="C93" s="34"/>
      <c r="D93" s="43"/>
      <c r="E93" s="67">
        <v>230000000</v>
      </c>
      <c r="F93" s="45"/>
      <c r="G93" s="67">
        <v>230000000</v>
      </c>
      <c r="H93" s="36"/>
      <c r="I93" s="67">
        <v>230000000</v>
      </c>
      <c r="J93" s="36"/>
      <c r="K93" s="67">
        <v>230000000</v>
      </c>
    </row>
    <row r="94" spans="1:11" ht="25.5" customHeight="1" thickTop="1">
      <c r="B94" s="38" t="s">
        <v>25</v>
      </c>
      <c r="C94" s="39"/>
      <c r="E94" s="47"/>
      <c r="F94" s="68"/>
      <c r="G94" s="47"/>
      <c r="H94" s="36"/>
      <c r="I94" s="36"/>
      <c r="J94" s="36"/>
      <c r="K94" s="36"/>
    </row>
    <row r="95" spans="1:11" ht="25.5" customHeight="1">
      <c r="B95" s="38" t="s">
        <v>116</v>
      </c>
      <c r="C95" s="34"/>
      <c r="D95" s="43"/>
      <c r="E95" s="47">
        <v>230000000</v>
      </c>
      <c r="F95" s="45"/>
      <c r="G95" s="47">
        <v>230000000</v>
      </c>
      <c r="H95" s="36"/>
      <c r="I95" s="47">
        <v>230000000</v>
      </c>
      <c r="J95" s="36"/>
      <c r="K95" s="47">
        <v>230000000</v>
      </c>
    </row>
    <row r="96" spans="1:11" ht="25.5" customHeight="1">
      <c r="B96" s="38" t="s">
        <v>133</v>
      </c>
      <c r="C96" s="31"/>
      <c r="E96" s="47">
        <f>+CONSO!J20</f>
        <v>42699106.670000002</v>
      </c>
      <c r="F96" s="68"/>
      <c r="G96" s="47">
        <f>+CONSO!J17</f>
        <v>42699106.670000002</v>
      </c>
      <c r="H96" s="36"/>
      <c r="I96" s="47">
        <f>+COMPANY!J19</f>
        <v>42699106.670000002</v>
      </c>
      <c r="J96" s="36"/>
      <c r="K96" s="47">
        <f>+COMPANY!J16</f>
        <v>42699106.670000002</v>
      </c>
    </row>
    <row r="97" spans="2:11" ht="25.5" customHeight="1">
      <c r="B97" s="15" t="s">
        <v>96</v>
      </c>
      <c r="E97" s="36"/>
      <c r="F97" s="47"/>
      <c r="G97" s="36"/>
      <c r="H97" s="47"/>
      <c r="I97" s="36"/>
      <c r="J97" s="47"/>
      <c r="K97" s="36"/>
    </row>
    <row r="98" spans="2:11" ht="25.5" customHeight="1">
      <c r="B98" s="15" t="s">
        <v>118</v>
      </c>
      <c r="E98" s="36"/>
      <c r="F98" s="47"/>
      <c r="G98" s="36"/>
      <c r="H98" s="47"/>
      <c r="I98" s="36"/>
      <c r="J98" s="47"/>
      <c r="K98" s="36"/>
    </row>
    <row r="99" spans="2:11" ht="25.5" customHeight="1">
      <c r="B99" s="15" t="s">
        <v>119</v>
      </c>
      <c r="C99" s="35"/>
      <c r="E99" s="36">
        <f>+CONSO!L20</f>
        <v>21175000</v>
      </c>
      <c r="F99" s="47"/>
      <c r="G99" s="36">
        <f>+CONSO!L17</f>
        <v>21175000</v>
      </c>
      <c r="H99" s="36"/>
      <c r="I99" s="36">
        <f>+COMPANY!L19</f>
        <v>19175000</v>
      </c>
      <c r="J99" s="36"/>
      <c r="K99" s="36">
        <f>+COMPANY!L16</f>
        <v>19175000</v>
      </c>
    </row>
    <row r="100" spans="2:11" ht="25.5" customHeight="1">
      <c r="B100" s="69" t="s">
        <v>26</v>
      </c>
      <c r="E100" s="36">
        <f>CONSO!N20</f>
        <v>79508311.919999927</v>
      </c>
      <c r="F100" s="47"/>
      <c r="G100" s="61">
        <v>58455269.979999997</v>
      </c>
      <c r="H100" s="36"/>
      <c r="I100" s="36">
        <f>COMPANY!N19</f>
        <v>19334573.849999893</v>
      </c>
      <c r="J100" s="36"/>
      <c r="K100" s="61">
        <v>3680341.8</v>
      </c>
    </row>
    <row r="101" spans="2:11" ht="25.5" customHeight="1">
      <c r="B101" s="20" t="s">
        <v>79</v>
      </c>
      <c r="E101" s="70">
        <f>SUM(E95:E100)</f>
        <v>373382418.58999991</v>
      </c>
      <c r="F101" s="47"/>
      <c r="G101" s="70">
        <f>SUM(G95:G100)</f>
        <v>352329376.65000004</v>
      </c>
      <c r="H101" s="71"/>
      <c r="I101" s="70">
        <f>SUM(I95:I100)</f>
        <v>311208680.51999992</v>
      </c>
      <c r="J101" s="71"/>
      <c r="K101" s="70">
        <f>SUM(K95:K100)</f>
        <v>295554448.47000003</v>
      </c>
    </row>
    <row r="102" spans="2:11" ht="25.5" customHeight="1">
      <c r="B102" s="15" t="s">
        <v>28</v>
      </c>
      <c r="E102" s="51">
        <f>CONSO!R20</f>
        <v>306.99</v>
      </c>
      <c r="F102" s="47"/>
      <c r="G102" s="51">
        <f>CONSO!R17</f>
        <v>287.51</v>
      </c>
      <c r="H102" s="71"/>
      <c r="I102" s="9">
        <v>0</v>
      </c>
      <c r="J102" s="10"/>
      <c r="K102" s="9">
        <v>0</v>
      </c>
    </row>
    <row r="103" spans="2:11" ht="25.5" customHeight="1">
      <c r="B103" s="20" t="s">
        <v>78</v>
      </c>
      <c r="E103" s="51">
        <f>SUM(E101:E102)</f>
        <v>373382725.57999992</v>
      </c>
      <c r="F103" s="47"/>
      <c r="G103" s="51">
        <f>SUM(G101:G102)</f>
        <v>352329664.16000003</v>
      </c>
      <c r="H103" s="36"/>
      <c r="I103" s="51">
        <f>SUM(I101:I102)</f>
        <v>311208680.51999992</v>
      </c>
      <c r="J103" s="36"/>
      <c r="K103" s="51">
        <f>SUM(K101:K102)</f>
        <v>295554448.47000003</v>
      </c>
    </row>
    <row r="104" spans="2:11" ht="25.5" customHeight="1" thickBot="1">
      <c r="B104" s="20" t="s">
        <v>27</v>
      </c>
      <c r="E104" s="72">
        <f>E71+E103</f>
        <v>577570679.57999992</v>
      </c>
      <c r="F104" s="47"/>
      <c r="G104" s="72">
        <f>G71+G103</f>
        <v>533471533.59000003</v>
      </c>
      <c r="H104" s="36"/>
      <c r="I104" s="72">
        <f>I71+I103</f>
        <v>513402635.5999999</v>
      </c>
      <c r="J104" s="36"/>
      <c r="K104" s="72">
        <f>K71+K103</f>
        <v>469242606.30000007</v>
      </c>
    </row>
    <row r="105" spans="2:11" ht="25.5" customHeight="1" thickTop="1">
      <c r="B105" s="20"/>
      <c r="E105" s="73"/>
      <c r="F105" s="73"/>
      <c r="G105" s="73"/>
      <c r="H105" s="73"/>
      <c r="I105" s="73"/>
      <c r="J105" s="73"/>
      <c r="K105" s="73"/>
    </row>
    <row r="106" spans="2:11" ht="25.5" customHeight="1">
      <c r="B106" s="20"/>
      <c r="G106" s="54"/>
      <c r="H106" s="54"/>
      <c r="I106" s="54"/>
      <c r="J106" s="54"/>
      <c r="K106" s="54"/>
    </row>
    <row r="107" spans="2:11" ht="25.5" customHeight="1">
      <c r="B107" s="20"/>
      <c r="G107" s="54"/>
      <c r="H107" s="54"/>
      <c r="I107" s="54"/>
      <c r="J107" s="54"/>
      <c r="K107" s="54"/>
    </row>
    <row r="108" spans="2:11" ht="25.5" customHeight="1">
      <c r="B108" s="20"/>
      <c r="G108" s="54"/>
      <c r="H108" s="54"/>
      <c r="I108" s="54"/>
      <c r="J108" s="54"/>
      <c r="K108" s="54"/>
    </row>
    <row r="109" spans="2:11" ht="25.5" customHeight="1">
      <c r="B109" s="15" t="s">
        <v>14</v>
      </c>
    </row>
    <row r="110" spans="2:11" ht="25.5" customHeight="1"/>
    <row r="111" spans="2:11" ht="25.5" customHeight="1"/>
    <row r="112" spans="2:11" ht="25.5" customHeight="1"/>
    <row r="113" spans="2:11" ht="25.5" customHeight="1"/>
    <row r="114" spans="2:11" ht="25.5" customHeight="1"/>
    <row r="115" spans="2:11" ht="25.5" customHeight="1">
      <c r="B115" s="20"/>
      <c r="G115" s="54"/>
      <c r="H115" s="54"/>
      <c r="I115" s="54"/>
    </row>
    <row r="116" spans="2:11" ht="25.5" customHeight="1">
      <c r="B116" s="20"/>
      <c r="G116" s="54"/>
      <c r="H116" s="54"/>
      <c r="I116" s="54"/>
    </row>
    <row r="117" spans="2:11" ht="25.5" customHeight="1">
      <c r="B117" s="55" t="s">
        <v>71</v>
      </c>
      <c r="C117" s="55"/>
      <c r="D117" s="55"/>
      <c r="E117" s="55"/>
      <c r="F117" s="55"/>
      <c r="G117" s="55" t="s">
        <v>77</v>
      </c>
      <c r="H117" s="55"/>
      <c r="I117" s="55"/>
      <c r="K117" s="56"/>
    </row>
    <row r="118" spans="2:11" ht="25.5" customHeight="1">
      <c r="B118" s="57" t="s">
        <v>72</v>
      </c>
      <c r="C118" s="57"/>
      <c r="D118" s="58"/>
      <c r="E118" s="42"/>
      <c r="F118" s="42"/>
      <c r="G118" s="41" t="s">
        <v>157</v>
      </c>
      <c r="H118" s="58"/>
      <c r="I118" s="58"/>
      <c r="K118" s="59"/>
    </row>
  </sheetData>
  <mergeCells count="14">
    <mergeCell ref="B1:K1"/>
    <mergeCell ref="B2:K2"/>
    <mergeCell ref="B3:K3"/>
    <mergeCell ref="I6:K6"/>
    <mergeCell ref="B41:K41"/>
    <mergeCell ref="B42:K42"/>
    <mergeCell ref="B83:K83"/>
    <mergeCell ref="I86:K86"/>
    <mergeCell ref="B43:K43"/>
    <mergeCell ref="B44:K44"/>
    <mergeCell ref="I47:K47"/>
    <mergeCell ref="B80:K80"/>
    <mergeCell ref="B81:K81"/>
    <mergeCell ref="B82:K82"/>
  </mergeCells>
  <pageMargins left="0.78740157480314965" right="0.39370078740157483" top="0.59055118110236227" bottom="0.39370078740157483" header="0.27559055118110237" footer="0.19685039370078741"/>
  <pageSetup paperSize="9" scale="80" fitToHeight="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5"/>
  <sheetViews>
    <sheetView topLeftCell="A15" zoomScale="85" zoomScaleNormal="85" zoomScaleSheetLayoutView="100" workbookViewId="0">
      <selection activeCell="C13" sqref="C13"/>
    </sheetView>
  </sheetViews>
  <sheetFormatPr defaultColWidth="12.44140625" defaultRowHeight="27" customHeight="1"/>
  <cols>
    <col min="1" max="1" width="50.44140625" style="15" customWidth="1"/>
    <col min="2" max="2" width="8.109375" style="15" customWidth="1"/>
    <col min="3" max="3" width="17.77734375" style="32" customWidth="1"/>
    <col min="4" max="4" width="1.6640625" style="15" customWidth="1"/>
    <col min="5" max="5" width="17.77734375" style="15" customWidth="1"/>
    <col min="6" max="6" width="1.6640625" style="15" customWidth="1"/>
    <col min="7" max="7" width="17.77734375" style="15" customWidth="1"/>
    <col min="8" max="8" width="1.6640625" style="15" customWidth="1"/>
    <col min="9" max="9" width="17.77734375" style="15" customWidth="1"/>
    <col min="10" max="10" width="1.6640625" style="15" customWidth="1"/>
    <col min="11" max="16384" width="12.44140625" style="15"/>
  </cols>
  <sheetData>
    <row r="1" spans="1:9" ht="27" customHeight="1">
      <c r="A1" s="161" t="s">
        <v>113</v>
      </c>
      <c r="B1" s="161"/>
      <c r="C1" s="161"/>
      <c r="D1" s="161"/>
      <c r="E1" s="161"/>
      <c r="F1" s="161"/>
      <c r="G1" s="161"/>
      <c r="H1" s="161"/>
      <c r="I1" s="161"/>
    </row>
    <row r="2" spans="1:9" ht="27" customHeight="1">
      <c r="A2" s="162" t="s">
        <v>90</v>
      </c>
      <c r="B2" s="162"/>
      <c r="C2" s="162"/>
      <c r="D2" s="162"/>
      <c r="E2" s="162"/>
      <c r="F2" s="162"/>
      <c r="G2" s="162"/>
      <c r="H2" s="162"/>
      <c r="I2" s="162"/>
    </row>
    <row r="3" spans="1:9" ht="27" customHeight="1">
      <c r="A3" s="162" t="s">
        <v>219</v>
      </c>
      <c r="B3" s="162"/>
      <c r="C3" s="162"/>
      <c r="D3" s="162"/>
      <c r="E3" s="162"/>
      <c r="F3" s="162"/>
      <c r="G3" s="162"/>
      <c r="H3" s="162"/>
      <c r="I3" s="162"/>
    </row>
    <row r="4" spans="1:9" ht="27" customHeight="1">
      <c r="A4" s="31"/>
      <c r="B4" s="31"/>
      <c r="C4" s="31"/>
      <c r="D4" s="31"/>
      <c r="E4" s="31"/>
      <c r="F4" s="31"/>
      <c r="G4" s="31"/>
      <c r="H4" s="31"/>
      <c r="I4" s="31"/>
    </row>
    <row r="5" spans="1:9" ht="27" customHeight="1">
      <c r="A5" s="31"/>
      <c r="B5" s="31"/>
      <c r="C5" s="31"/>
      <c r="D5" s="31"/>
      <c r="E5" s="31"/>
      <c r="F5" s="31"/>
      <c r="G5" s="31"/>
      <c r="H5" s="31"/>
      <c r="I5" s="19" t="s">
        <v>211</v>
      </c>
    </row>
    <row r="6" spans="1:9" s="20" customFormat="1" ht="27" customHeight="1">
      <c r="A6" s="15"/>
      <c r="B6" s="23"/>
      <c r="C6" s="22"/>
      <c r="D6" s="22" t="s">
        <v>210</v>
      </c>
      <c r="E6" s="22"/>
      <c r="F6" s="18"/>
      <c r="G6" s="163" t="s">
        <v>209</v>
      </c>
      <c r="H6" s="163"/>
      <c r="I6" s="163"/>
    </row>
    <row r="7" spans="1:9" ht="27" customHeight="1">
      <c r="B7" s="29" t="s">
        <v>6</v>
      </c>
      <c r="C7" s="39" t="s">
        <v>177</v>
      </c>
      <c r="D7" s="54"/>
      <c r="E7" s="39" t="s">
        <v>156</v>
      </c>
      <c r="F7" s="54"/>
      <c r="G7" s="39" t="s">
        <v>177</v>
      </c>
      <c r="H7" s="54"/>
      <c r="I7" s="39" t="s">
        <v>156</v>
      </c>
    </row>
    <row r="8" spans="1:9" ht="27" customHeight="1">
      <c r="A8" s="41" t="s">
        <v>29</v>
      </c>
      <c r="B8" s="41"/>
      <c r="C8" s="86">
        <v>104085729.69</v>
      </c>
      <c r="D8" s="86"/>
      <c r="E8" s="86">
        <v>112366395.63999999</v>
      </c>
      <c r="F8" s="86"/>
      <c r="G8" s="86">
        <v>100890474.69</v>
      </c>
      <c r="H8" s="86"/>
      <c r="I8" s="86">
        <v>102399974.94</v>
      </c>
    </row>
    <row r="9" spans="1:9" ht="27" customHeight="1">
      <c r="A9" s="41" t="s">
        <v>108</v>
      </c>
      <c r="B9" s="41"/>
      <c r="C9" s="86">
        <v>72452004.149999976</v>
      </c>
      <c r="D9" s="86"/>
      <c r="E9" s="86">
        <v>39755137.049999997</v>
      </c>
      <c r="F9" s="86"/>
      <c r="G9" s="86">
        <v>72056884.49999997</v>
      </c>
      <c r="H9" s="86"/>
      <c r="I9" s="86">
        <v>35437088.210000001</v>
      </c>
    </row>
    <row r="10" spans="1:9" ht="27" customHeight="1">
      <c r="A10" s="41" t="s">
        <v>31</v>
      </c>
      <c r="B10" s="41"/>
      <c r="C10" s="86">
        <v>470801.87000000011</v>
      </c>
      <c r="D10" s="86"/>
      <c r="E10" s="86">
        <v>437672.89999999991</v>
      </c>
      <c r="F10" s="86"/>
      <c r="G10" s="86">
        <v>470801.87000000011</v>
      </c>
      <c r="H10" s="86"/>
      <c r="I10" s="86">
        <v>437672.89999999991</v>
      </c>
    </row>
    <row r="11" spans="1:9" ht="27" customHeight="1">
      <c r="A11" s="41" t="s">
        <v>30</v>
      </c>
      <c r="B11" s="41"/>
      <c r="C11" s="46">
        <f>SUM(C8:C10)</f>
        <v>177008535.70999998</v>
      </c>
      <c r="D11" s="36"/>
      <c r="E11" s="46">
        <f>SUM(E8:E10)</f>
        <v>152559205.59</v>
      </c>
      <c r="F11" s="36"/>
      <c r="G11" s="46">
        <f>SUM(G8:G10)</f>
        <v>173418161.05999997</v>
      </c>
      <c r="H11" s="36"/>
      <c r="I11" s="46">
        <f>SUM(I8:I10)</f>
        <v>138274736.05000001</v>
      </c>
    </row>
    <row r="12" spans="1:9" ht="27" customHeight="1">
      <c r="A12" s="41" t="s">
        <v>132</v>
      </c>
      <c r="B12" s="41"/>
      <c r="C12" s="86">
        <v>-71441143.870000005</v>
      </c>
      <c r="D12" s="86"/>
      <c r="E12" s="86">
        <v>-90173094.030000031</v>
      </c>
      <c r="F12" s="86"/>
      <c r="G12" s="86">
        <v>-67806722.780000031</v>
      </c>
      <c r="H12" s="86"/>
      <c r="I12" s="86">
        <v>-87864502.679999977</v>
      </c>
    </row>
    <row r="13" spans="1:9" ht="27" customHeight="1">
      <c r="A13" s="41" t="s">
        <v>109</v>
      </c>
      <c r="B13" s="41"/>
      <c r="C13" s="86">
        <v>-66554998.159999982</v>
      </c>
      <c r="D13" s="86"/>
      <c r="E13" s="86">
        <v>-38289485.080000013</v>
      </c>
      <c r="F13" s="86"/>
      <c r="G13" s="86">
        <v>-66554998.159999974</v>
      </c>
      <c r="H13" s="86"/>
      <c r="I13" s="86">
        <v>-34579681.580000013</v>
      </c>
    </row>
    <row r="14" spans="1:9" ht="27" customHeight="1">
      <c r="A14" s="41" t="s">
        <v>97</v>
      </c>
      <c r="B14" s="41"/>
      <c r="C14" s="46">
        <f>SUM(C12:C13)</f>
        <v>-137996142.02999997</v>
      </c>
      <c r="D14" s="36"/>
      <c r="E14" s="46">
        <f>SUM(E12:E13)</f>
        <v>-128462579.11000004</v>
      </c>
      <c r="F14" s="36"/>
      <c r="G14" s="46">
        <f>SUM(G12:G13)</f>
        <v>-134361720.94</v>
      </c>
      <c r="H14" s="36"/>
      <c r="I14" s="46">
        <f>SUM(I12:I13)</f>
        <v>-122444184.25999999</v>
      </c>
    </row>
    <row r="15" spans="1:9" ht="27" customHeight="1">
      <c r="A15" s="41" t="s">
        <v>131</v>
      </c>
      <c r="B15" s="41"/>
      <c r="C15" s="36">
        <f>C11+C14</f>
        <v>39012393.680000007</v>
      </c>
      <c r="D15" s="36"/>
      <c r="E15" s="36">
        <f>E11+E14</f>
        <v>24096626.479999959</v>
      </c>
      <c r="F15" s="36"/>
      <c r="G15" s="36">
        <f>G11+G14</f>
        <v>39056440.119999975</v>
      </c>
      <c r="H15" s="36"/>
      <c r="I15" s="36">
        <f>I11+I14</f>
        <v>15830551.790000021</v>
      </c>
    </row>
    <row r="16" spans="1:9" ht="27" customHeight="1">
      <c r="A16" s="41" t="s">
        <v>32</v>
      </c>
      <c r="B16" s="41"/>
      <c r="C16" s="131">
        <v>206312.64</v>
      </c>
      <c r="D16" s="86"/>
      <c r="E16" s="131">
        <v>963057.2200000002</v>
      </c>
      <c r="F16" s="86"/>
      <c r="G16" s="131">
        <v>479911.79</v>
      </c>
      <c r="H16" s="86"/>
      <c r="I16" s="131">
        <v>1374670.6</v>
      </c>
    </row>
    <row r="17" spans="1:9" ht="27" customHeight="1">
      <c r="A17" s="15" t="s">
        <v>34</v>
      </c>
      <c r="C17" s="36">
        <f>SUM(C15:C16)</f>
        <v>39218706.320000008</v>
      </c>
      <c r="D17" s="36"/>
      <c r="E17" s="36">
        <f>SUM(E15:E16)</f>
        <v>25059683.699999958</v>
      </c>
      <c r="F17" s="36"/>
      <c r="G17" s="36">
        <f>SUM(G15:G16)</f>
        <v>39536351.909999974</v>
      </c>
      <c r="H17" s="36"/>
      <c r="I17" s="36">
        <f>SUM(I15:I16)</f>
        <v>17205222.390000023</v>
      </c>
    </row>
    <row r="18" spans="1:9" ht="27" customHeight="1">
      <c r="A18" s="41" t="s">
        <v>98</v>
      </c>
      <c r="B18" s="41"/>
      <c r="C18" s="92">
        <v>-12715137.310000001</v>
      </c>
      <c r="D18" s="86"/>
      <c r="E18" s="92">
        <v>-12229166.930000018</v>
      </c>
      <c r="F18" s="86"/>
      <c r="G18" s="92">
        <v>-12618137.31000001</v>
      </c>
      <c r="H18" s="86"/>
      <c r="I18" s="92">
        <v>-12229166.930000018</v>
      </c>
    </row>
    <row r="19" spans="1:9" ht="27" customHeight="1">
      <c r="A19" s="41" t="s">
        <v>33</v>
      </c>
      <c r="B19" s="41"/>
      <c r="C19" s="92">
        <v>-12245700.100000001</v>
      </c>
      <c r="D19" s="86"/>
      <c r="E19" s="92">
        <v>-9714305.7300000004</v>
      </c>
      <c r="F19" s="86"/>
      <c r="G19" s="92">
        <v>-11781098.790000007</v>
      </c>
      <c r="H19" s="86"/>
      <c r="I19" s="92">
        <v>-9179875.8800000027</v>
      </c>
    </row>
    <row r="20" spans="1:9" ht="27" customHeight="1">
      <c r="A20" s="15" t="s">
        <v>35</v>
      </c>
      <c r="C20" s="46">
        <f>SUM(C18:C19)</f>
        <v>-24960837.410000004</v>
      </c>
      <c r="D20" s="36"/>
      <c r="E20" s="46">
        <f>SUM(E18:E19)</f>
        <v>-21943472.660000019</v>
      </c>
      <c r="F20" s="36"/>
      <c r="G20" s="46">
        <f>SUM(G18:G19)</f>
        <v>-24399236.100000016</v>
      </c>
      <c r="H20" s="36"/>
      <c r="I20" s="46">
        <f>SUM(I18:I19)</f>
        <v>-21409042.810000021</v>
      </c>
    </row>
    <row r="21" spans="1:9" ht="27" customHeight="1">
      <c r="A21" s="15" t="s">
        <v>159</v>
      </c>
      <c r="C21" s="86">
        <f>C17+C20</f>
        <v>14257868.910000004</v>
      </c>
      <c r="D21" s="36"/>
      <c r="E21" s="86">
        <f>E17+E20</f>
        <v>3116211.0399999395</v>
      </c>
      <c r="F21" s="36"/>
      <c r="G21" s="86">
        <f>G17+G20</f>
        <v>15137115.809999958</v>
      </c>
      <c r="H21" s="36"/>
      <c r="I21" s="86">
        <f>I17+I20</f>
        <v>-4203820.4199999981</v>
      </c>
    </row>
    <row r="22" spans="1:9" ht="27" customHeight="1">
      <c r="A22" s="15" t="s">
        <v>143</v>
      </c>
      <c r="C22" s="86">
        <v>432003.57000000007</v>
      </c>
      <c r="D22" s="86"/>
      <c r="E22" s="86">
        <v>606056.21000000008</v>
      </c>
      <c r="F22" s="86"/>
      <c r="G22" s="86">
        <v>431883.16999999993</v>
      </c>
      <c r="H22" s="86"/>
      <c r="I22" s="86">
        <v>606039.85</v>
      </c>
    </row>
    <row r="23" spans="1:9" ht="27" customHeight="1">
      <c r="A23" s="41" t="s">
        <v>38</v>
      </c>
      <c r="C23" s="92">
        <v>-402818.84000000008</v>
      </c>
      <c r="D23" s="86"/>
      <c r="E23" s="92">
        <v>-283740.07000000007</v>
      </c>
      <c r="F23" s="86"/>
      <c r="G23" s="92">
        <v>-409257.19999999995</v>
      </c>
      <c r="H23" s="92"/>
      <c r="I23" s="92">
        <v>-283740.07000000007</v>
      </c>
    </row>
    <row r="24" spans="1:9" ht="27" customHeight="1">
      <c r="A24" s="41" t="s">
        <v>187</v>
      </c>
      <c r="C24" s="92"/>
      <c r="D24" s="86"/>
      <c r="E24" s="92"/>
      <c r="F24" s="86"/>
      <c r="G24" s="92"/>
      <c r="H24" s="92"/>
      <c r="I24" s="92"/>
    </row>
    <row r="25" spans="1:9" ht="27" customHeight="1">
      <c r="A25" s="132" t="s">
        <v>188</v>
      </c>
      <c r="B25" s="39" t="s">
        <v>200</v>
      </c>
      <c r="C25" s="133">
        <v>-375504.8600000001</v>
      </c>
      <c r="D25" s="86"/>
      <c r="E25" s="133">
        <v>0</v>
      </c>
      <c r="F25" s="86"/>
      <c r="G25" s="133">
        <v>0</v>
      </c>
      <c r="H25" s="86"/>
      <c r="I25" s="133">
        <v>0</v>
      </c>
    </row>
    <row r="26" spans="1:9" ht="27" customHeight="1">
      <c r="A26" s="41" t="s">
        <v>160</v>
      </c>
      <c r="B26" s="41"/>
      <c r="C26" s="36">
        <f>SUM(C21:C25)</f>
        <v>13911548.780000005</v>
      </c>
      <c r="D26" s="36"/>
      <c r="E26" s="36">
        <f>SUM(E21:E25)</f>
        <v>3438527.1799999392</v>
      </c>
      <c r="F26" s="36"/>
      <c r="G26" s="36">
        <f>SUM(G21:G25)</f>
        <v>15159741.779999958</v>
      </c>
      <c r="H26" s="36"/>
      <c r="I26" s="36">
        <f>SUM(I21:I25)</f>
        <v>-3881520.6399999978</v>
      </c>
    </row>
    <row r="27" spans="1:9" ht="27" customHeight="1">
      <c r="A27" s="41" t="s">
        <v>162</v>
      </c>
      <c r="B27" s="39" t="s">
        <v>201</v>
      </c>
      <c r="C27" s="133">
        <v>-3641241.8200000003</v>
      </c>
      <c r="D27" s="86"/>
      <c r="E27" s="133">
        <v>-1196450.23</v>
      </c>
      <c r="F27" s="86"/>
      <c r="G27" s="133">
        <v>-3178700.4400000004</v>
      </c>
      <c r="H27" s="86"/>
      <c r="I27" s="133">
        <v>19030.899999999994</v>
      </c>
    </row>
    <row r="28" spans="1:9" ht="27" customHeight="1">
      <c r="A28" s="41" t="s">
        <v>158</v>
      </c>
      <c r="B28" s="41"/>
      <c r="C28" s="46">
        <f>SUM(C26:C27)</f>
        <v>10270306.960000005</v>
      </c>
      <c r="D28" s="36"/>
      <c r="E28" s="46">
        <f>SUM(E26:E27)</f>
        <v>2242076.9499999392</v>
      </c>
      <c r="F28" s="36"/>
      <c r="G28" s="46">
        <f>SUM(G26:G27)</f>
        <v>11981041.339999959</v>
      </c>
      <c r="H28" s="36"/>
      <c r="I28" s="46">
        <f>SUM(I26:I27)</f>
        <v>-3862489.7399999979</v>
      </c>
    </row>
    <row r="29" spans="1:9" ht="27" customHeight="1">
      <c r="A29" s="20"/>
      <c r="B29" s="20"/>
      <c r="C29" s="54"/>
      <c r="D29" s="20"/>
      <c r="E29" s="54"/>
      <c r="G29" s="54"/>
      <c r="I29" s="54"/>
    </row>
    <row r="30" spans="1:9" ht="27" customHeight="1">
      <c r="A30" s="20"/>
      <c r="B30" s="20"/>
      <c r="C30" s="54"/>
      <c r="D30" s="20"/>
      <c r="E30" s="54"/>
      <c r="G30" s="54"/>
      <c r="I30" s="54"/>
    </row>
    <row r="31" spans="1:9" ht="27" customHeight="1">
      <c r="A31" s="41" t="s">
        <v>14</v>
      </c>
      <c r="B31" s="41"/>
    </row>
    <row r="32" spans="1:9" ht="27" customHeight="1">
      <c r="A32" s="41"/>
      <c r="B32" s="41"/>
    </row>
    <row r="33" spans="1:9" ht="27" customHeight="1">
      <c r="A33" s="41"/>
      <c r="B33" s="41"/>
    </row>
    <row r="34" spans="1:9" s="20" customFormat="1" ht="27" customHeight="1">
      <c r="A34" s="41"/>
      <c r="B34" s="41"/>
      <c r="C34" s="32"/>
      <c r="D34" s="15"/>
      <c r="E34" s="15"/>
      <c r="F34" s="15"/>
      <c r="G34" s="15"/>
      <c r="H34" s="15"/>
      <c r="I34" s="15"/>
    </row>
    <row r="35" spans="1:9" ht="27" customHeight="1">
      <c r="A35" s="134" t="s">
        <v>71</v>
      </c>
      <c r="B35" s="134"/>
      <c r="C35" s="134"/>
      <c r="D35" s="134"/>
      <c r="E35" s="134" t="s">
        <v>91</v>
      </c>
      <c r="F35" s="134"/>
      <c r="H35" s="134"/>
      <c r="I35" s="134"/>
    </row>
    <row r="36" spans="1:9" ht="27" customHeight="1">
      <c r="A36" s="135" t="s">
        <v>72</v>
      </c>
      <c r="B36" s="135"/>
      <c r="C36" s="135"/>
      <c r="D36" s="130"/>
      <c r="E36" s="41" t="s">
        <v>157</v>
      </c>
      <c r="F36" s="58"/>
      <c r="G36" s="58"/>
      <c r="H36" s="130"/>
      <c r="I36" s="130"/>
    </row>
    <row r="37" spans="1:9" ht="27" customHeight="1">
      <c r="A37" s="135"/>
      <c r="B37" s="135"/>
      <c r="C37" s="135"/>
      <c r="D37" s="130"/>
      <c r="E37" s="41"/>
      <c r="F37" s="58"/>
      <c r="G37" s="58"/>
      <c r="H37" s="130"/>
      <c r="I37" s="130"/>
    </row>
    <row r="38" spans="1:9" ht="25.5" customHeight="1">
      <c r="A38" s="165" t="s">
        <v>0</v>
      </c>
      <c r="B38" s="165"/>
      <c r="C38" s="165"/>
      <c r="D38" s="165"/>
      <c r="E38" s="165"/>
      <c r="F38" s="165"/>
      <c r="G38" s="165"/>
      <c r="H38" s="165"/>
      <c r="I38" s="165"/>
    </row>
    <row r="39" spans="1:9" ht="25.5" customHeight="1">
      <c r="A39" s="161" t="s">
        <v>113</v>
      </c>
      <c r="B39" s="161"/>
      <c r="C39" s="161"/>
      <c r="D39" s="161"/>
      <c r="E39" s="161"/>
      <c r="F39" s="161"/>
      <c r="G39" s="161"/>
      <c r="H39" s="161"/>
      <c r="I39" s="161"/>
    </row>
    <row r="40" spans="1:9" ht="25.5" customHeight="1">
      <c r="A40" s="162" t="s">
        <v>110</v>
      </c>
      <c r="B40" s="162"/>
      <c r="C40" s="162"/>
      <c r="D40" s="162"/>
      <c r="E40" s="162"/>
      <c r="F40" s="162"/>
      <c r="G40" s="162"/>
      <c r="H40" s="162"/>
      <c r="I40" s="162"/>
    </row>
    <row r="41" spans="1:9" ht="25.5" customHeight="1">
      <c r="A41" s="162" t="s">
        <v>219</v>
      </c>
      <c r="B41" s="162"/>
      <c r="C41" s="162"/>
      <c r="D41" s="162"/>
      <c r="E41" s="162"/>
      <c r="F41" s="162"/>
      <c r="G41" s="162"/>
      <c r="H41" s="162"/>
      <c r="I41" s="162"/>
    </row>
    <row r="42" spans="1:9" ht="25.5" customHeight="1">
      <c r="A42" s="31"/>
      <c r="B42" s="31"/>
      <c r="C42" s="31"/>
      <c r="D42" s="31"/>
      <c r="E42" s="31"/>
      <c r="F42" s="31"/>
      <c r="G42" s="31"/>
      <c r="H42" s="31"/>
      <c r="I42" s="31"/>
    </row>
    <row r="43" spans="1:9" ht="25.5" customHeight="1">
      <c r="A43" s="31"/>
      <c r="B43" s="31"/>
      <c r="C43" s="31"/>
      <c r="D43" s="31"/>
      <c r="E43" s="31"/>
      <c r="F43" s="31"/>
      <c r="G43" s="31"/>
      <c r="H43" s="31"/>
      <c r="I43" s="19" t="s">
        <v>211</v>
      </c>
    </row>
    <row r="44" spans="1:9" ht="25.5" customHeight="1">
      <c r="B44" s="23"/>
      <c r="C44" s="22"/>
      <c r="D44" s="22" t="s">
        <v>210</v>
      </c>
      <c r="E44" s="22"/>
      <c r="F44" s="18"/>
      <c r="G44" s="163" t="s">
        <v>209</v>
      </c>
      <c r="H44" s="163"/>
      <c r="I44" s="163"/>
    </row>
    <row r="45" spans="1:9" ht="25.5" customHeight="1">
      <c r="B45" s="29" t="s">
        <v>6</v>
      </c>
      <c r="C45" s="39" t="s">
        <v>177</v>
      </c>
      <c r="D45" s="54"/>
      <c r="E45" s="39" t="s">
        <v>156</v>
      </c>
      <c r="F45" s="54"/>
      <c r="G45" s="39" t="s">
        <v>177</v>
      </c>
      <c r="H45" s="54"/>
      <c r="I45" s="39" t="s">
        <v>156</v>
      </c>
    </row>
    <row r="46" spans="1:9" ht="25.5" customHeight="1">
      <c r="A46" s="136" t="s">
        <v>191</v>
      </c>
      <c r="B46" s="29"/>
      <c r="C46" s="39"/>
      <c r="D46" s="54"/>
      <c r="E46" s="39"/>
      <c r="F46" s="54"/>
      <c r="G46" s="39"/>
      <c r="H46" s="54"/>
      <c r="I46" s="39"/>
    </row>
    <row r="47" spans="1:9" ht="25.5" customHeight="1">
      <c r="A47" s="136" t="s">
        <v>183</v>
      </c>
      <c r="B47" s="29"/>
      <c r="C47" s="39"/>
      <c r="D47" s="54"/>
      <c r="E47" s="39"/>
      <c r="F47" s="54"/>
      <c r="G47" s="39"/>
      <c r="H47" s="54"/>
      <c r="I47" s="39"/>
    </row>
    <row r="48" spans="1:9" ht="25.5" customHeight="1">
      <c r="A48" s="136" t="s">
        <v>184</v>
      </c>
      <c r="B48" s="29"/>
      <c r="C48" s="39"/>
      <c r="D48" s="54"/>
      <c r="E48" s="39"/>
      <c r="F48" s="54"/>
      <c r="G48" s="39"/>
      <c r="H48" s="54"/>
      <c r="I48" s="39"/>
    </row>
    <row r="49" spans="1:9" ht="25.5" customHeight="1">
      <c r="A49" s="137" t="s">
        <v>192</v>
      </c>
      <c r="B49" s="29"/>
      <c r="C49" s="86">
        <v>0</v>
      </c>
      <c r="D49" s="86"/>
      <c r="E49" s="86">
        <v>0</v>
      </c>
      <c r="F49" s="86"/>
      <c r="G49" s="86">
        <v>0</v>
      </c>
      <c r="H49" s="86"/>
      <c r="I49" s="86">
        <v>0</v>
      </c>
    </row>
    <row r="50" spans="1:9" ht="25.5" customHeight="1">
      <c r="A50" s="137" t="s">
        <v>185</v>
      </c>
      <c r="B50" s="29"/>
      <c r="C50" s="86"/>
      <c r="D50" s="86"/>
      <c r="E50" s="86"/>
      <c r="F50" s="86"/>
      <c r="G50" s="86"/>
      <c r="H50" s="86"/>
      <c r="I50" s="86"/>
    </row>
    <row r="51" spans="1:9" ht="25.5" customHeight="1">
      <c r="A51" s="136" t="s">
        <v>186</v>
      </c>
      <c r="B51" s="29"/>
      <c r="C51" s="133">
        <v>0</v>
      </c>
      <c r="D51" s="86"/>
      <c r="E51" s="133">
        <v>0</v>
      </c>
      <c r="F51" s="86"/>
      <c r="G51" s="133">
        <v>0</v>
      </c>
      <c r="H51" s="86"/>
      <c r="I51" s="133">
        <v>0</v>
      </c>
    </row>
    <row r="52" spans="1:9" ht="25.5" customHeight="1">
      <c r="A52" s="136" t="s">
        <v>193</v>
      </c>
      <c r="B52" s="39" t="s">
        <v>216</v>
      </c>
      <c r="C52" s="138">
        <f>SUM(C46:C51)</f>
        <v>0</v>
      </c>
      <c r="D52" s="86"/>
      <c r="E52" s="138">
        <f>SUM(E46:E51)</f>
        <v>0</v>
      </c>
      <c r="F52" s="86"/>
      <c r="G52" s="138">
        <f>SUM(G46:G51)</f>
        <v>0</v>
      </c>
      <c r="H52" s="86"/>
      <c r="I52" s="138">
        <f>SUM(I46:I51)</f>
        <v>0</v>
      </c>
    </row>
    <row r="53" spans="1:9" ht="25.5" customHeight="1" thickBot="1">
      <c r="A53" s="118" t="s">
        <v>205</v>
      </c>
      <c r="B53" s="29"/>
      <c r="C53" s="139">
        <f>C28+C52</f>
        <v>10270306.960000005</v>
      </c>
      <c r="D53" s="86"/>
      <c r="E53" s="139">
        <f>E28+E52</f>
        <v>2242076.9499999392</v>
      </c>
      <c r="F53" s="86"/>
      <c r="G53" s="139">
        <f>G28+G52</f>
        <v>11981041.339999959</v>
      </c>
      <c r="H53" s="86"/>
      <c r="I53" s="139">
        <f>I28+I52</f>
        <v>-3862489.7399999979</v>
      </c>
    </row>
    <row r="54" spans="1:9" ht="25.5" customHeight="1" thickTop="1">
      <c r="A54" s="136"/>
      <c r="B54" s="29"/>
      <c r="C54" s="86"/>
      <c r="D54" s="86"/>
      <c r="E54" s="86"/>
      <c r="F54" s="86"/>
      <c r="G54" s="86"/>
      <c r="H54" s="86"/>
      <c r="I54" s="86"/>
    </row>
    <row r="55" spans="1:9" ht="25.5" customHeight="1">
      <c r="A55" s="41" t="s">
        <v>153</v>
      </c>
      <c r="B55" s="41"/>
      <c r="C55" s="54"/>
      <c r="E55" s="54"/>
      <c r="F55" s="1"/>
      <c r="G55" s="1"/>
      <c r="H55" s="2"/>
      <c r="I55" s="1"/>
    </row>
    <row r="56" spans="1:9" ht="25.5" customHeight="1">
      <c r="A56" s="41" t="s">
        <v>36</v>
      </c>
      <c r="B56" s="41"/>
      <c r="C56" s="36">
        <f>C58-C57</f>
        <v>10270288.950000005</v>
      </c>
      <c r="D56" s="140"/>
      <c r="E56" s="36">
        <f>E58-E57</f>
        <v>2242047.5699999393</v>
      </c>
      <c r="F56" s="11"/>
      <c r="G56" s="36">
        <f>G58-G57</f>
        <v>11981041.339999959</v>
      </c>
      <c r="H56" s="12"/>
      <c r="I56" s="36">
        <f>I58-I57</f>
        <v>-3862489.7399999979</v>
      </c>
    </row>
    <row r="57" spans="1:9" s="20" customFormat="1" ht="25.5" customHeight="1">
      <c r="A57" s="15" t="s">
        <v>37</v>
      </c>
      <c r="B57" s="15"/>
      <c r="C57" s="75">
        <v>18.009999999999998</v>
      </c>
      <c r="D57" s="86"/>
      <c r="E57" s="75">
        <v>29.380000000000003</v>
      </c>
      <c r="F57" s="86"/>
      <c r="G57" s="86">
        <v>0</v>
      </c>
      <c r="H57" s="86"/>
      <c r="I57" s="86">
        <v>0</v>
      </c>
    </row>
    <row r="58" spans="1:9" ht="25.5" customHeight="1" thickBot="1">
      <c r="A58" s="20"/>
      <c r="B58" s="20"/>
      <c r="C58" s="52">
        <f>C28</f>
        <v>10270306.960000005</v>
      </c>
      <c r="D58" s="140"/>
      <c r="E58" s="52">
        <f>E28</f>
        <v>2242076.9499999392</v>
      </c>
      <c r="F58" s="36"/>
      <c r="G58" s="52">
        <f>G28</f>
        <v>11981041.339999959</v>
      </c>
      <c r="H58" s="36"/>
      <c r="I58" s="52">
        <f>I28</f>
        <v>-3862489.7399999979</v>
      </c>
    </row>
    <row r="59" spans="1:9" ht="25.5" customHeight="1" thickTop="1">
      <c r="A59" s="141" t="s">
        <v>206</v>
      </c>
      <c r="B59" s="142"/>
      <c r="C59" s="143"/>
      <c r="D59" s="143"/>
      <c r="E59" s="144"/>
      <c r="F59" s="6"/>
      <c r="G59" s="6"/>
      <c r="H59" s="7"/>
      <c r="I59" s="6"/>
    </row>
    <row r="60" spans="1:9" s="20" customFormat="1" ht="25.5" customHeight="1">
      <c r="A60" s="41" t="s">
        <v>36</v>
      </c>
      <c r="B60" s="145"/>
      <c r="C60" s="146">
        <f>C62-C61</f>
        <v>10270288.960000005</v>
      </c>
      <c r="D60" s="147"/>
      <c r="E60" s="144">
        <f>E62-E61</f>
        <v>2242047.5699999393</v>
      </c>
      <c r="F60" s="6"/>
      <c r="G60" s="144">
        <f>G62-G61</f>
        <v>11981041.339999959</v>
      </c>
      <c r="H60" s="7"/>
      <c r="I60" s="144">
        <f>I62-I61</f>
        <v>-3862489.7399999979</v>
      </c>
    </row>
    <row r="61" spans="1:9" s="20" customFormat="1" ht="25.5" customHeight="1">
      <c r="A61" s="15" t="s">
        <v>37</v>
      </c>
      <c r="B61" s="145"/>
      <c r="C61" s="75">
        <v>17.999999999999989</v>
      </c>
      <c r="D61" s="148"/>
      <c r="E61" s="36">
        <v>29.380000000000003</v>
      </c>
      <c r="F61" s="143"/>
      <c r="G61" s="36">
        <v>0</v>
      </c>
      <c r="H61" s="36"/>
      <c r="I61" s="36">
        <v>0</v>
      </c>
    </row>
    <row r="62" spans="1:9" s="20" customFormat="1" ht="25.5" customHeight="1" thickBot="1">
      <c r="B62" s="145"/>
      <c r="C62" s="149">
        <f>+C53</f>
        <v>10270306.960000005</v>
      </c>
      <c r="D62" s="147"/>
      <c r="E62" s="149">
        <f>+E53</f>
        <v>2242076.9499999392</v>
      </c>
      <c r="F62" s="143"/>
      <c r="G62" s="149">
        <f>+G53</f>
        <v>11981041.339999959</v>
      </c>
      <c r="H62" s="143"/>
      <c r="I62" s="149">
        <f>+I53</f>
        <v>-3862489.7399999979</v>
      </c>
    </row>
    <row r="63" spans="1:9" s="58" customFormat="1" ht="25.5" customHeight="1" thickTop="1">
      <c r="A63" s="20"/>
      <c r="B63" s="150"/>
      <c r="C63" s="54"/>
      <c r="D63" s="20"/>
      <c r="E63" s="54"/>
      <c r="F63" s="15"/>
      <c r="G63" s="54"/>
      <c r="H63" s="15"/>
      <c r="I63" s="54"/>
    </row>
    <row r="64" spans="1:9" s="152" customFormat="1" ht="25.5" customHeight="1">
      <c r="A64" s="150" t="s">
        <v>128</v>
      </c>
      <c r="B64" s="34" t="s">
        <v>203</v>
      </c>
      <c r="C64" s="54"/>
      <c r="D64" s="151"/>
      <c r="E64" s="54"/>
      <c r="F64" s="54"/>
      <c r="G64" s="54"/>
      <c r="H64" s="54"/>
      <c r="I64" s="54"/>
    </row>
    <row r="65" spans="1:9" s="152" customFormat="1" ht="25.5" customHeight="1">
      <c r="A65" s="150" t="s">
        <v>178</v>
      </c>
      <c r="B65" s="34"/>
      <c r="C65" s="153">
        <f>+ROUND((C56)/C67,4)</f>
        <v>2.23E-2</v>
      </c>
      <c r="D65" s="154"/>
      <c r="E65" s="153">
        <f>+ROUND((E56)/E67,4)</f>
        <v>4.8999999999999998E-3</v>
      </c>
      <c r="F65" s="153"/>
      <c r="G65" s="153">
        <f>+ROUND((G56)/G67,4)</f>
        <v>2.5999999999999999E-2</v>
      </c>
      <c r="H65" s="153"/>
      <c r="I65" s="153">
        <f>+ROUND((I56)/I67,4)</f>
        <v>-8.3999999999999995E-3</v>
      </c>
    </row>
    <row r="66" spans="1:9" s="20" customFormat="1" ht="25.5" customHeight="1">
      <c r="A66" s="15" t="s">
        <v>123</v>
      </c>
      <c r="B66" s="150"/>
      <c r="C66" s="54"/>
      <c r="E66" s="54"/>
      <c r="F66" s="15"/>
      <c r="G66" s="54"/>
      <c r="H66" s="15"/>
      <c r="I66" s="54"/>
    </row>
    <row r="67" spans="1:9" s="20" customFormat="1" ht="25.5" customHeight="1">
      <c r="A67" s="15" t="s">
        <v>124</v>
      </c>
      <c r="B67" s="150"/>
      <c r="C67" s="155">
        <v>460000000</v>
      </c>
      <c r="D67" s="75"/>
      <c r="E67" s="155">
        <v>460000000</v>
      </c>
      <c r="F67" s="75"/>
      <c r="G67" s="155">
        <v>460000000</v>
      </c>
      <c r="H67" s="75"/>
      <c r="I67" s="155">
        <v>460000000</v>
      </c>
    </row>
    <row r="68" spans="1:9" s="20" customFormat="1" ht="25.5" customHeight="1">
      <c r="A68" s="118"/>
      <c r="B68" s="41"/>
      <c r="C68" s="156"/>
      <c r="D68" s="156"/>
      <c r="E68" s="156"/>
      <c r="F68" s="156"/>
      <c r="G68" s="156"/>
      <c r="H68" s="157"/>
      <c r="I68" s="156"/>
    </row>
    <row r="69" spans="1:9" s="20" customFormat="1" ht="25.5" customHeight="1">
      <c r="A69" s="15"/>
      <c r="B69" s="41"/>
      <c r="C69" s="155"/>
      <c r="D69" s="75"/>
      <c r="E69" s="155"/>
      <c r="F69" s="75"/>
      <c r="G69" s="155"/>
      <c r="H69" s="75"/>
      <c r="I69" s="155"/>
    </row>
    <row r="70" spans="1:9" s="20" customFormat="1" ht="25.5" customHeight="1">
      <c r="A70" s="41" t="s">
        <v>14</v>
      </c>
      <c r="B70" s="41"/>
      <c r="C70" s="32"/>
      <c r="D70" s="15"/>
      <c r="E70" s="15"/>
      <c r="F70" s="15"/>
      <c r="G70" s="15"/>
      <c r="H70" s="15"/>
      <c r="I70" s="15"/>
    </row>
    <row r="71" spans="1:9" ht="25.5" customHeight="1">
      <c r="A71" s="41"/>
      <c r="B71" s="41"/>
    </row>
    <row r="72" spans="1:9" ht="25.5" customHeight="1">
      <c r="A72" s="41"/>
      <c r="B72" s="41"/>
    </row>
    <row r="73" spans="1:9" ht="25.5" customHeight="1">
      <c r="A73" s="41"/>
      <c r="B73" s="41"/>
    </row>
    <row r="74" spans="1:9" ht="25.5" customHeight="1">
      <c r="A74" s="134" t="s">
        <v>71</v>
      </c>
      <c r="B74" s="134"/>
      <c r="C74" s="134"/>
      <c r="D74" s="134"/>
      <c r="E74" s="134" t="s">
        <v>91</v>
      </c>
      <c r="F74" s="134"/>
      <c r="H74" s="134"/>
      <c r="I74" s="134"/>
    </row>
    <row r="75" spans="1:9" ht="25.5" customHeight="1">
      <c r="A75" s="135" t="s">
        <v>72</v>
      </c>
      <c r="B75" s="135"/>
      <c r="C75" s="135"/>
      <c r="D75" s="130"/>
      <c r="E75" s="41" t="s">
        <v>157</v>
      </c>
      <c r="F75" s="58"/>
      <c r="G75" s="58"/>
      <c r="H75" s="130"/>
      <c r="I75" s="130"/>
    </row>
  </sheetData>
  <mergeCells count="9">
    <mergeCell ref="A40:I40"/>
    <mergeCell ref="A41:I41"/>
    <mergeCell ref="G44:I44"/>
    <mergeCell ref="A1:I1"/>
    <mergeCell ref="A2:I2"/>
    <mergeCell ref="A3:I3"/>
    <mergeCell ref="G6:I6"/>
    <mergeCell ref="A38:I38"/>
    <mergeCell ref="A39:I39"/>
  </mergeCells>
  <pageMargins left="0.78740157480314965" right="0.39370078740157483" top="0.59055118110236227" bottom="0.39370078740157483" header="0.31496062992125984" footer="0.27559055118110237"/>
  <pageSetup paperSize="9" scale="8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topLeftCell="A19" zoomScale="85" zoomScaleNormal="85" zoomScaleSheetLayoutView="100" workbookViewId="0">
      <selection activeCell="C19" sqref="C19"/>
    </sheetView>
  </sheetViews>
  <sheetFormatPr defaultColWidth="12.44140625" defaultRowHeight="27" customHeight="1"/>
  <cols>
    <col min="1" max="1" width="50.44140625" style="15" customWidth="1"/>
    <col min="2" max="2" width="8.109375" style="15" customWidth="1"/>
    <col min="3" max="3" width="17.77734375" style="32" customWidth="1"/>
    <col min="4" max="4" width="1.6640625" style="15" customWidth="1"/>
    <col min="5" max="5" width="17.77734375" style="15" customWidth="1"/>
    <col min="6" max="6" width="1.6640625" style="15" customWidth="1"/>
    <col min="7" max="7" width="17.77734375" style="15" customWidth="1"/>
    <col min="8" max="8" width="1.6640625" style="15" customWidth="1"/>
    <col min="9" max="9" width="17.77734375" style="15" customWidth="1"/>
    <col min="10" max="10" width="1.6640625" style="15" customWidth="1"/>
    <col min="11" max="16384" width="12.44140625" style="15"/>
  </cols>
  <sheetData>
    <row r="1" spans="1:9" ht="27" customHeight="1">
      <c r="A1" s="161" t="s">
        <v>113</v>
      </c>
      <c r="B1" s="161"/>
      <c r="C1" s="161"/>
      <c r="D1" s="161"/>
      <c r="E1" s="161"/>
      <c r="F1" s="161"/>
      <c r="G1" s="161"/>
      <c r="H1" s="161"/>
      <c r="I1" s="161"/>
    </row>
    <row r="2" spans="1:9" ht="27" customHeight="1">
      <c r="A2" s="162" t="s">
        <v>90</v>
      </c>
      <c r="B2" s="162"/>
      <c r="C2" s="162"/>
      <c r="D2" s="162"/>
      <c r="E2" s="162"/>
      <c r="F2" s="162"/>
      <c r="G2" s="162"/>
      <c r="H2" s="162"/>
      <c r="I2" s="162"/>
    </row>
    <row r="3" spans="1:9" ht="27" customHeight="1">
      <c r="A3" s="162" t="s">
        <v>220</v>
      </c>
      <c r="B3" s="162"/>
      <c r="C3" s="162"/>
      <c r="D3" s="162"/>
      <c r="E3" s="162"/>
      <c r="F3" s="162"/>
      <c r="G3" s="162"/>
      <c r="H3" s="162"/>
      <c r="I3" s="162"/>
    </row>
    <row r="4" spans="1:9" ht="27" customHeight="1">
      <c r="A4" s="31"/>
      <c r="B4" s="31"/>
      <c r="C4" s="31"/>
      <c r="D4" s="31"/>
      <c r="E4" s="31"/>
      <c r="F4" s="31"/>
      <c r="G4" s="31"/>
      <c r="H4" s="31"/>
      <c r="I4" s="31"/>
    </row>
    <row r="5" spans="1:9" ht="27" customHeight="1">
      <c r="A5" s="31"/>
      <c r="B5" s="31"/>
      <c r="C5" s="31"/>
      <c r="D5" s="31"/>
      <c r="E5" s="31"/>
      <c r="F5" s="31"/>
      <c r="G5" s="31"/>
      <c r="H5" s="31"/>
      <c r="I5" s="19" t="s">
        <v>211</v>
      </c>
    </row>
    <row r="6" spans="1:9" s="20" customFormat="1" ht="27" customHeight="1">
      <c r="A6" s="15"/>
      <c r="B6" s="23"/>
      <c r="C6" s="22"/>
      <c r="D6" s="22" t="s">
        <v>210</v>
      </c>
      <c r="E6" s="22"/>
      <c r="F6" s="18"/>
      <c r="G6" s="163" t="s">
        <v>209</v>
      </c>
      <c r="H6" s="163"/>
      <c r="I6" s="163"/>
    </row>
    <row r="7" spans="1:9" ht="27" customHeight="1">
      <c r="B7" s="29" t="s">
        <v>6</v>
      </c>
      <c r="C7" s="39" t="s">
        <v>177</v>
      </c>
      <c r="D7" s="54"/>
      <c r="E7" s="39" t="s">
        <v>156</v>
      </c>
      <c r="F7" s="54"/>
      <c r="G7" s="39" t="s">
        <v>177</v>
      </c>
      <c r="H7" s="54"/>
      <c r="I7" s="39" t="s">
        <v>156</v>
      </c>
    </row>
    <row r="8" spans="1:9" ht="27" customHeight="1">
      <c r="A8" s="41" t="s">
        <v>29</v>
      </c>
      <c r="B8" s="41"/>
      <c r="C8" s="86">
        <v>298271956.92000002</v>
      </c>
      <c r="D8" s="86"/>
      <c r="E8" s="86">
        <v>282079619.41999996</v>
      </c>
      <c r="F8" s="86"/>
      <c r="G8" s="86">
        <v>271361853.87</v>
      </c>
      <c r="H8" s="86"/>
      <c r="I8" s="86">
        <v>263872268.71999997</v>
      </c>
    </row>
    <row r="9" spans="1:9" ht="27" customHeight="1">
      <c r="A9" s="41" t="s">
        <v>108</v>
      </c>
      <c r="B9" s="41"/>
      <c r="C9" s="86">
        <v>144640104.80999994</v>
      </c>
      <c r="D9" s="86"/>
      <c r="E9" s="86">
        <v>171436683.90000004</v>
      </c>
      <c r="F9" s="86"/>
      <c r="G9" s="86">
        <v>140456027.49999994</v>
      </c>
      <c r="H9" s="86"/>
      <c r="I9" s="86">
        <v>167118635.06000003</v>
      </c>
    </row>
    <row r="10" spans="1:9" ht="27" customHeight="1">
      <c r="A10" s="41" t="s">
        <v>31</v>
      </c>
      <c r="B10" s="41"/>
      <c r="C10" s="86">
        <v>1443451.4000000001</v>
      </c>
      <c r="D10" s="86"/>
      <c r="E10" s="86">
        <v>1613904.49</v>
      </c>
      <c r="F10" s="86"/>
      <c r="G10" s="86">
        <v>2230853.54</v>
      </c>
      <c r="H10" s="86"/>
      <c r="I10" s="86">
        <v>1613904.49</v>
      </c>
    </row>
    <row r="11" spans="1:9" ht="27" customHeight="1">
      <c r="A11" s="41" t="s">
        <v>30</v>
      </c>
      <c r="B11" s="41"/>
      <c r="C11" s="46">
        <f>SUM(C8:C10)</f>
        <v>444355513.12999994</v>
      </c>
      <c r="D11" s="36"/>
      <c r="E11" s="46">
        <f>SUM(E8:E10)</f>
        <v>455130207.81</v>
      </c>
      <c r="F11" s="36"/>
      <c r="G11" s="46">
        <f>SUM(G8:G10)</f>
        <v>414048734.90999997</v>
      </c>
      <c r="H11" s="36"/>
      <c r="I11" s="46">
        <f>SUM(I8:I10)</f>
        <v>432604808.26999998</v>
      </c>
    </row>
    <row r="12" spans="1:9" ht="27" customHeight="1">
      <c r="A12" s="41" t="s">
        <v>132</v>
      </c>
      <c r="B12" s="41"/>
      <c r="C12" s="86">
        <v>-215299079.63</v>
      </c>
      <c r="D12" s="86"/>
      <c r="E12" s="86">
        <v>-232571973.74000004</v>
      </c>
      <c r="F12" s="86"/>
      <c r="G12" s="86">
        <v>-198438651.55000007</v>
      </c>
      <c r="H12" s="86"/>
      <c r="I12" s="86">
        <v>-226542814.69</v>
      </c>
    </row>
    <row r="13" spans="1:9" ht="27" customHeight="1">
      <c r="A13" s="41" t="s">
        <v>109</v>
      </c>
      <c r="B13" s="41"/>
      <c r="C13" s="86">
        <v>-133668074.92999999</v>
      </c>
      <c r="D13" s="86"/>
      <c r="E13" s="86">
        <v>-162495429.51000002</v>
      </c>
      <c r="F13" s="86"/>
      <c r="G13" s="86">
        <v>-130111692.52999999</v>
      </c>
      <c r="H13" s="86"/>
      <c r="I13" s="86">
        <v>-158785626.01000002</v>
      </c>
    </row>
    <row r="14" spans="1:9" ht="27" customHeight="1">
      <c r="A14" s="41" t="s">
        <v>97</v>
      </c>
      <c r="B14" s="41"/>
      <c r="C14" s="46">
        <f>SUM(C12:C13)</f>
        <v>-348967154.56</v>
      </c>
      <c r="D14" s="36"/>
      <c r="E14" s="46">
        <f>SUM(E12:E13)</f>
        <v>-395067403.25000006</v>
      </c>
      <c r="F14" s="36"/>
      <c r="G14" s="46">
        <f>SUM(G12:G13)</f>
        <v>-328550344.08000004</v>
      </c>
      <c r="H14" s="36"/>
      <c r="I14" s="46">
        <f>SUM(I12:I13)</f>
        <v>-385328440.70000005</v>
      </c>
    </row>
    <row r="15" spans="1:9" ht="27" customHeight="1">
      <c r="A15" s="41" t="s">
        <v>131</v>
      </c>
      <c r="B15" s="41"/>
      <c r="C15" s="36">
        <f>C11+C14</f>
        <v>95388358.569999933</v>
      </c>
      <c r="D15" s="36"/>
      <c r="E15" s="36">
        <f>E11+E14</f>
        <v>60062804.559999943</v>
      </c>
      <c r="F15" s="36"/>
      <c r="G15" s="36">
        <f>G11+G14</f>
        <v>85498390.829999924</v>
      </c>
      <c r="H15" s="36"/>
      <c r="I15" s="36">
        <f>I11+I14</f>
        <v>47276367.569999933</v>
      </c>
    </row>
    <row r="16" spans="1:9" ht="27" customHeight="1">
      <c r="A16" s="41" t="s">
        <v>32</v>
      </c>
      <c r="B16" s="41"/>
      <c r="C16" s="131">
        <v>2212074.7500000014</v>
      </c>
      <c r="D16" s="86"/>
      <c r="E16" s="131">
        <v>2108821.6100000003</v>
      </c>
      <c r="F16" s="86"/>
      <c r="G16" s="131">
        <v>3049272.2500000014</v>
      </c>
      <c r="H16" s="86"/>
      <c r="I16" s="131">
        <v>2785370.66</v>
      </c>
    </row>
    <row r="17" spans="1:9" ht="27" customHeight="1">
      <c r="A17" s="15" t="s">
        <v>34</v>
      </c>
      <c r="C17" s="36">
        <f>SUM(C15:C16)</f>
        <v>97600433.319999933</v>
      </c>
      <c r="D17" s="36"/>
      <c r="E17" s="36">
        <f>SUM(E15:E16)</f>
        <v>62171626.169999942</v>
      </c>
      <c r="F17" s="36"/>
      <c r="G17" s="36">
        <f>SUM(G15:G16)</f>
        <v>88547663.079999924</v>
      </c>
      <c r="H17" s="36"/>
      <c r="I17" s="36">
        <f>SUM(I15:I16)</f>
        <v>50061738.22999993</v>
      </c>
    </row>
    <row r="18" spans="1:9" ht="27" customHeight="1">
      <c r="A18" s="41" t="s">
        <v>98</v>
      </c>
      <c r="B18" s="41"/>
      <c r="C18" s="92">
        <v>-33188267.52</v>
      </c>
      <c r="D18" s="86"/>
      <c r="E18" s="92">
        <v>-32257741.800000038</v>
      </c>
      <c r="F18" s="86"/>
      <c r="G18" s="92">
        <v>-33091267.520000033</v>
      </c>
      <c r="H18" s="86"/>
      <c r="I18" s="92">
        <v>-32257741.800000038</v>
      </c>
    </row>
    <row r="19" spans="1:9" ht="27" customHeight="1">
      <c r="A19" s="41" t="s">
        <v>33</v>
      </c>
      <c r="B19" s="41"/>
      <c r="C19" s="92">
        <v>-37507087.979999997</v>
      </c>
      <c r="D19" s="86"/>
      <c r="E19" s="92">
        <v>-34317726.789999999</v>
      </c>
      <c r="F19" s="86"/>
      <c r="G19" s="92">
        <v>-36252951.100000001</v>
      </c>
      <c r="H19" s="86"/>
      <c r="I19" s="92">
        <v>-33164254.52</v>
      </c>
    </row>
    <row r="20" spans="1:9" ht="27" customHeight="1">
      <c r="A20" s="15" t="s">
        <v>35</v>
      </c>
      <c r="C20" s="46">
        <f>SUM(C18:C19)</f>
        <v>-70695355.5</v>
      </c>
      <c r="D20" s="36"/>
      <c r="E20" s="46">
        <f>SUM(E18:E19)</f>
        <v>-66575468.590000033</v>
      </c>
      <c r="F20" s="36"/>
      <c r="G20" s="46">
        <f>SUM(G18:G19)</f>
        <v>-69344218.620000035</v>
      </c>
      <c r="H20" s="36"/>
      <c r="I20" s="46">
        <f>SUM(I18:I19)</f>
        <v>-65421996.320000038</v>
      </c>
    </row>
    <row r="21" spans="1:9" ht="27" customHeight="1">
      <c r="A21" s="15" t="s">
        <v>159</v>
      </c>
      <c r="C21" s="86">
        <f>C17+C20</f>
        <v>26905077.819999933</v>
      </c>
      <c r="D21" s="36"/>
      <c r="E21" s="86">
        <f>E17+E20</f>
        <v>-4403842.4200000912</v>
      </c>
      <c r="F21" s="36"/>
      <c r="G21" s="86">
        <f>G17+G20</f>
        <v>19203444.459999889</v>
      </c>
      <c r="H21" s="36"/>
      <c r="I21" s="86">
        <f>I17+I20</f>
        <v>-15360258.090000108</v>
      </c>
    </row>
    <row r="22" spans="1:9" ht="27" customHeight="1">
      <c r="A22" s="15" t="s">
        <v>143</v>
      </c>
      <c r="C22" s="86">
        <v>1497040.9600000004</v>
      </c>
      <c r="D22" s="86"/>
      <c r="E22" s="86">
        <v>1560322.7000000002</v>
      </c>
      <c r="F22" s="86"/>
      <c r="G22" s="86">
        <v>1495763.4900000002</v>
      </c>
      <c r="H22" s="86"/>
      <c r="I22" s="86">
        <v>1560137.83</v>
      </c>
    </row>
    <row r="23" spans="1:9" ht="27" customHeight="1">
      <c r="A23" s="41" t="s">
        <v>38</v>
      </c>
      <c r="C23" s="92">
        <v>-1262421.04</v>
      </c>
      <c r="D23" s="86"/>
      <c r="E23" s="92">
        <v>-840580.46000000008</v>
      </c>
      <c r="F23" s="86"/>
      <c r="G23" s="92">
        <v>-1436859.4</v>
      </c>
      <c r="H23" s="92"/>
      <c r="I23" s="92">
        <v>-840580.46000000008</v>
      </c>
    </row>
    <row r="24" spans="1:9" ht="27" customHeight="1">
      <c r="A24" s="41" t="s">
        <v>187</v>
      </c>
      <c r="C24" s="92"/>
      <c r="D24" s="86"/>
      <c r="E24" s="92"/>
      <c r="F24" s="86"/>
      <c r="G24" s="92"/>
      <c r="H24" s="92"/>
      <c r="I24" s="92"/>
    </row>
    <row r="25" spans="1:9" ht="27" customHeight="1">
      <c r="A25" s="158" t="s">
        <v>188</v>
      </c>
      <c r="B25" s="39" t="s">
        <v>200</v>
      </c>
      <c r="C25" s="133">
        <v>-1075791.6400000001</v>
      </c>
      <c r="D25" s="86"/>
      <c r="E25" s="133">
        <v>0</v>
      </c>
      <c r="F25" s="86"/>
      <c r="G25" s="133">
        <v>0</v>
      </c>
      <c r="H25" s="86"/>
      <c r="I25" s="133">
        <v>0</v>
      </c>
    </row>
    <row r="26" spans="1:9" ht="27" customHeight="1">
      <c r="A26" s="41" t="s">
        <v>160</v>
      </c>
      <c r="B26" s="41"/>
      <c r="C26" s="36">
        <f>SUM(C21:C25)</f>
        <v>26063906.099999934</v>
      </c>
      <c r="D26" s="36"/>
      <c r="E26" s="36">
        <f>SUM(E21:E25)</f>
        <v>-3684100.180000091</v>
      </c>
      <c r="F26" s="36"/>
      <c r="G26" s="36">
        <f>SUM(G21:G25)</f>
        <v>19262348.549999893</v>
      </c>
      <c r="H26" s="36"/>
      <c r="I26" s="36">
        <f>SUM(I21:I25)</f>
        <v>-14640700.720000109</v>
      </c>
    </row>
    <row r="27" spans="1:9" ht="27" customHeight="1">
      <c r="A27" s="41" t="s">
        <v>162</v>
      </c>
      <c r="B27" s="39" t="s">
        <v>202</v>
      </c>
      <c r="C27" s="133">
        <v>-6080402.3200000003</v>
      </c>
      <c r="D27" s="86"/>
      <c r="E27" s="133">
        <v>-1373327.0999999999</v>
      </c>
      <c r="F27" s="86"/>
      <c r="G27" s="133">
        <v>-4345114.4000000004</v>
      </c>
      <c r="H27" s="86"/>
      <c r="I27" s="133">
        <v>196123.11000000002</v>
      </c>
    </row>
    <row r="28" spans="1:9" ht="27" customHeight="1">
      <c r="A28" s="41" t="s">
        <v>158</v>
      </c>
      <c r="B28" s="41"/>
      <c r="C28" s="46">
        <f>SUM(C26:C27)</f>
        <v>19983503.779999934</v>
      </c>
      <c r="D28" s="36"/>
      <c r="E28" s="46">
        <f>SUM(E26:E27)</f>
        <v>-5057427.2800000906</v>
      </c>
      <c r="F28" s="36"/>
      <c r="G28" s="46">
        <f>SUM(G26:G27)</f>
        <v>14917234.149999892</v>
      </c>
      <c r="H28" s="36"/>
      <c r="I28" s="46">
        <f>SUM(I26:I27)</f>
        <v>-14444577.610000109</v>
      </c>
    </row>
    <row r="29" spans="1:9" ht="27" customHeight="1">
      <c r="A29" s="20"/>
      <c r="B29" s="20"/>
      <c r="C29" s="54"/>
      <c r="D29" s="20"/>
      <c r="E29" s="54"/>
      <c r="G29" s="54"/>
      <c r="I29" s="54"/>
    </row>
    <row r="30" spans="1:9" ht="27" customHeight="1">
      <c r="A30" s="20"/>
      <c r="B30" s="20"/>
      <c r="C30" s="54"/>
      <c r="D30" s="20"/>
      <c r="E30" s="54"/>
      <c r="G30" s="54"/>
      <c r="I30" s="54"/>
    </row>
    <row r="31" spans="1:9" ht="27" customHeight="1">
      <c r="A31" s="41" t="s">
        <v>14</v>
      </c>
      <c r="B31" s="41"/>
    </row>
    <row r="32" spans="1:9" ht="27" customHeight="1">
      <c r="A32" s="41"/>
      <c r="B32" s="41"/>
    </row>
    <row r="33" spans="1:9" ht="27" customHeight="1">
      <c r="A33" s="41"/>
      <c r="B33" s="41"/>
    </row>
    <row r="34" spans="1:9" s="20" customFormat="1" ht="27" customHeight="1">
      <c r="A34" s="41"/>
      <c r="B34" s="41"/>
      <c r="C34" s="32"/>
      <c r="D34" s="15"/>
      <c r="E34" s="15"/>
      <c r="F34" s="15"/>
      <c r="G34" s="15"/>
      <c r="H34" s="15"/>
      <c r="I34" s="15"/>
    </row>
    <row r="35" spans="1:9" ht="27" customHeight="1">
      <c r="A35" s="122" t="s">
        <v>71</v>
      </c>
      <c r="B35" s="122"/>
      <c r="C35" s="122"/>
      <c r="D35" s="122"/>
      <c r="E35" s="122" t="s">
        <v>91</v>
      </c>
      <c r="F35" s="122"/>
      <c r="H35" s="122"/>
      <c r="I35" s="122"/>
    </row>
    <row r="36" spans="1:9" ht="27" customHeight="1">
      <c r="A36" s="123" t="s">
        <v>72</v>
      </c>
      <c r="B36" s="123"/>
      <c r="C36" s="123"/>
      <c r="D36" s="130"/>
      <c r="E36" s="41" t="s">
        <v>157</v>
      </c>
      <c r="F36" s="58"/>
      <c r="G36" s="58"/>
      <c r="H36" s="130"/>
      <c r="I36" s="130"/>
    </row>
    <row r="37" spans="1:9" ht="27" customHeight="1">
      <c r="A37" s="123"/>
      <c r="B37" s="123"/>
      <c r="C37" s="123"/>
      <c r="D37" s="130"/>
      <c r="E37" s="41"/>
      <c r="F37" s="58"/>
      <c r="G37" s="58"/>
      <c r="H37" s="130"/>
      <c r="I37" s="130"/>
    </row>
    <row r="38" spans="1:9" ht="26.25" customHeight="1">
      <c r="A38" s="166" t="s">
        <v>0</v>
      </c>
      <c r="B38" s="166"/>
      <c r="C38" s="166"/>
      <c r="D38" s="166"/>
      <c r="E38" s="166"/>
      <c r="F38" s="166"/>
      <c r="G38" s="166"/>
      <c r="H38" s="166"/>
      <c r="I38" s="166"/>
    </row>
    <row r="39" spans="1:9" ht="26.25" customHeight="1">
      <c r="A39" s="161" t="s">
        <v>113</v>
      </c>
      <c r="B39" s="161"/>
      <c r="C39" s="161"/>
      <c r="D39" s="161"/>
      <c r="E39" s="161"/>
      <c r="F39" s="161"/>
      <c r="G39" s="161"/>
      <c r="H39" s="161"/>
      <c r="I39" s="161"/>
    </row>
    <row r="40" spans="1:9" ht="26.25" customHeight="1">
      <c r="A40" s="162" t="s">
        <v>110</v>
      </c>
      <c r="B40" s="162"/>
      <c r="C40" s="162"/>
      <c r="D40" s="162"/>
      <c r="E40" s="162"/>
      <c r="F40" s="162"/>
      <c r="G40" s="162"/>
      <c r="H40" s="162"/>
      <c r="I40" s="162"/>
    </row>
    <row r="41" spans="1:9" ht="26.25" customHeight="1">
      <c r="A41" s="162" t="s">
        <v>220</v>
      </c>
      <c r="B41" s="162"/>
      <c r="C41" s="162"/>
      <c r="D41" s="162"/>
      <c r="E41" s="162"/>
      <c r="F41" s="162"/>
      <c r="G41" s="162"/>
      <c r="H41" s="162"/>
      <c r="I41" s="162"/>
    </row>
    <row r="42" spans="1:9" ht="26.25" customHeight="1">
      <c r="A42" s="31"/>
      <c r="B42" s="31"/>
      <c r="C42" s="31"/>
      <c r="D42" s="31"/>
      <c r="E42" s="31"/>
      <c r="F42" s="31"/>
      <c r="G42" s="31"/>
      <c r="H42" s="31"/>
      <c r="I42" s="31"/>
    </row>
    <row r="43" spans="1:9" ht="26.25" customHeight="1">
      <c r="A43" s="31"/>
      <c r="B43" s="31"/>
      <c r="C43" s="31"/>
      <c r="D43" s="31"/>
      <c r="E43" s="31"/>
      <c r="F43" s="31"/>
      <c r="G43" s="31"/>
      <c r="H43" s="31"/>
      <c r="I43" s="19" t="s">
        <v>211</v>
      </c>
    </row>
    <row r="44" spans="1:9" ht="27" customHeight="1">
      <c r="B44" s="23"/>
      <c r="C44" s="22"/>
      <c r="D44" s="22" t="s">
        <v>210</v>
      </c>
      <c r="E44" s="22"/>
      <c r="F44" s="18"/>
      <c r="G44" s="163" t="s">
        <v>209</v>
      </c>
      <c r="H44" s="163"/>
      <c r="I44" s="163"/>
    </row>
    <row r="45" spans="1:9" ht="27" customHeight="1">
      <c r="B45" s="29" t="s">
        <v>6</v>
      </c>
      <c r="C45" s="39" t="s">
        <v>177</v>
      </c>
      <c r="D45" s="54"/>
      <c r="E45" s="39" t="s">
        <v>156</v>
      </c>
      <c r="F45" s="54"/>
      <c r="G45" s="39" t="s">
        <v>177</v>
      </c>
      <c r="H45" s="54"/>
      <c r="I45" s="39" t="s">
        <v>156</v>
      </c>
    </row>
    <row r="46" spans="1:9" ht="27" customHeight="1">
      <c r="A46" s="150" t="s">
        <v>191</v>
      </c>
      <c r="B46" s="29"/>
      <c r="C46" s="39"/>
      <c r="D46" s="54"/>
      <c r="E46" s="39"/>
      <c r="F46" s="54"/>
      <c r="G46" s="39"/>
      <c r="H46" s="54"/>
      <c r="I46" s="39"/>
    </row>
    <row r="47" spans="1:9" ht="27" customHeight="1">
      <c r="A47" s="150" t="s">
        <v>183</v>
      </c>
      <c r="B47" s="29"/>
      <c r="C47" s="39"/>
      <c r="D47" s="54"/>
      <c r="E47" s="39"/>
      <c r="F47" s="54"/>
      <c r="G47" s="39"/>
      <c r="H47" s="54"/>
      <c r="I47" s="39"/>
    </row>
    <row r="48" spans="1:9" ht="27" customHeight="1">
      <c r="A48" s="150" t="s">
        <v>184</v>
      </c>
      <c r="B48" s="29"/>
      <c r="C48" s="39"/>
      <c r="D48" s="54"/>
      <c r="E48" s="39"/>
      <c r="F48" s="54"/>
      <c r="G48" s="39"/>
      <c r="H48" s="54"/>
      <c r="I48" s="39"/>
    </row>
    <row r="49" spans="1:9" ht="27" customHeight="1">
      <c r="A49" s="159" t="s">
        <v>192</v>
      </c>
      <c r="B49" s="29"/>
      <c r="C49" s="86">
        <v>1309467.5</v>
      </c>
      <c r="D49" s="86"/>
      <c r="E49" s="86">
        <v>0</v>
      </c>
      <c r="F49" s="86"/>
      <c r="G49" s="86">
        <v>921247.5</v>
      </c>
      <c r="H49" s="86"/>
      <c r="I49" s="86">
        <v>0</v>
      </c>
    </row>
    <row r="50" spans="1:9" ht="27" customHeight="1">
      <c r="A50" s="159" t="s">
        <v>185</v>
      </c>
      <c r="B50" s="29"/>
      <c r="C50" s="86"/>
      <c r="D50" s="86"/>
      <c r="E50" s="86"/>
      <c r="F50" s="86"/>
      <c r="G50" s="86"/>
      <c r="H50" s="86"/>
      <c r="I50" s="86"/>
    </row>
    <row r="51" spans="1:9" ht="27" customHeight="1">
      <c r="A51" s="150" t="s">
        <v>186</v>
      </c>
      <c r="B51" s="29"/>
      <c r="C51" s="133">
        <v>-239909.86000000002</v>
      </c>
      <c r="D51" s="86"/>
      <c r="E51" s="133">
        <v>0</v>
      </c>
      <c r="F51" s="86"/>
      <c r="G51" s="133">
        <v>-184249.60000000001</v>
      </c>
      <c r="H51" s="86"/>
      <c r="I51" s="133">
        <v>0</v>
      </c>
    </row>
    <row r="52" spans="1:9" ht="27" customHeight="1">
      <c r="A52" s="150" t="s">
        <v>193</v>
      </c>
      <c r="B52" s="39" t="s">
        <v>215</v>
      </c>
      <c r="C52" s="138">
        <f>SUM(C46:C51)</f>
        <v>1069557.6399999999</v>
      </c>
      <c r="D52" s="86"/>
      <c r="E52" s="138">
        <f>SUM(E46:E51)</f>
        <v>0</v>
      </c>
      <c r="F52" s="86"/>
      <c r="G52" s="138">
        <f>SUM(G46:G51)</f>
        <v>736997.9</v>
      </c>
      <c r="H52" s="86"/>
      <c r="I52" s="138">
        <f>SUM(I46:I51)</f>
        <v>0</v>
      </c>
    </row>
    <row r="53" spans="1:9" ht="27" customHeight="1" thickBot="1">
      <c r="A53" s="118" t="s">
        <v>205</v>
      </c>
      <c r="B53" s="29"/>
      <c r="C53" s="139">
        <f>C28+C52</f>
        <v>21053061.419999935</v>
      </c>
      <c r="D53" s="86"/>
      <c r="E53" s="139">
        <f>E28+E52</f>
        <v>-5057427.2800000906</v>
      </c>
      <c r="F53" s="86"/>
      <c r="G53" s="139">
        <f>G28+G52</f>
        <v>15654232.049999893</v>
      </c>
      <c r="H53" s="86"/>
      <c r="I53" s="139">
        <f>I28+I52</f>
        <v>-14444577.610000109</v>
      </c>
    </row>
    <row r="54" spans="1:9" ht="27" customHeight="1" thickTop="1">
      <c r="A54" s="150"/>
      <c r="B54" s="29"/>
      <c r="C54" s="86"/>
      <c r="D54" s="86"/>
      <c r="E54" s="86"/>
      <c r="F54" s="86"/>
      <c r="G54" s="86"/>
      <c r="H54" s="86"/>
      <c r="I54" s="86"/>
    </row>
    <row r="55" spans="1:9" ht="27" customHeight="1">
      <c r="A55" s="41" t="s">
        <v>153</v>
      </c>
      <c r="B55" s="41"/>
      <c r="C55" s="54"/>
      <c r="E55" s="54"/>
      <c r="F55" s="1"/>
      <c r="G55" s="1"/>
      <c r="H55" s="2"/>
      <c r="I55" s="1"/>
    </row>
    <row r="56" spans="1:9" ht="27" customHeight="1">
      <c r="A56" s="41" t="s">
        <v>36</v>
      </c>
      <c r="B56" s="41"/>
      <c r="C56" s="36">
        <f>C58-C57</f>
        <v>19983485.459999934</v>
      </c>
      <c r="D56" s="140"/>
      <c r="E56" s="36">
        <f>E58-E57</f>
        <v>-5057466.010000091</v>
      </c>
      <c r="F56" s="11"/>
      <c r="G56" s="36">
        <f>G58-G57</f>
        <v>14917234.149999892</v>
      </c>
      <c r="H56" s="12"/>
      <c r="I56" s="36">
        <f>I58-I57</f>
        <v>-14444577.610000109</v>
      </c>
    </row>
    <row r="57" spans="1:9" s="20" customFormat="1" ht="27" customHeight="1">
      <c r="A57" s="15" t="s">
        <v>37</v>
      </c>
      <c r="B57" s="15"/>
      <c r="C57" s="75">
        <v>18.319999999999997</v>
      </c>
      <c r="D57" s="86"/>
      <c r="E57" s="75">
        <v>38.730000000000004</v>
      </c>
      <c r="F57" s="86"/>
      <c r="G57" s="86">
        <v>0</v>
      </c>
      <c r="H57" s="86"/>
      <c r="I57" s="86">
        <v>0</v>
      </c>
    </row>
    <row r="58" spans="1:9" ht="27" customHeight="1" thickBot="1">
      <c r="A58" s="20"/>
      <c r="B58" s="20"/>
      <c r="C58" s="52">
        <f>C28</f>
        <v>19983503.779999934</v>
      </c>
      <c r="D58" s="140"/>
      <c r="E58" s="52">
        <f>E28</f>
        <v>-5057427.2800000906</v>
      </c>
      <c r="F58" s="36"/>
      <c r="G58" s="52">
        <f>G28</f>
        <v>14917234.149999892</v>
      </c>
      <c r="H58" s="36"/>
      <c r="I58" s="52">
        <f>I28</f>
        <v>-14444577.610000109</v>
      </c>
    </row>
    <row r="59" spans="1:9" ht="27" customHeight="1" thickTop="1">
      <c r="A59" s="141" t="s">
        <v>206</v>
      </c>
      <c r="B59" s="142"/>
      <c r="C59" s="143"/>
      <c r="D59" s="143"/>
      <c r="E59" s="144"/>
      <c r="F59" s="6"/>
      <c r="G59" s="6"/>
      <c r="H59" s="7"/>
      <c r="I59" s="6"/>
    </row>
    <row r="60" spans="1:9" s="20" customFormat="1" ht="27" customHeight="1">
      <c r="A60" s="41" t="s">
        <v>36</v>
      </c>
      <c r="B60" s="145"/>
      <c r="C60" s="144">
        <f>C62-C61</f>
        <v>21053041.939999934</v>
      </c>
      <c r="D60" s="147"/>
      <c r="E60" s="144">
        <f>E62-E61</f>
        <v>-5057466.010000091</v>
      </c>
      <c r="F60" s="6"/>
      <c r="G60" s="144">
        <f>G62-G61</f>
        <v>15654232.049999893</v>
      </c>
      <c r="H60" s="7"/>
      <c r="I60" s="144">
        <f>I62-I61</f>
        <v>-14444577.610000109</v>
      </c>
    </row>
    <row r="61" spans="1:9" s="20" customFormat="1" ht="27" customHeight="1">
      <c r="A61" s="15" t="s">
        <v>37</v>
      </c>
      <c r="B61" s="145"/>
      <c r="C61" s="75">
        <v>19.48</v>
      </c>
      <c r="D61" s="36"/>
      <c r="E61" s="61">
        <f>+E57</f>
        <v>38.730000000000004</v>
      </c>
      <c r="F61" s="143"/>
      <c r="G61" s="36">
        <v>0</v>
      </c>
      <c r="H61" s="36"/>
      <c r="I61" s="36">
        <v>0</v>
      </c>
    </row>
    <row r="62" spans="1:9" s="20" customFormat="1" ht="27" customHeight="1" thickBot="1">
      <c r="B62" s="145"/>
      <c r="C62" s="160">
        <f>+C53</f>
        <v>21053061.419999935</v>
      </c>
      <c r="D62" s="147"/>
      <c r="E62" s="160">
        <f>+E53</f>
        <v>-5057427.2800000906</v>
      </c>
      <c r="F62" s="143"/>
      <c r="G62" s="160">
        <f>+G53</f>
        <v>15654232.049999893</v>
      </c>
      <c r="H62" s="143"/>
      <c r="I62" s="160">
        <f>+I53</f>
        <v>-14444577.610000109</v>
      </c>
    </row>
    <row r="63" spans="1:9" s="58" customFormat="1" ht="27" customHeight="1" thickTop="1">
      <c r="A63" s="20"/>
      <c r="B63" s="150"/>
      <c r="C63" s="54"/>
      <c r="D63" s="20"/>
      <c r="E63" s="54"/>
      <c r="F63" s="15"/>
      <c r="G63" s="54"/>
      <c r="H63" s="15"/>
      <c r="I63" s="54"/>
    </row>
    <row r="64" spans="1:9" s="152" customFormat="1" ht="27" customHeight="1">
      <c r="A64" s="150" t="s">
        <v>128</v>
      </c>
      <c r="B64" s="34" t="s">
        <v>203</v>
      </c>
      <c r="C64" s="54"/>
      <c r="D64" s="151"/>
      <c r="E64" s="54"/>
      <c r="F64" s="54"/>
      <c r="G64" s="54"/>
      <c r="H64" s="54"/>
      <c r="I64" s="54"/>
    </row>
    <row r="65" spans="1:9" s="152" customFormat="1" ht="27" customHeight="1">
      <c r="A65" s="150" t="s">
        <v>178</v>
      </c>
      <c r="B65" s="34"/>
      <c r="C65" s="153">
        <f>+ROUND((C56)/C67,4)</f>
        <v>4.3400000000000001E-2</v>
      </c>
      <c r="D65" s="154"/>
      <c r="E65" s="153">
        <f>+ROUND((E56)/E67,4)</f>
        <v>-1.0999999999999999E-2</v>
      </c>
      <c r="F65" s="153"/>
      <c r="G65" s="153">
        <f>+ROUND((G56)/G67,4)</f>
        <v>3.2399999999999998E-2</v>
      </c>
      <c r="H65" s="153"/>
      <c r="I65" s="153">
        <f>+ROUND((I56)/I67,4)</f>
        <v>-3.1399999999999997E-2</v>
      </c>
    </row>
    <row r="66" spans="1:9" s="20" customFormat="1" ht="27" customHeight="1">
      <c r="A66" s="15" t="s">
        <v>123</v>
      </c>
      <c r="B66" s="150"/>
      <c r="C66" s="54"/>
      <c r="E66" s="54"/>
      <c r="F66" s="15"/>
      <c r="G66" s="54"/>
      <c r="H66" s="15"/>
      <c r="I66" s="54"/>
    </row>
    <row r="67" spans="1:9" s="20" customFormat="1" ht="27" customHeight="1">
      <c r="A67" s="15" t="s">
        <v>124</v>
      </c>
      <c r="B67" s="150"/>
      <c r="C67" s="155">
        <v>460000000</v>
      </c>
      <c r="D67" s="75"/>
      <c r="E67" s="155">
        <v>460000000</v>
      </c>
      <c r="F67" s="75"/>
      <c r="G67" s="155">
        <v>460000000</v>
      </c>
      <c r="H67" s="75"/>
      <c r="I67" s="155">
        <v>460000000</v>
      </c>
    </row>
    <row r="68" spans="1:9" s="20" customFormat="1" ht="27" customHeight="1">
      <c r="A68" s="118"/>
      <c r="B68" s="41"/>
      <c r="C68" s="156"/>
      <c r="D68" s="156"/>
      <c r="E68" s="156"/>
      <c r="F68" s="156"/>
      <c r="G68" s="156"/>
      <c r="H68" s="157"/>
      <c r="I68" s="156"/>
    </row>
    <row r="69" spans="1:9" s="20" customFormat="1" ht="22">
      <c r="A69" s="15"/>
      <c r="B69" s="41"/>
      <c r="C69" s="155"/>
      <c r="D69" s="75"/>
      <c r="E69" s="155"/>
      <c r="F69" s="75"/>
      <c r="G69" s="155"/>
      <c r="H69" s="75"/>
      <c r="I69" s="155"/>
    </row>
    <row r="70" spans="1:9" s="20" customFormat="1" ht="27" customHeight="1">
      <c r="A70" s="41" t="s">
        <v>14</v>
      </c>
      <c r="B70" s="41"/>
      <c r="C70" s="32"/>
      <c r="D70" s="15"/>
      <c r="E70" s="15"/>
      <c r="F70" s="15"/>
      <c r="G70" s="15"/>
      <c r="H70" s="15"/>
      <c r="I70" s="15"/>
    </row>
    <row r="71" spans="1:9" ht="27" customHeight="1">
      <c r="A71" s="41"/>
      <c r="B71" s="41"/>
    </row>
    <row r="72" spans="1:9" ht="27" customHeight="1">
      <c r="A72" s="41"/>
      <c r="B72" s="41"/>
    </row>
    <row r="73" spans="1:9" ht="27" customHeight="1">
      <c r="A73" s="122" t="s">
        <v>71</v>
      </c>
      <c r="B73" s="122"/>
      <c r="C73" s="122"/>
      <c r="D73" s="122"/>
      <c r="E73" s="122" t="s">
        <v>91</v>
      </c>
      <c r="F73" s="122"/>
      <c r="H73" s="122"/>
      <c r="I73" s="122"/>
    </row>
    <row r="74" spans="1:9" ht="27" customHeight="1">
      <c r="A74" s="123" t="s">
        <v>72</v>
      </c>
      <c r="B74" s="123"/>
      <c r="C74" s="123"/>
      <c r="D74" s="130"/>
      <c r="E74" s="41" t="s">
        <v>157</v>
      </c>
      <c r="F74" s="58"/>
      <c r="G74" s="58"/>
      <c r="H74" s="130"/>
      <c r="I74" s="130"/>
    </row>
  </sheetData>
  <mergeCells count="9">
    <mergeCell ref="A40:I40"/>
    <mergeCell ref="A41:I41"/>
    <mergeCell ref="G44:I44"/>
    <mergeCell ref="A1:I1"/>
    <mergeCell ref="A2:I2"/>
    <mergeCell ref="A3:I3"/>
    <mergeCell ref="G6:I6"/>
    <mergeCell ref="A38:I38"/>
    <mergeCell ref="A39:I39"/>
  </mergeCells>
  <pageMargins left="0.78740157480314965" right="0.39370078740157483" top="0.59055118110236227" bottom="0.46" header="0.31496062992125984" footer="0.27559055118110237"/>
  <pageSetup paperSize="9" scale="8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zoomScale="85" zoomScaleNormal="85" zoomScaleSheetLayoutView="100" workbookViewId="0">
      <selection activeCell="N20" sqref="N20"/>
    </sheetView>
  </sheetViews>
  <sheetFormatPr defaultColWidth="9.33203125" defaultRowHeight="22.5" customHeight="1"/>
  <cols>
    <col min="1" max="1" width="9.33203125" style="106"/>
    <col min="2" max="5" width="9.33203125" style="106" customWidth="1"/>
    <col min="6" max="6" width="7.44140625" style="106" customWidth="1"/>
    <col min="7" max="7" width="7.77734375" style="106" customWidth="1"/>
    <col min="8" max="8" width="16.77734375" style="106" customWidth="1"/>
    <col min="9" max="9" width="1.44140625" style="106" customWidth="1"/>
    <col min="10" max="10" width="16.77734375" style="106" customWidth="1"/>
    <col min="11" max="11" width="1.33203125" style="106" customWidth="1"/>
    <col min="12" max="12" width="16.77734375" style="106" customWidth="1"/>
    <col min="13" max="13" width="1.33203125" style="106" customWidth="1"/>
    <col min="14" max="14" width="16.77734375" style="106" customWidth="1"/>
    <col min="15" max="15" width="1.33203125" style="106" customWidth="1"/>
    <col min="16" max="16" width="16.77734375" style="106" customWidth="1"/>
    <col min="17" max="17" width="1.33203125" style="106" customWidth="1"/>
    <col min="18" max="18" width="16.77734375" style="106" customWidth="1"/>
    <col min="19" max="19" width="1.33203125" style="106" customWidth="1"/>
    <col min="20" max="20" width="16.77734375" style="106" customWidth="1"/>
    <col min="21" max="21" width="4" style="106" customWidth="1"/>
    <col min="22" max="16384" width="9.33203125" style="106"/>
  </cols>
  <sheetData>
    <row r="1" spans="1:21" ht="22.5" customHeight="1">
      <c r="A1" s="168" t="s">
        <v>113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24"/>
    </row>
    <row r="2" spans="1:21" ht="22.5" customHeight="1">
      <c r="A2" s="170" t="s">
        <v>39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</row>
    <row r="3" spans="1:21" ht="22.5" customHeight="1">
      <c r="A3" s="170" t="s">
        <v>220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</row>
    <row r="4" spans="1:21" ht="22.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</row>
    <row r="5" spans="1:21" ht="22.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9" t="s">
        <v>211</v>
      </c>
    </row>
    <row r="6" spans="1:21" ht="22.5" customHeight="1">
      <c r="A6" s="112"/>
      <c r="B6" s="112"/>
      <c r="C6" s="112"/>
      <c r="D6" s="112"/>
      <c r="E6" s="112"/>
      <c r="F6" s="112"/>
      <c r="G6" s="112"/>
      <c r="H6" s="171" t="s">
        <v>210</v>
      </c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</row>
    <row r="7" spans="1:21" ht="22.5" customHeight="1">
      <c r="A7" s="112"/>
      <c r="B7" s="112"/>
      <c r="C7" s="112"/>
      <c r="D7" s="112"/>
      <c r="E7" s="112"/>
      <c r="F7" s="112"/>
      <c r="G7" s="112"/>
      <c r="H7" s="167" t="s">
        <v>44</v>
      </c>
      <c r="I7" s="167"/>
      <c r="J7" s="167"/>
      <c r="K7" s="167"/>
      <c r="L7" s="167"/>
      <c r="M7" s="167"/>
      <c r="N7" s="167"/>
      <c r="O7" s="167"/>
      <c r="P7" s="167"/>
      <c r="Q7" s="109"/>
      <c r="R7" s="114" t="s">
        <v>48</v>
      </c>
      <c r="S7" s="109"/>
      <c r="T7" s="109" t="s">
        <v>50</v>
      </c>
    </row>
    <row r="8" spans="1:21" ht="22.5" customHeight="1">
      <c r="A8" s="118"/>
      <c r="B8" s="112"/>
      <c r="C8" s="112"/>
      <c r="D8" s="112"/>
      <c r="E8" s="112"/>
      <c r="F8" s="112"/>
      <c r="G8" s="112"/>
      <c r="H8" s="108" t="s">
        <v>40</v>
      </c>
      <c r="I8" s="126"/>
      <c r="J8" s="108" t="s">
        <v>111</v>
      </c>
      <c r="K8" s="108"/>
      <c r="L8" s="167" t="s">
        <v>43</v>
      </c>
      <c r="M8" s="167"/>
      <c r="N8" s="167"/>
      <c r="O8" s="126"/>
      <c r="P8" s="109" t="s">
        <v>53</v>
      </c>
      <c r="R8" s="127" t="s">
        <v>49</v>
      </c>
      <c r="T8" s="127" t="s">
        <v>51</v>
      </c>
    </row>
    <row r="9" spans="1:21" ht="22.5" customHeight="1">
      <c r="A9" s="112"/>
      <c r="B9" s="118"/>
      <c r="C9" s="118"/>
      <c r="D9" s="118"/>
      <c r="E9" s="118"/>
      <c r="F9" s="118"/>
      <c r="G9" s="118"/>
      <c r="H9" s="109" t="s">
        <v>41</v>
      </c>
      <c r="I9" s="112"/>
      <c r="J9" s="109"/>
      <c r="K9" s="109"/>
      <c r="L9" s="109" t="s">
        <v>45</v>
      </c>
      <c r="M9" s="109"/>
      <c r="N9" s="109" t="s">
        <v>47</v>
      </c>
      <c r="O9" s="109"/>
      <c r="P9" s="109" t="s">
        <v>54</v>
      </c>
      <c r="Q9" s="112"/>
      <c r="R9" s="109"/>
      <c r="S9" s="112"/>
      <c r="T9" s="109" t="s">
        <v>52</v>
      </c>
    </row>
    <row r="10" spans="1:21" ht="22.5" customHeight="1">
      <c r="A10" s="112"/>
      <c r="B10" s="118"/>
      <c r="C10" s="118"/>
      <c r="D10" s="118"/>
      <c r="E10" s="118"/>
      <c r="F10" s="118"/>
      <c r="G10" s="110" t="s">
        <v>6</v>
      </c>
      <c r="H10" s="125" t="s">
        <v>42</v>
      </c>
      <c r="I10" s="128"/>
      <c r="J10" s="125"/>
      <c r="K10" s="125"/>
      <c r="L10" s="125" t="s">
        <v>46</v>
      </c>
      <c r="M10" s="125"/>
      <c r="N10" s="125"/>
      <c r="O10" s="125"/>
      <c r="P10" s="125"/>
      <c r="Q10" s="128"/>
      <c r="R10" s="125"/>
      <c r="S10" s="128"/>
      <c r="T10" s="125"/>
    </row>
    <row r="11" spans="1:21" ht="22.5" customHeight="1">
      <c r="A11" s="112" t="s">
        <v>155</v>
      </c>
      <c r="B11" s="20"/>
      <c r="C11" s="20"/>
      <c r="D11" s="20"/>
      <c r="E11" s="20"/>
      <c r="F11" s="20"/>
      <c r="G11" s="20"/>
      <c r="H11" s="61">
        <v>230000000</v>
      </c>
      <c r="I11" s="61"/>
      <c r="J11" s="61">
        <v>42699106.670000002</v>
      </c>
      <c r="K11" s="61"/>
      <c r="L11" s="61">
        <v>21175000</v>
      </c>
      <c r="M11" s="61"/>
      <c r="N11" s="61">
        <v>60506615.289999999</v>
      </c>
      <c r="O11" s="61"/>
      <c r="P11" s="61">
        <v>354380721.95999998</v>
      </c>
      <c r="Q11" s="61"/>
      <c r="R11" s="61">
        <v>202.4</v>
      </c>
      <c r="S11" s="61"/>
      <c r="T11" s="61">
        <f>SUM(P11:R11)</f>
        <v>354380924.35999995</v>
      </c>
    </row>
    <row r="12" spans="1:21" ht="22.5" customHeight="1">
      <c r="A12" s="112" t="s">
        <v>221</v>
      </c>
      <c r="B12" s="112"/>
      <c r="C12" s="112"/>
      <c r="D12" s="112"/>
      <c r="E12" s="112"/>
      <c r="F12" s="112"/>
      <c r="G12" s="112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spans="1:21" ht="22.5" customHeight="1">
      <c r="A13" s="112" t="s">
        <v>213</v>
      </c>
      <c r="B13" s="112"/>
      <c r="C13" s="112"/>
      <c r="D13" s="112"/>
      <c r="E13" s="112"/>
      <c r="F13" s="112"/>
      <c r="G13" s="114" t="s">
        <v>212</v>
      </c>
      <c r="H13" s="61">
        <v>0</v>
      </c>
      <c r="I13" s="61"/>
      <c r="J13" s="61">
        <v>0</v>
      </c>
      <c r="K13" s="61"/>
      <c r="L13" s="61">
        <v>0</v>
      </c>
      <c r="M13" s="61"/>
      <c r="N13" s="61">
        <v>-11500000</v>
      </c>
      <c r="O13" s="61"/>
      <c r="P13" s="61">
        <f>SUM(H13:O13)</f>
        <v>-11500000</v>
      </c>
      <c r="Q13" s="61"/>
      <c r="R13" s="61">
        <v>0</v>
      </c>
      <c r="S13" s="61"/>
      <c r="T13" s="61">
        <f>SUM(P13:R13)</f>
        <v>-11500000</v>
      </c>
    </row>
    <row r="14" spans="1:21" ht="22.5" customHeight="1">
      <c r="A14" s="112" t="s">
        <v>207</v>
      </c>
      <c r="B14" s="112"/>
      <c r="C14" s="112"/>
      <c r="D14" s="112"/>
      <c r="E14" s="112"/>
      <c r="F14" s="112"/>
      <c r="G14" s="112"/>
      <c r="H14" s="61">
        <v>0</v>
      </c>
      <c r="I14" s="61"/>
      <c r="J14" s="61">
        <v>0</v>
      </c>
      <c r="K14" s="61"/>
      <c r="L14" s="61">
        <v>0</v>
      </c>
      <c r="M14" s="61"/>
      <c r="N14" s="61">
        <f>'PL 9 M'!E56</f>
        <v>-5057466.010000091</v>
      </c>
      <c r="O14" s="61"/>
      <c r="P14" s="61">
        <f>SUM(H14:N14)</f>
        <v>-5057466.010000091</v>
      </c>
      <c r="Q14" s="61"/>
      <c r="R14" s="61">
        <f>'PL 9 M'!E61</f>
        <v>38.730000000000004</v>
      </c>
      <c r="S14" s="61"/>
      <c r="T14" s="61">
        <f>SUM(P14:R14)</f>
        <v>-5057427.2800000906</v>
      </c>
    </row>
    <row r="15" spans="1:21" ht="22.5" customHeight="1" thickBot="1">
      <c r="A15" s="112" t="s">
        <v>222</v>
      </c>
      <c r="B15" s="112"/>
      <c r="C15" s="112"/>
      <c r="D15" s="112"/>
      <c r="E15" s="112"/>
      <c r="F15" s="112"/>
      <c r="G15" s="112"/>
      <c r="H15" s="129">
        <f>SUM(H11:H14)</f>
        <v>230000000</v>
      </c>
      <c r="I15" s="61"/>
      <c r="J15" s="129">
        <f>SUM(J11:J14)</f>
        <v>42699106.670000002</v>
      </c>
      <c r="K15" s="61"/>
      <c r="L15" s="129">
        <f>SUM(L11:L14)</f>
        <v>21175000</v>
      </c>
      <c r="M15" s="61"/>
      <c r="N15" s="129">
        <f>SUM(N11:N14)</f>
        <v>43949149.279999912</v>
      </c>
      <c r="O15" s="61"/>
      <c r="P15" s="129">
        <f>SUM(P11:P14)</f>
        <v>337823255.94999987</v>
      </c>
      <c r="Q15" s="61"/>
      <c r="R15" s="129">
        <f>SUM(R11:R14)</f>
        <v>241.13</v>
      </c>
      <c r="S15" s="61"/>
      <c r="T15" s="129">
        <f>SUM(T11:T14)</f>
        <v>337823497.07999986</v>
      </c>
    </row>
    <row r="16" spans="1:21" ht="22.5" customHeight="1" thickTop="1">
      <c r="A16" s="118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</row>
    <row r="17" spans="1:20" ht="22.5" customHeight="1">
      <c r="A17" s="112" t="s">
        <v>179</v>
      </c>
      <c r="B17" s="20"/>
      <c r="C17" s="20"/>
      <c r="D17" s="20"/>
      <c r="E17" s="20"/>
      <c r="F17" s="20"/>
      <c r="G17" s="20"/>
      <c r="H17" s="61">
        <v>230000000</v>
      </c>
      <c r="I17" s="61"/>
      <c r="J17" s="61">
        <v>42699106.670000002</v>
      </c>
      <c r="K17" s="61"/>
      <c r="L17" s="61">
        <v>21175000</v>
      </c>
      <c r="M17" s="61"/>
      <c r="N17" s="61">
        <v>58455269.979999997</v>
      </c>
      <c r="O17" s="61"/>
      <c r="P17" s="61">
        <f>SUM(H17:N17)</f>
        <v>352329376.65000004</v>
      </c>
      <c r="Q17" s="61"/>
      <c r="R17" s="61">
        <v>287.51</v>
      </c>
      <c r="S17" s="61"/>
      <c r="T17" s="61">
        <f>SUM(P17:R17)</f>
        <v>352329664.16000003</v>
      </c>
    </row>
    <row r="18" spans="1:20" ht="22.4" customHeight="1">
      <c r="A18" s="112" t="s">
        <v>221</v>
      </c>
      <c r="B18" s="112"/>
      <c r="C18" s="112"/>
      <c r="D18" s="112"/>
      <c r="E18" s="112"/>
      <c r="F18" s="112"/>
      <c r="G18" s="112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</row>
    <row r="19" spans="1:20" ht="22.5" customHeight="1">
      <c r="A19" s="112" t="s">
        <v>207</v>
      </c>
      <c r="B19" s="112"/>
      <c r="C19" s="112"/>
      <c r="D19" s="112"/>
      <c r="E19" s="112"/>
      <c r="F19" s="112"/>
      <c r="G19" s="112"/>
      <c r="H19" s="61">
        <v>0</v>
      </c>
      <c r="I19" s="61"/>
      <c r="J19" s="61">
        <v>0</v>
      </c>
      <c r="K19" s="61"/>
      <c r="L19" s="61">
        <v>0</v>
      </c>
      <c r="M19" s="61"/>
      <c r="N19" s="61">
        <f>'PL 9 M'!C60</f>
        <v>21053041.939999934</v>
      </c>
      <c r="O19" s="61"/>
      <c r="P19" s="61">
        <f>SUM(H19:N19)</f>
        <v>21053041.939999934</v>
      </c>
      <c r="Q19" s="61"/>
      <c r="R19" s="61">
        <f>'PL 9 M'!C61</f>
        <v>19.48</v>
      </c>
      <c r="S19" s="61"/>
      <c r="T19" s="61">
        <f>SUM(P19:R19)</f>
        <v>21053061.419999935</v>
      </c>
    </row>
    <row r="20" spans="1:20" ht="22.5" customHeight="1" thickBot="1">
      <c r="A20" s="112" t="s">
        <v>223</v>
      </c>
      <c r="B20" s="112"/>
      <c r="C20" s="112"/>
      <c r="D20" s="112"/>
      <c r="E20" s="112"/>
      <c r="F20" s="112"/>
      <c r="G20" s="112"/>
      <c r="H20" s="129">
        <f>SUM(H17:H19)</f>
        <v>230000000</v>
      </c>
      <c r="I20" s="61"/>
      <c r="J20" s="129">
        <f>SUM(J17:J19)</f>
        <v>42699106.670000002</v>
      </c>
      <c r="K20" s="61"/>
      <c r="L20" s="129">
        <f>SUM(L17:L19)</f>
        <v>21175000</v>
      </c>
      <c r="M20" s="61"/>
      <c r="N20" s="129">
        <f>SUM(N17:N19)</f>
        <v>79508311.919999927</v>
      </c>
      <c r="O20" s="61"/>
      <c r="P20" s="129">
        <f>SUM(P17:P19)</f>
        <v>373382418.58999997</v>
      </c>
      <c r="Q20" s="61"/>
      <c r="R20" s="129">
        <f>SUM(R17:R19)</f>
        <v>306.99</v>
      </c>
      <c r="S20" s="61"/>
      <c r="T20" s="129">
        <f>SUM(T17:T19)</f>
        <v>373382725.57999998</v>
      </c>
    </row>
    <row r="21" spans="1:20" ht="22.5" customHeight="1" thickTop="1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</row>
    <row r="22" spans="1:20" ht="22.5" customHeight="1">
      <c r="A22" s="118" t="s">
        <v>14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</row>
    <row r="23" spans="1:20" ht="22.5" customHeight="1">
      <c r="A23" s="118"/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</row>
    <row r="24" spans="1:20" ht="22.5" customHeight="1"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</row>
    <row r="25" spans="1:20" ht="22.5" customHeight="1">
      <c r="A25" s="112"/>
      <c r="B25" s="112"/>
      <c r="C25" s="122" t="s">
        <v>71</v>
      </c>
      <c r="D25" s="122"/>
      <c r="E25" s="122"/>
      <c r="F25" s="122"/>
      <c r="G25" s="122"/>
      <c r="I25" s="15"/>
      <c r="J25" s="112"/>
      <c r="K25" s="112"/>
      <c r="L25" s="112"/>
      <c r="M25" s="112"/>
      <c r="N25" s="122" t="s">
        <v>70</v>
      </c>
      <c r="O25" s="112"/>
    </row>
    <row r="26" spans="1:20" ht="22.5" customHeight="1">
      <c r="A26" s="112"/>
      <c r="B26" s="112"/>
      <c r="C26" s="123" t="s">
        <v>72</v>
      </c>
      <c r="D26" s="123"/>
      <c r="E26" s="130"/>
      <c r="F26" s="130"/>
      <c r="G26" s="130"/>
      <c r="I26" s="15"/>
      <c r="J26" s="112"/>
      <c r="K26" s="112"/>
      <c r="L26" s="112"/>
      <c r="M26" s="112"/>
      <c r="N26" s="41" t="s">
        <v>157</v>
      </c>
      <c r="O26" s="58"/>
      <c r="P26" s="58"/>
    </row>
    <row r="27" spans="1:20" ht="22.5" customHeight="1"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</row>
  </sheetData>
  <mergeCells count="6">
    <mergeCell ref="L8:N8"/>
    <mergeCell ref="A1:T1"/>
    <mergeCell ref="A2:T2"/>
    <mergeCell ref="A3:T3"/>
    <mergeCell ref="H6:T6"/>
    <mergeCell ref="H7:P7"/>
  </mergeCells>
  <pageMargins left="0.98425196850393704" right="0.39370078740157483" top="0.59055118110236227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zoomScale="85" zoomScaleNormal="85" zoomScaleSheetLayoutView="100" workbookViewId="0">
      <selection activeCell="A4" sqref="A4"/>
    </sheetView>
  </sheetViews>
  <sheetFormatPr defaultColWidth="9.33203125" defaultRowHeight="27.75" customHeight="1"/>
  <cols>
    <col min="1" max="4" width="9.33203125" style="15" customWidth="1"/>
    <col min="5" max="5" width="13" style="15" customWidth="1"/>
    <col min="6" max="6" width="7.77734375" style="15" customWidth="1"/>
    <col min="7" max="7" width="1.6640625" style="15" customWidth="1"/>
    <col min="8" max="8" width="17.33203125" style="15" customWidth="1"/>
    <col min="9" max="9" width="1.33203125" style="15" customWidth="1"/>
    <col min="10" max="10" width="16.33203125" style="15" customWidth="1"/>
    <col min="11" max="11" width="1.33203125" style="15" customWidth="1"/>
    <col min="12" max="12" width="16.33203125" style="15" customWidth="1"/>
    <col min="13" max="13" width="1.33203125" style="15" customWidth="1"/>
    <col min="14" max="14" width="16.33203125" style="15" customWidth="1"/>
    <col min="15" max="15" width="1.33203125" style="15" customWidth="1"/>
    <col min="16" max="16" width="16.33203125" style="15" customWidth="1"/>
    <col min="17" max="17" width="0.77734375" style="5" customWidth="1"/>
    <col min="18" max="16384" width="9.33203125" style="15"/>
  </cols>
  <sheetData>
    <row r="1" spans="1:20" ht="26.15" customHeight="1">
      <c r="A1" s="161" t="s">
        <v>113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3"/>
    </row>
    <row r="2" spans="1:20" ht="26.15" customHeight="1">
      <c r="A2" s="162" t="s">
        <v>88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3"/>
    </row>
    <row r="3" spans="1:20" s="106" customFormat="1" ht="26.15" customHeight="1">
      <c r="A3" s="170" t="s">
        <v>227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05"/>
      <c r="R3" s="105"/>
      <c r="S3" s="105"/>
      <c r="T3" s="105"/>
    </row>
    <row r="4" spans="1:20" ht="26.1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3"/>
    </row>
    <row r="5" spans="1:20" ht="26.1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19" t="s">
        <v>211</v>
      </c>
      <c r="Q5" s="3"/>
    </row>
    <row r="6" spans="1:20" ht="26.15" customHeight="1">
      <c r="H6" s="163" t="s">
        <v>209</v>
      </c>
      <c r="I6" s="163"/>
      <c r="J6" s="163"/>
      <c r="K6" s="163"/>
      <c r="L6" s="163"/>
      <c r="M6" s="163"/>
      <c r="N6" s="163"/>
      <c r="O6" s="163"/>
      <c r="P6" s="163"/>
      <c r="Q6" s="3"/>
    </row>
    <row r="7" spans="1:20" ht="26.15" customHeight="1">
      <c r="H7" s="107" t="s">
        <v>40</v>
      </c>
      <c r="I7" s="42"/>
      <c r="J7" s="108" t="s">
        <v>111</v>
      </c>
      <c r="K7" s="42"/>
      <c r="L7" s="172" t="s">
        <v>43</v>
      </c>
      <c r="M7" s="172"/>
      <c r="N7" s="172"/>
      <c r="O7" s="42"/>
      <c r="P7" s="42"/>
      <c r="Q7" s="3"/>
    </row>
    <row r="8" spans="1:20" s="42" customFormat="1" ht="26.15" customHeight="1">
      <c r="H8" s="107" t="s">
        <v>41</v>
      </c>
      <c r="J8" s="109"/>
      <c r="L8" s="42" t="s">
        <v>45</v>
      </c>
      <c r="N8" s="42" t="s">
        <v>47</v>
      </c>
      <c r="P8" s="42" t="s">
        <v>50</v>
      </c>
      <c r="Q8" s="4"/>
    </row>
    <row r="9" spans="1:20" s="42" customFormat="1" ht="26.15" customHeight="1">
      <c r="F9" s="110" t="s">
        <v>6</v>
      </c>
      <c r="G9" s="29"/>
      <c r="H9" s="111" t="s">
        <v>42</v>
      </c>
      <c r="I9" s="22"/>
      <c r="J9" s="111"/>
      <c r="K9" s="22"/>
      <c r="L9" s="22" t="s">
        <v>46</v>
      </c>
      <c r="M9" s="22"/>
      <c r="N9" s="22"/>
      <c r="O9" s="22"/>
      <c r="P9" s="22"/>
      <c r="Q9" s="4"/>
    </row>
    <row r="10" spans="1:20" ht="26.15" customHeight="1">
      <c r="A10" s="112" t="s">
        <v>155</v>
      </c>
      <c r="B10" s="20"/>
      <c r="C10" s="20"/>
      <c r="D10" s="112"/>
      <c r="E10" s="112"/>
      <c r="H10" s="86">
        <v>230000000</v>
      </c>
      <c r="I10" s="86"/>
      <c r="J10" s="86">
        <v>42699106.670000002</v>
      </c>
      <c r="K10" s="86"/>
      <c r="L10" s="86">
        <v>19175000</v>
      </c>
      <c r="M10" s="86"/>
      <c r="N10" s="86">
        <v>26070530.699999999</v>
      </c>
      <c r="O10" s="36"/>
      <c r="P10" s="36">
        <f>SUM(H10:N10)</f>
        <v>317944637.37</v>
      </c>
      <c r="Q10" s="3"/>
    </row>
    <row r="11" spans="1:20" ht="26.15" customHeight="1">
      <c r="A11" s="112" t="s">
        <v>221</v>
      </c>
      <c r="B11" s="112"/>
      <c r="C11" s="112"/>
      <c r="D11" s="113"/>
      <c r="E11" s="113"/>
      <c r="H11" s="86"/>
      <c r="I11" s="86"/>
      <c r="J11" s="86"/>
      <c r="K11" s="86"/>
      <c r="L11" s="86"/>
      <c r="M11" s="86"/>
      <c r="N11" s="86"/>
      <c r="O11" s="36"/>
      <c r="P11" s="36"/>
      <c r="Q11" s="3"/>
    </row>
    <row r="12" spans="1:20" ht="26.15" customHeight="1">
      <c r="A12" s="112" t="s">
        <v>213</v>
      </c>
      <c r="B12" s="112"/>
      <c r="C12" s="112"/>
      <c r="D12" s="113"/>
      <c r="E12" s="113"/>
      <c r="F12" s="114" t="s">
        <v>212</v>
      </c>
      <c r="H12" s="86">
        <v>0</v>
      </c>
      <c r="I12" s="86"/>
      <c r="J12" s="86">
        <v>0</v>
      </c>
      <c r="K12" s="86"/>
      <c r="L12" s="86">
        <v>0</v>
      </c>
      <c r="M12" s="86"/>
      <c r="N12" s="86">
        <v>-11500000</v>
      </c>
      <c r="O12" s="86"/>
      <c r="P12" s="86">
        <v>-11500000</v>
      </c>
      <c r="Q12" s="3"/>
    </row>
    <row r="13" spans="1:20" ht="26.15" customHeight="1">
      <c r="A13" s="112" t="s">
        <v>207</v>
      </c>
      <c r="B13" s="112"/>
      <c r="C13" s="112"/>
      <c r="D13" s="115"/>
      <c r="E13" s="115"/>
      <c r="F13" s="116"/>
      <c r="G13" s="116"/>
      <c r="H13" s="86">
        <v>0</v>
      </c>
      <c r="I13" s="86"/>
      <c r="J13" s="86">
        <v>0</v>
      </c>
      <c r="K13" s="86"/>
      <c r="L13" s="86">
        <v>0</v>
      </c>
      <c r="M13" s="86"/>
      <c r="N13" s="86">
        <f>'PL 9 M'!I28</f>
        <v>-14444577.610000109</v>
      </c>
      <c r="O13" s="36"/>
      <c r="P13" s="36">
        <f>SUM(H13:N13)</f>
        <v>-14444577.610000109</v>
      </c>
      <c r="Q13" s="3"/>
    </row>
    <row r="14" spans="1:20" ht="26.15" customHeight="1" thickBot="1">
      <c r="A14" s="112" t="s">
        <v>222</v>
      </c>
      <c r="B14" s="112"/>
      <c r="C14" s="112"/>
      <c r="D14" s="117"/>
      <c r="E14" s="117"/>
      <c r="H14" s="52">
        <f>SUM(H10:H13)</f>
        <v>230000000</v>
      </c>
      <c r="I14" s="36"/>
      <c r="J14" s="52">
        <f>SUM(J10:J13)</f>
        <v>42699106.670000002</v>
      </c>
      <c r="K14" s="36"/>
      <c r="L14" s="52">
        <f>SUM(L10:L13)</f>
        <v>19175000</v>
      </c>
      <c r="M14" s="36"/>
      <c r="N14" s="52">
        <f>SUM(N10:N13)</f>
        <v>125953.08999988995</v>
      </c>
      <c r="O14" s="36"/>
      <c r="P14" s="52">
        <f>SUM(P10:P13)</f>
        <v>292000059.75999987</v>
      </c>
    </row>
    <row r="15" spans="1:20" ht="26.15" customHeight="1" thickTop="1">
      <c r="A15" s="118"/>
      <c r="B15" s="112"/>
      <c r="C15" s="112"/>
      <c r="D15" s="115"/>
      <c r="E15" s="115"/>
      <c r="H15" s="47"/>
      <c r="I15" s="47"/>
      <c r="J15" s="47"/>
      <c r="K15" s="47"/>
      <c r="L15" s="47"/>
      <c r="M15" s="47"/>
      <c r="N15" s="47"/>
      <c r="O15" s="47"/>
      <c r="P15" s="47"/>
    </row>
    <row r="16" spans="1:20" ht="26.15" customHeight="1">
      <c r="A16" s="112" t="s">
        <v>179</v>
      </c>
      <c r="B16" s="20"/>
      <c r="C16" s="20"/>
      <c r="D16" s="115"/>
      <c r="E16" s="115"/>
      <c r="H16" s="36">
        <v>230000000</v>
      </c>
      <c r="I16" s="36"/>
      <c r="J16" s="36">
        <v>42699106.670000002</v>
      </c>
      <c r="K16" s="36"/>
      <c r="L16" s="36">
        <v>19175000</v>
      </c>
      <c r="M16" s="36"/>
      <c r="N16" s="86">
        <v>3680341.8</v>
      </c>
      <c r="O16" s="36"/>
      <c r="P16" s="36">
        <f>SUM(H16:N16)</f>
        <v>295554448.47000003</v>
      </c>
    </row>
    <row r="17" spans="1:17" ht="26.15" customHeight="1">
      <c r="A17" s="112" t="s">
        <v>221</v>
      </c>
      <c r="B17" s="112"/>
      <c r="C17" s="112"/>
      <c r="D17" s="112"/>
      <c r="E17" s="112"/>
      <c r="F17" s="112"/>
      <c r="G17" s="112"/>
      <c r="H17" s="36"/>
      <c r="I17" s="36"/>
      <c r="J17" s="36"/>
      <c r="K17" s="36"/>
      <c r="L17" s="36"/>
      <c r="M17" s="36"/>
      <c r="N17" s="36"/>
      <c r="O17" s="36"/>
      <c r="P17" s="36"/>
      <c r="Q17" s="3"/>
    </row>
    <row r="18" spans="1:17" ht="26.15" customHeight="1">
      <c r="A18" s="112" t="s">
        <v>207</v>
      </c>
      <c r="B18" s="112"/>
      <c r="C18" s="112"/>
      <c r="F18" s="115"/>
      <c r="H18" s="36">
        <v>0</v>
      </c>
      <c r="I18" s="36"/>
      <c r="J18" s="36">
        <v>0</v>
      </c>
      <c r="K18" s="36"/>
      <c r="L18" s="36">
        <v>0</v>
      </c>
      <c r="M18" s="36"/>
      <c r="N18" s="36">
        <f>'PL 9 M'!G53</f>
        <v>15654232.049999893</v>
      </c>
      <c r="O18" s="36"/>
      <c r="P18" s="36">
        <f>SUM(H18:N18)</f>
        <v>15654232.049999893</v>
      </c>
      <c r="Q18" s="3"/>
    </row>
    <row r="19" spans="1:17" ht="26.15" customHeight="1" thickBot="1">
      <c r="A19" s="112" t="s">
        <v>223</v>
      </c>
      <c r="B19" s="112"/>
      <c r="C19" s="112"/>
      <c r="F19" s="35"/>
      <c r="H19" s="52">
        <f>SUM(H16:H18)</f>
        <v>230000000</v>
      </c>
      <c r="I19" s="36"/>
      <c r="J19" s="52">
        <f>SUM(J16:J18)</f>
        <v>42699106.670000002</v>
      </c>
      <c r="K19" s="36"/>
      <c r="L19" s="52">
        <f>SUM(L16:L18)</f>
        <v>19175000</v>
      </c>
      <c r="M19" s="36"/>
      <c r="N19" s="52">
        <f>SUM(N16:N18)</f>
        <v>19334573.849999893</v>
      </c>
      <c r="O19" s="36"/>
      <c r="P19" s="52">
        <f>SUM(P16:P18)</f>
        <v>311208680.51999992</v>
      </c>
      <c r="Q19" s="3"/>
    </row>
    <row r="20" spans="1:17" s="53" customFormat="1" ht="26.15" customHeight="1" thickTop="1">
      <c r="D20" s="119"/>
      <c r="E20" s="119"/>
      <c r="H20" s="120"/>
      <c r="I20" s="120"/>
      <c r="J20" s="120"/>
      <c r="K20" s="120"/>
      <c r="L20" s="120"/>
      <c r="M20" s="120"/>
      <c r="N20" s="120"/>
      <c r="O20" s="120"/>
      <c r="P20" s="120"/>
      <c r="Q20" s="3"/>
    </row>
    <row r="21" spans="1:17" ht="26.15" customHeight="1">
      <c r="A21" s="20"/>
      <c r="B21" s="20"/>
      <c r="C21" s="20"/>
      <c r="D21" s="115"/>
      <c r="E21" s="115"/>
    </row>
    <row r="22" spans="1:17" ht="26.15" customHeight="1">
      <c r="D22" s="115"/>
      <c r="E22" s="115"/>
    </row>
    <row r="23" spans="1:17" ht="26.15" customHeight="1">
      <c r="A23" s="15" t="s">
        <v>14</v>
      </c>
      <c r="D23" s="115"/>
      <c r="E23" s="115"/>
    </row>
    <row r="24" spans="1:17" ht="26.15" customHeight="1">
      <c r="N24" s="121"/>
    </row>
    <row r="25" spans="1:17" ht="26.15" customHeight="1">
      <c r="N25" s="121"/>
    </row>
    <row r="26" spans="1:17" ht="26.15" customHeight="1">
      <c r="A26" s="122" t="s">
        <v>71</v>
      </c>
      <c r="B26" s="122"/>
      <c r="C26" s="122"/>
      <c r="D26" s="122"/>
      <c r="L26" s="122" t="s">
        <v>70</v>
      </c>
      <c r="M26" s="122"/>
      <c r="N26" s="121"/>
    </row>
    <row r="27" spans="1:17" ht="26.15" customHeight="1">
      <c r="A27" s="123" t="s">
        <v>72</v>
      </c>
      <c r="B27" s="123"/>
      <c r="C27" s="123"/>
      <c r="D27" s="123"/>
      <c r="L27" s="41" t="s">
        <v>157</v>
      </c>
      <c r="M27" s="58"/>
      <c r="N27" s="58"/>
    </row>
    <row r="28" spans="1:17" ht="27.75" customHeight="1">
      <c r="N28" s="42"/>
    </row>
    <row r="29" spans="1:17" ht="27.75" customHeight="1">
      <c r="N29" s="42"/>
    </row>
    <row r="30" spans="1:17" ht="27.75" customHeight="1">
      <c r="N30" s="42"/>
    </row>
  </sheetData>
  <mergeCells count="5">
    <mergeCell ref="L7:N7"/>
    <mergeCell ref="A1:P1"/>
    <mergeCell ref="A2:P2"/>
    <mergeCell ref="A3:P3"/>
    <mergeCell ref="H6:P6"/>
  </mergeCells>
  <pageMargins left="0.59055118110236227" right="0.39370078740157483" top="0.59055118110236227" bottom="0.39370078740157483" header="0.31496062992125984" footer="0.3937007874015748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4"/>
  <sheetViews>
    <sheetView tabSelected="1" topLeftCell="A66" zoomScale="85" zoomScaleNormal="85" zoomScaleSheetLayoutView="80" workbookViewId="0">
      <selection activeCell="P74" sqref="P74"/>
    </sheetView>
  </sheetViews>
  <sheetFormatPr defaultColWidth="9.33203125" defaultRowHeight="24" customHeight="1"/>
  <cols>
    <col min="1" max="4" width="9.33203125" style="74" customWidth="1"/>
    <col min="5" max="5" width="16.77734375" style="74" customWidth="1"/>
    <col min="6" max="6" width="11.109375" style="74" customWidth="1"/>
    <col min="7" max="7" width="1.6640625" style="74" customWidth="1"/>
    <col min="8" max="8" width="17.109375" style="74" customWidth="1"/>
    <col min="9" max="9" width="1.33203125" style="74" customWidth="1"/>
    <col min="10" max="10" width="17.109375" style="74" customWidth="1"/>
    <col min="11" max="11" width="1.33203125" style="74" customWidth="1"/>
    <col min="12" max="12" width="17.109375" style="74" customWidth="1"/>
    <col min="13" max="13" width="1.33203125" style="74" customWidth="1"/>
    <col min="14" max="14" width="17.109375" style="79" customWidth="1"/>
    <col min="15" max="15" width="1.109375" style="74" customWidth="1"/>
    <col min="16" max="16384" width="9.33203125" style="74"/>
  </cols>
  <sheetData>
    <row r="1" spans="1:14" ht="23.25" customHeight="1">
      <c r="A1" s="173" t="s">
        <v>113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4" ht="23.25" customHeight="1">
      <c r="A2" s="178" t="s">
        <v>55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14" s="75" customFormat="1" ht="23.25" customHeight="1">
      <c r="A3" s="176" t="s">
        <v>227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ht="22.7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22.7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9" t="s">
        <v>211</v>
      </c>
    </row>
    <row r="6" spans="1:14" ht="23.25" customHeight="1">
      <c r="A6" s="77"/>
      <c r="B6" s="77"/>
      <c r="C6" s="77"/>
      <c r="D6" s="77"/>
      <c r="E6" s="77"/>
      <c r="F6" s="77"/>
      <c r="G6" s="77"/>
      <c r="H6" s="78"/>
      <c r="I6" s="78" t="s">
        <v>210</v>
      </c>
      <c r="J6" s="78"/>
      <c r="K6" s="77"/>
      <c r="L6" s="177" t="s">
        <v>209</v>
      </c>
      <c r="M6" s="177"/>
      <c r="N6" s="177"/>
    </row>
    <row r="7" spans="1:14" ht="23.25" customHeight="1">
      <c r="A7" s="79"/>
      <c r="B7" s="79"/>
      <c r="C7" s="79"/>
      <c r="D7" s="79"/>
      <c r="E7" s="79"/>
      <c r="F7" s="79"/>
      <c r="G7" s="79"/>
      <c r="H7" s="80" t="s">
        <v>177</v>
      </c>
      <c r="I7" s="81"/>
      <c r="J7" s="80" t="s">
        <v>156</v>
      </c>
      <c r="K7" s="79"/>
      <c r="L7" s="80" t="s">
        <v>177</v>
      </c>
      <c r="M7" s="81"/>
      <c r="N7" s="80" t="s">
        <v>156</v>
      </c>
    </row>
    <row r="8" spans="1:14" ht="23.25" customHeight="1">
      <c r="A8" s="79" t="s">
        <v>56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</row>
    <row r="9" spans="1:14" ht="23.25" customHeight="1">
      <c r="A9" s="79" t="s">
        <v>134</v>
      </c>
      <c r="B9" s="79"/>
      <c r="C9" s="79"/>
      <c r="D9" s="79"/>
      <c r="E9" s="79"/>
      <c r="F9" s="79"/>
      <c r="G9" s="79"/>
      <c r="H9" s="79">
        <f>'PL 9 M'!C28</f>
        <v>19983503.779999934</v>
      </c>
      <c r="I9" s="79"/>
      <c r="J9" s="79">
        <f>'PL 9 M'!E28</f>
        <v>-5057427.2800000906</v>
      </c>
      <c r="K9" s="79"/>
      <c r="L9" s="79">
        <f>'PL 9 M'!G28</f>
        <v>14917234.149999892</v>
      </c>
      <c r="M9" s="79"/>
      <c r="N9" s="79">
        <f>'PL 9 M'!I28</f>
        <v>-14444577.610000109</v>
      </c>
    </row>
    <row r="10" spans="1:14" ht="23.25" customHeight="1">
      <c r="A10" s="79" t="s">
        <v>135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</row>
    <row r="11" spans="1:14" ht="23.25" customHeight="1">
      <c r="A11" s="79" t="s">
        <v>81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1:14" ht="23.25" customHeight="1">
      <c r="A12" s="79"/>
      <c r="B12" s="82" t="s">
        <v>194</v>
      </c>
      <c r="C12" s="79"/>
      <c r="D12" s="79"/>
      <c r="E12" s="79"/>
      <c r="F12" s="79"/>
      <c r="G12" s="79"/>
      <c r="H12" s="79">
        <v>6080402.3200000003</v>
      </c>
      <c r="I12" s="79"/>
      <c r="J12" s="79">
        <v>1373327.0999999999</v>
      </c>
      <c r="K12" s="79"/>
      <c r="L12" s="79">
        <v>4345114.4000000004</v>
      </c>
      <c r="M12" s="79"/>
      <c r="N12" s="79">
        <v>-196123.11000000002</v>
      </c>
    </row>
    <row r="13" spans="1:14" ht="23.25" customHeight="1">
      <c r="A13" s="79"/>
      <c r="B13" s="79" t="s">
        <v>65</v>
      </c>
      <c r="C13" s="79"/>
      <c r="D13" s="79"/>
      <c r="E13" s="79"/>
      <c r="F13" s="79"/>
      <c r="G13" s="79"/>
      <c r="H13" s="83">
        <v>10076639.5</v>
      </c>
      <c r="I13" s="83"/>
      <c r="J13" s="83">
        <v>10934236.949999996</v>
      </c>
      <c r="K13" s="83"/>
      <c r="L13" s="83">
        <v>9620499.2400000002</v>
      </c>
      <c r="M13" s="83"/>
      <c r="N13" s="83">
        <v>10493015.489999993</v>
      </c>
    </row>
    <row r="14" spans="1:14" ht="23.25" customHeight="1">
      <c r="A14" s="79"/>
      <c r="B14" s="84" t="s">
        <v>99</v>
      </c>
      <c r="C14" s="79"/>
      <c r="D14" s="79"/>
      <c r="E14" s="79"/>
      <c r="F14" s="79"/>
      <c r="G14" s="79"/>
      <c r="H14" s="83">
        <v>99063.169999999984</v>
      </c>
      <c r="I14" s="83"/>
      <c r="J14" s="83">
        <v>226057.46000000005</v>
      </c>
      <c r="K14" s="83"/>
      <c r="L14" s="83">
        <v>99063.169999999984</v>
      </c>
      <c r="M14" s="83"/>
      <c r="N14" s="83">
        <v>226057.46000000005</v>
      </c>
    </row>
    <row r="15" spans="1:14" ht="23.25" customHeight="1">
      <c r="A15" s="79"/>
      <c r="B15" s="84" t="s">
        <v>82</v>
      </c>
      <c r="C15" s="79"/>
      <c r="D15" s="79"/>
      <c r="E15" s="79"/>
      <c r="F15" s="79"/>
      <c r="G15" s="79"/>
      <c r="H15" s="83">
        <v>8674.68</v>
      </c>
      <c r="I15" s="83"/>
      <c r="J15" s="83">
        <v>12672.16</v>
      </c>
      <c r="K15" s="83"/>
      <c r="L15" s="83">
        <v>8674.68</v>
      </c>
      <c r="M15" s="83"/>
      <c r="N15" s="83">
        <v>12672.16</v>
      </c>
    </row>
    <row r="16" spans="1:14" ht="23.25" customHeight="1">
      <c r="A16" s="79"/>
      <c r="B16" s="79" t="s">
        <v>208</v>
      </c>
      <c r="C16" s="79"/>
      <c r="D16" s="79"/>
      <c r="E16" s="79"/>
      <c r="F16" s="79"/>
      <c r="G16" s="79"/>
      <c r="H16" s="83">
        <v>105143.01</v>
      </c>
      <c r="I16" s="83"/>
      <c r="J16" s="83">
        <v>230431.64</v>
      </c>
      <c r="K16" s="83"/>
      <c r="L16" s="83">
        <v>105143.01</v>
      </c>
      <c r="M16" s="83"/>
      <c r="N16" s="83">
        <v>230431.64</v>
      </c>
    </row>
    <row r="17" spans="1:15" ht="23.25" customHeight="1">
      <c r="A17" s="79"/>
      <c r="B17" s="79" t="s">
        <v>196</v>
      </c>
      <c r="C17" s="79"/>
      <c r="D17" s="79"/>
      <c r="E17" s="79"/>
      <c r="F17" s="79"/>
      <c r="G17" s="79"/>
      <c r="H17" s="83">
        <v>-27517.16</v>
      </c>
      <c r="I17" s="83"/>
      <c r="J17" s="83">
        <v>130078.79000000001</v>
      </c>
      <c r="K17" s="83"/>
      <c r="L17" s="83">
        <v>-29158.69</v>
      </c>
      <c r="M17" s="83"/>
      <c r="N17" s="83">
        <v>132800.07000000007</v>
      </c>
    </row>
    <row r="18" spans="1:15" ht="23.25" customHeight="1">
      <c r="A18" s="79"/>
      <c r="B18" s="79" t="s">
        <v>137</v>
      </c>
      <c r="C18" s="79"/>
      <c r="D18" s="79"/>
      <c r="E18" s="79"/>
      <c r="F18" s="79"/>
      <c r="G18" s="79"/>
      <c r="H18" s="83">
        <v>-4235.32</v>
      </c>
      <c r="I18" s="83"/>
      <c r="J18" s="83">
        <v>481390.27</v>
      </c>
      <c r="K18" s="83"/>
      <c r="L18" s="83">
        <v>-4235.32</v>
      </c>
      <c r="M18" s="83"/>
      <c r="N18" s="83">
        <v>481390.27</v>
      </c>
    </row>
    <row r="19" spans="1:15" ht="23.25" customHeight="1">
      <c r="A19" s="79"/>
      <c r="B19" s="79" t="s">
        <v>102</v>
      </c>
      <c r="C19" s="79"/>
      <c r="D19" s="79"/>
      <c r="E19" s="79"/>
      <c r="F19" s="79"/>
      <c r="G19" s="79"/>
      <c r="H19" s="83">
        <v>2479752</v>
      </c>
      <c r="I19" s="83"/>
      <c r="J19" s="83">
        <v>2318139</v>
      </c>
      <c r="K19" s="83"/>
      <c r="L19" s="83">
        <v>2279583</v>
      </c>
      <c r="M19" s="83"/>
      <c r="N19" s="83">
        <v>2141919</v>
      </c>
    </row>
    <row r="20" spans="1:15" ht="23.25" customHeight="1">
      <c r="A20" s="79"/>
      <c r="B20" s="79" t="s">
        <v>121</v>
      </c>
      <c r="C20" s="79"/>
      <c r="D20" s="79"/>
      <c r="E20" s="79"/>
      <c r="F20" s="79"/>
      <c r="G20" s="79"/>
      <c r="H20" s="83">
        <v>-150000</v>
      </c>
      <c r="I20" s="83"/>
      <c r="J20" s="83">
        <v>146562.56999999989</v>
      </c>
      <c r="K20" s="83"/>
      <c r="L20" s="83">
        <v>-150000</v>
      </c>
      <c r="M20" s="83"/>
      <c r="N20" s="83">
        <v>146562.56999999989</v>
      </c>
    </row>
    <row r="21" spans="1:15" ht="23.25" customHeight="1">
      <c r="A21" s="79"/>
      <c r="B21" s="79" t="s">
        <v>173</v>
      </c>
      <c r="C21" s="79"/>
      <c r="D21" s="79"/>
      <c r="E21" s="79"/>
      <c r="F21" s="79"/>
      <c r="G21" s="79"/>
      <c r="H21" s="83">
        <v>-1497040.96</v>
      </c>
      <c r="I21" s="83"/>
      <c r="J21" s="83">
        <v>-1560322.7000000002</v>
      </c>
      <c r="K21" s="83"/>
      <c r="L21" s="83">
        <v>-1495763.4900000002</v>
      </c>
      <c r="M21" s="83"/>
      <c r="N21" s="83">
        <v>-1560137.83</v>
      </c>
    </row>
    <row r="22" spans="1:15" ht="23.25" customHeight="1">
      <c r="A22" s="79"/>
      <c r="B22" s="79" t="s">
        <v>136</v>
      </c>
      <c r="C22" s="79"/>
      <c r="D22" s="79"/>
      <c r="E22" s="79"/>
      <c r="F22" s="79"/>
      <c r="G22" s="79"/>
      <c r="H22" s="83">
        <v>1262421.04</v>
      </c>
      <c r="I22" s="83"/>
      <c r="J22" s="83">
        <v>840580.46000000008</v>
      </c>
      <c r="K22" s="83"/>
      <c r="L22" s="83">
        <v>1436859.4</v>
      </c>
      <c r="M22" s="83"/>
      <c r="N22" s="83">
        <v>840580.46000000008</v>
      </c>
    </row>
    <row r="23" spans="1:15" ht="23.25" customHeight="1">
      <c r="A23" s="79"/>
      <c r="B23" s="85" t="s">
        <v>195</v>
      </c>
      <c r="C23" s="79"/>
      <c r="D23" s="79"/>
      <c r="E23" s="79"/>
      <c r="F23" s="79"/>
      <c r="G23" s="79"/>
      <c r="H23" s="83">
        <v>1075791.6400000001</v>
      </c>
      <c r="I23" s="83"/>
      <c r="J23" s="83">
        <v>0</v>
      </c>
      <c r="K23" s="83"/>
      <c r="L23" s="83">
        <v>0</v>
      </c>
      <c r="M23" s="83"/>
      <c r="N23" s="83">
        <v>0</v>
      </c>
    </row>
    <row r="24" spans="1:15" ht="23.25" customHeight="1">
      <c r="A24" s="79" t="s">
        <v>86</v>
      </c>
      <c r="B24" s="79"/>
      <c r="C24" s="79"/>
      <c r="D24" s="79"/>
      <c r="E24" s="79"/>
      <c r="F24" s="79"/>
      <c r="G24" s="79"/>
      <c r="H24" s="86"/>
      <c r="I24" s="86"/>
      <c r="J24" s="86"/>
      <c r="K24" s="86"/>
      <c r="L24" s="86"/>
      <c r="M24" s="86"/>
      <c r="N24" s="86"/>
    </row>
    <row r="25" spans="1:15" ht="23.25" customHeight="1">
      <c r="A25" s="79"/>
      <c r="B25" s="79" t="s">
        <v>100</v>
      </c>
      <c r="C25" s="79"/>
      <c r="D25" s="79"/>
      <c r="E25" s="79"/>
      <c r="F25" s="79"/>
      <c r="G25" s="79"/>
      <c r="H25" s="83">
        <v>-44082580.340000018</v>
      </c>
      <c r="I25" s="83"/>
      <c r="J25" s="83">
        <v>52382300.689999998</v>
      </c>
      <c r="K25" s="83"/>
      <c r="L25" s="83">
        <v>-29663267.239999998</v>
      </c>
      <c r="M25" s="83"/>
      <c r="N25" s="83">
        <v>51136493.630000003</v>
      </c>
      <c r="O25" s="79"/>
    </row>
    <row r="26" spans="1:15" ht="23.25" customHeight="1">
      <c r="A26" s="79"/>
      <c r="B26" s="79" t="s">
        <v>66</v>
      </c>
      <c r="C26" s="79"/>
      <c r="D26" s="79"/>
      <c r="E26" s="79"/>
      <c r="F26" s="79"/>
      <c r="G26" s="79"/>
      <c r="H26" s="83">
        <v>-73934793.219999999</v>
      </c>
      <c r="I26" s="83"/>
      <c r="J26" s="83">
        <v>4612180.6100000208</v>
      </c>
      <c r="K26" s="83"/>
      <c r="L26" s="83">
        <v>-55456283.539999992</v>
      </c>
      <c r="M26" s="83"/>
      <c r="N26" s="83">
        <v>10517718.160000004</v>
      </c>
      <c r="O26" s="79"/>
    </row>
    <row r="27" spans="1:15" ht="23.25" customHeight="1">
      <c r="A27" s="79"/>
      <c r="B27" s="79" t="s">
        <v>145</v>
      </c>
      <c r="C27" s="79"/>
      <c r="D27" s="79"/>
      <c r="E27" s="79"/>
      <c r="F27" s="79"/>
      <c r="G27" s="79"/>
      <c r="H27" s="83">
        <v>40209548.25</v>
      </c>
      <c r="I27" s="83"/>
      <c r="J27" s="83">
        <v>12810845.899999987</v>
      </c>
      <c r="K27" s="83"/>
      <c r="L27" s="83">
        <v>34358845.120000005</v>
      </c>
      <c r="M27" s="83"/>
      <c r="N27" s="83">
        <v>17128894.739999998</v>
      </c>
      <c r="O27" s="79"/>
    </row>
    <row r="28" spans="1:15" ht="23.25" customHeight="1">
      <c r="A28" s="79"/>
      <c r="B28" s="79" t="s">
        <v>64</v>
      </c>
      <c r="C28" s="79"/>
      <c r="D28" s="79"/>
      <c r="E28" s="79"/>
      <c r="F28" s="79"/>
      <c r="G28" s="79"/>
      <c r="H28" s="83">
        <v>-27000</v>
      </c>
      <c r="I28" s="83"/>
      <c r="J28" s="83">
        <v>3700</v>
      </c>
      <c r="K28" s="83"/>
      <c r="L28" s="83">
        <v>-27000</v>
      </c>
      <c r="M28" s="83"/>
      <c r="N28" s="83">
        <v>3700.0000000037253</v>
      </c>
      <c r="O28" s="79"/>
    </row>
    <row r="29" spans="1:15" ht="23.25" customHeight="1">
      <c r="A29" s="79" t="s">
        <v>63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</row>
    <row r="30" spans="1:15" ht="23.25" customHeight="1">
      <c r="A30" s="79"/>
      <c r="B30" s="79" t="s">
        <v>101</v>
      </c>
      <c r="C30" s="79"/>
      <c r="D30" s="79"/>
      <c r="E30" s="79"/>
      <c r="F30" s="79"/>
      <c r="G30" s="79"/>
      <c r="H30" s="83">
        <v>35962238.329999998</v>
      </c>
      <c r="I30" s="83"/>
      <c r="J30" s="83">
        <v>-10351492.310000001</v>
      </c>
      <c r="K30" s="83"/>
      <c r="L30" s="83">
        <v>36879932.390000001</v>
      </c>
      <c r="M30" s="83"/>
      <c r="N30" s="83">
        <v>-22177176.620000001</v>
      </c>
    </row>
    <row r="31" spans="1:15" ht="23.25" customHeight="1">
      <c r="A31" s="79"/>
      <c r="B31" s="79" t="s">
        <v>146</v>
      </c>
      <c r="C31" s="79"/>
      <c r="D31" s="79"/>
      <c r="E31" s="79"/>
      <c r="F31" s="79"/>
      <c r="G31" s="79"/>
      <c r="H31" s="87">
        <v>14485476.219999991</v>
      </c>
      <c r="I31" s="83"/>
      <c r="J31" s="87">
        <v>-20588876.560000002</v>
      </c>
      <c r="K31" s="83"/>
      <c r="L31" s="87">
        <v>12660325.919999994</v>
      </c>
      <c r="M31" s="83"/>
      <c r="N31" s="87">
        <v>-21896663.189999998</v>
      </c>
    </row>
    <row r="32" spans="1:15" ht="23.25" customHeight="1">
      <c r="A32" s="79" t="s">
        <v>83</v>
      </c>
      <c r="B32" s="79"/>
      <c r="C32" s="79"/>
      <c r="D32" s="79"/>
      <c r="E32" s="79"/>
      <c r="F32" s="79"/>
      <c r="G32" s="79"/>
      <c r="H32" s="86">
        <f>SUM(H9:H31)</f>
        <v>12105486.939999916</v>
      </c>
      <c r="I32" s="86"/>
      <c r="J32" s="86">
        <f>SUM(J9:J31)</f>
        <v>48944384.749999911</v>
      </c>
      <c r="K32" s="86"/>
      <c r="L32" s="86">
        <f>SUM(L9:L31)</f>
        <v>29885566.199999906</v>
      </c>
      <c r="M32" s="86"/>
      <c r="N32" s="86">
        <f>SUM(N9:N31)</f>
        <v>33217557.289999887</v>
      </c>
    </row>
    <row r="33" spans="1:15" ht="23.25" customHeight="1">
      <c r="A33" s="79"/>
      <c r="B33" s="79" t="s">
        <v>122</v>
      </c>
      <c r="C33" s="79"/>
      <c r="D33" s="79"/>
      <c r="E33" s="79"/>
      <c r="F33" s="79"/>
      <c r="G33" s="79"/>
      <c r="H33" s="83">
        <v>-1079482.3600000001</v>
      </c>
      <c r="I33" s="83"/>
      <c r="J33" s="83">
        <v>-602718.19000000006</v>
      </c>
      <c r="K33" s="83"/>
      <c r="L33" s="83">
        <v>-1247482.3600000001</v>
      </c>
      <c r="M33" s="83"/>
      <c r="N33" s="83">
        <v>-602718.19000000006</v>
      </c>
      <c r="O33" s="79"/>
    </row>
    <row r="34" spans="1:15" ht="23.25" customHeight="1">
      <c r="A34" s="79"/>
      <c r="B34" s="79" t="s">
        <v>174</v>
      </c>
      <c r="C34" s="79"/>
      <c r="D34" s="79"/>
      <c r="E34" s="79"/>
      <c r="F34" s="79"/>
      <c r="G34" s="79"/>
      <c r="H34" s="83">
        <v>1444112.04</v>
      </c>
      <c r="I34" s="83"/>
      <c r="J34" s="83">
        <v>1460562.7000000002</v>
      </c>
      <c r="K34" s="83"/>
      <c r="L34" s="83">
        <v>1442923.9100000004</v>
      </c>
      <c r="M34" s="83"/>
      <c r="N34" s="83">
        <v>1460377.8399999999</v>
      </c>
      <c r="O34" s="79"/>
    </row>
    <row r="35" spans="1:15" ht="23.25" customHeight="1">
      <c r="A35" s="79"/>
      <c r="B35" s="79" t="s">
        <v>67</v>
      </c>
      <c r="C35" s="79"/>
      <c r="D35" s="79"/>
      <c r="E35" s="79"/>
      <c r="F35" s="79"/>
      <c r="G35" s="79"/>
      <c r="H35" s="83">
        <v>-6832599.25</v>
      </c>
      <c r="I35" s="83"/>
      <c r="J35" s="83">
        <v>-4950510.1953860382</v>
      </c>
      <c r="K35" s="83"/>
      <c r="L35" s="83">
        <v>-3778707.85</v>
      </c>
      <c r="M35" s="83"/>
      <c r="N35" s="83">
        <v>-2760172.7200000016</v>
      </c>
      <c r="O35" s="79"/>
    </row>
    <row r="36" spans="1:15" ht="23.25" customHeight="1">
      <c r="A36" s="79" t="s">
        <v>62</v>
      </c>
      <c r="B36" s="79"/>
      <c r="C36" s="79"/>
      <c r="D36" s="79"/>
      <c r="E36" s="79"/>
      <c r="F36" s="79"/>
      <c r="G36" s="79"/>
      <c r="H36" s="88">
        <f>SUM(H32:H35)</f>
        <v>5637517.3699999154</v>
      </c>
      <c r="I36" s="79"/>
      <c r="J36" s="88">
        <f>SUM(J32:J35)</f>
        <v>44851719.064613879</v>
      </c>
      <c r="K36" s="79"/>
      <c r="L36" s="88">
        <f>SUM(L32:L35)</f>
        <v>26302299.899999905</v>
      </c>
      <c r="M36" s="79"/>
      <c r="N36" s="88">
        <f>SUM(N32:N35)</f>
        <v>31315044.219999883</v>
      </c>
    </row>
    <row r="37" spans="1:15" ht="23.25" customHeight="1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1:15" ht="23.25" customHeight="1">
      <c r="A38" s="84" t="s">
        <v>14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39" spans="1:15" ht="23.25" customHeight="1">
      <c r="A39" s="84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</row>
    <row r="40" spans="1:15" ht="23.25" customHeight="1">
      <c r="A40" s="84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5" ht="23.25" customHeight="1">
      <c r="A41" s="89"/>
      <c r="B41" s="90" t="s">
        <v>71</v>
      </c>
      <c r="C41" s="90"/>
      <c r="D41" s="90"/>
      <c r="E41" s="79"/>
      <c r="F41" s="79"/>
      <c r="G41" s="79"/>
      <c r="H41" s="79"/>
      <c r="I41" s="79"/>
      <c r="J41" s="90" t="s">
        <v>70</v>
      </c>
      <c r="K41" s="90"/>
      <c r="L41" s="89"/>
      <c r="M41" s="89"/>
    </row>
    <row r="42" spans="1:15" ht="23.25" customHeight="1">
      <c r="A42" s="89"/>
      <c r="B42" s="91" t="s">
        <v>72</v>
      </c>
      <c r="C42" s="91"/>
      <c r="D42" s="92"/>
      <c r="E42" s="79"/>
      <c r="F42" s="79"/>
      <c r="G42" s="79"/>
      <c r="H42" s="79"/>
      <c r="I42" s="79"/>
      <c r="J42" s="93" t="s">
        <v>157</v>
      </c>
      <c r="K42" s="92"/>
      <c r="L42" s="92"/>
      <c r="M42" s="89"/>
    </row>
    <row r="43" spans="1:15" ht="23.25" customHeight="1">
      <c r="A43" s="89"/>
      <c r="B43" s="91"/>
      <c r="C43" s="91"/>
      <c r="D43" s="92"/>
      <c r="E43" s="79"/>
      <c r="F43" s="79"/>
      <c r="G43" s="79"/>
      <c r="H43" s="79"/>
      <c r="I43" s="79"/>
      <c r="J43" s="93"/>
      <c r="K43" s="92"/>
      <c r="L43" s="92"/>
      <c r="M43" s="89"/>
    </row>
    <row r="44" spans="1:15" ht="24.75" customHeight="1">
      <c r="A44" s="179" t="s">
        <v>0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</row>
    <row r="45" spans="1:15" ht="24.75" customHeight="1">
      <c r="A45" s="173" t="s">
        <v>113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</row>
    <row r="46" spans="1:15" ht="24.75" customHeight="1">
      <c r="A46" s="175" t="s">
        <v>75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</row>
    <row r="47" spans="1:15" ht="24.75" customHeight="1">
      <c r="A47" s="176" t="s">
        <v>227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</row>
    <row r="48" spans="1:15" ht="24.75" customHeight="1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5"/>
      <c r="M48" s="95"/>
      <c r="N48" s="86"/>
    </row>
    <row r="49" spans="1:14" ht="24.75" customHeight="1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5"/>
      <c r="M49" s="95"/>
      <c r="N49" s="19" t="s">
        <v>211</v>
      </c>
    </row>
    <row r="50" spans="1:14" ht="24.75" customHeight="1">
      <c r="A50" s="94"/>
      <c r="B50" s="94"/>
      <c r="C50" s="94"/>
      <c r="D50" s="94"/>
      <c r="E50" s="94"/>
      <c r="F50" s="94"/>
      <c r="G50" s="94"/>
      <c r="H50" s="96"/>
      <c r="I50" s="96" t="s">
        <v>210</v>
      </c>
      <c r="J50" s="96"/>
      <c r="K50" s="97"/>
      <c r="L50" s="177" t="s">
        <v>209</v>
      </c>
      <c r="M50" s="177"/>
      <c r="N50" s="177"/>
    </row>
    <row r="51" spans="1:14" ht="24.75" customHeight="1">
      <c r="A51" s="79"/>
      <c r="B51" s="79"/>
      <c r="C51" s="79"/>
      <c r="D51" s="79"/>
      <c r="E51" s="79"/>
      <c r="F51" s="79"/>
      <c r="G51" s="79"/>
      <c r="H51" s="80" t="s">
        <v>177</v>
      </c>
      <c r="I51" s="81"/>
      <c r="J51" s="80" t="s">
        <v>156</v>
      </c>
      <c r="K51" s="79"/>
      <c r="L51" s="80" t="s">
        <v>177</v>
      </c>
      <c r="M51" s="81"/>
      <c r="N51" s="80" t="s">
        <v>156</v>
      </c>
    </row>
    <row r="52" spans="1:14" ht="24.75" customHeight="1">
      <c r="A52" s="79" t="s">
        <v>61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</row>
    <row r="53" spans="1:14" ht="24.75" customHeight="1">
      <c r="A53" s="79"/>
      <c r="B53" s="79" t="s">
        <v>168</v>
      </c>
      <c r="C53" s="79"/>
      <c r="D53" s="79"/>
      <c r="E53" s="79"/>
      <c r="F53" s="79"/>
      <c r="G53" s="79"/>
      <c r="H53" s="98">
        <v>0</v>
      </c>
      <c r="I53" s="98"/>
      <c r="J53" s="98">
        <v>-25.56</v>
      </c>
      <c r="K53" s="98"/>
      <c r="L53" s="98">
        <v>0</v>
      </c>
      <c r="M53" s="98"/>
      <c r="N53" s="98">
        <v>-25.56</v>
      </c>
    </row>
    <row r="54" spans="1:14" ht="24.75" customHeight="1">
      <c r="A54" s="79"/>
      <c r="B54" s="79" t="s">
        <v>180</v>
      </c>
      <c r="C54" s="79"/>
      <c r="D54" s="79"/>
      <c r="E54" s="79"/>
      <c r="F54" s="79"/>
      <c r="G54" s="79"/>
      <c r="H54" s="98">
        <v>-55225000</v>
      </c>
      <c r="I54" s="98"/>
      <c r="J54" s="98">
        <v>0</v>
      </c>
      <c r="K54" s="98"/>
      <c r="L54" s="98">
        <v>-55225000</v>
      </c>
      <c r="M54" s="98"/>
      <c r="N54" s="98">
        <v>0</v>
      </c>
    </row>
    <row r="55" spans="1:14" ht="24.75" customHeight="1">
      <c r="A55" s="79"/>
      <c r="B55" s="79" t="s">
        <v>139</v>
      </c>
      <c r="C55" s="79"/>
      <c r="D55" s="79"/>
      <c r="E55" s="79"/>
      <c r="F55" s="79"/>
      <c r="G55" s="79"/>
      <c r="H55" s="98">
        <v>-5483571.0800000001</v>
      </c>
      <c r="I55" s="98"/>
      <c r="J55" s="98">
        <v>-5466035.5999999996</v>
      </c>
      <c r="K55" s="98"/>
      <c r="L55" s="98">
        <v>-5229977.62</v>
      </c>
      <c r="M55" s="98"/>
      <c r="N55" s="98">
        <v>-5404277.1600000001</v>
      </c>
    </row>
    <row r="56" spans="1:14" ht="24.75" customHeight="1">
      <c r="A56" s="79"/>
      <c r="B56" s="79" t="s">
        <v>112</v>
      </c>
      <c r="C56" s="79"/>
      <c r="D56" s="79"/>
      <c r="E56" s="79"/>
      <c r="F56" s="79"/>
      <c r="G56" s="79"/>
      <c r="H56" s="98">
        <v>4238.32</v>
      </c>
      <c r="I56" s="98"/>
      <c r="J56" s="98">
        <v>1093925.23</v>
      </c>
      <c r="K56" s="98"/>
      <c r="L56" s="98">
        <v>4238.32</v>
      </c>
      <c r="M56" s="98"/>
      <c r="N56" s="98">
        <v>1093925.23</v>
      </c>
    </row>
    <row r="57" spans="1:14" ht="24.75" customHeight="1">
      <c r="A57" s="79"/>
      <c r="B57" s="79" t="s">
        <v>224</v>
      </c>
      <c r="C57" s="79"/>
      <c r="D57" s="79"/>
      <c r="E57" s="79"/>
      <c r="F57" s="79"/>
      <c r="G57" s="79"/>
      <c r="H57" s="98">
        <v>-671724.29999999981</v>
      </c>
      <c r="I57" s="98"/>
      <c r="J57" s="98">
        <v>0</v>
      </c>
      <c r="K57" s="98"/>
      <c r="L57" s="98">
        <v>-671724.29999999981</v>
      </c>
      <c r="M57" s="98"/>
      <c r="N57" s="98">
        <v>0</v>
      </c>
    </row>
    <row r="58" spans="1:14" ht="24.75" customHeight="1">
      <c r="A58" s="79"/>
      <c r="B58" s="79" t="s">
        <v>190</v>
      </c>
      <c r="C58" s="79"/>
      <c r="D58" s="79"/>
      <c r="E58" s="79"/>
      <c r="F58" s="79"/>
      <c r="G58" s="79"/>
      <c r="H58" s="98">
        <v>18000000</v>
      </c>
      <c r="I58" s="98"/>
      <c r="J58" s="98">
        <v>0</v>
      </c>
      <c r="K58" s="98"/>
      <c r="L58" s="98">
        <v>18000000</v>
      </c>
      <c r="M58" s="98"/>
      <c r="N58" s="98">
        <v>0</v>
      </c>
    </row>
    <row r="59" spans="1:14" ht="24.75" customHeight="1">
      <c r="A59" s="79"/>
      <c r="B59" s="82" t="s">
        <v>189</v>
      </c>
      <c r="C59" s="79"/>
      <c r="D59" s="79"/>
      <c r="E59" s="79"/>
      <c r="F59" s="79"/>
      <c r="G59" s="79"/>
      <c r="H59" s="98">
        <v>-7000000</v>
      </c>
      <c r="I59" s="98"/>
      <c r="J59" s="98">
        <f>N59</f>
        <v>-32500000</v>
      </c>
      <c r="K59" s="98"/>
      <c r="L59" s="98">
        <v>-7000000</v>
      </c>
      <c r="M59" s="98"/>
      <c r="N59" s="98">
        <v>-32500000</v>
      </c>
    </row>
    <row r="60" spans="1:14" ht="24.75" customHeight="1">
      <c r="A60" s="79"/>
      <c r="B60" s="79" t="s">
        <v>171</v>
      </c>
      <c r="C60" s="79"/>
      <c r="D60" s="79"/>
      <c r="E60" s="79"/>
      <c r="F60" s="79"/>
      <c r="G60" s="79"/>
      <c r="H60" s="98">
        <v>-65227.429999999993</v>
      </c>
      <c r="I60" s="98"/>
      <c r="J60" s="98">
        <v>-48.04</v>
      </c>
      <c r="K60" s="98"/>
      <c r="L60" s="98">
        <v>-65019.21</v>
      </c>
      <c r="M60" s="98"/>
      <c r="N60" s="98">
        <v>0</v>
      </c>
    </row>
    <row r="61" spans="1:14" ht="24.75" customHeight="1">
      <c r="A61" s="79" t="s">
        <v>60</v>
      </c>
      <c r="B61" s="79"/>
      <c r="C61" s="79"/>
      <c r="D61" s="79"/>
      <c r="E61" s="79"/>
      <c r="F61" s="79"/>
      <c r="G61" s="79"/>
      <c r="H61" s="8">
        <f>SUM(H53:H60)</f>
        <v>-50441284.489999995</v>
      </c>
      <c r="I61" s="79"/>
      <c r="J61" s="8">
        <f>SUM(J53:J60)</f>
        <v>-36872183.969999999</v>
      </c>
      <c r="K61" s="79"/>
      <c r="L61" s="8">
        <f>SUM(L53:L60)</f>
        <v>-50187482.809999995</v>
      </c>
      <c r="M61" s="79"/>
      <c r="N61" s="8">
        <f>SUM(N53:N60)</f>
        <v>-36810377.490000002</v>
      </c>
    </row>
    <row r="62" spans="1:14" ht="24.75" customHeight="1">
      <c r="A62" s="79" t="s">
        <v>59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</row>
    <row r="63" spans="1:14" ht="24.75" customHeight="1">
      <c r="A63" s="79"/>
      <c r="B63" s="99" t="s">
        <v>214</v>
      </c>
      <c r="C63" s="79"/>
      <c r="D63" s="79"/>
      <c r="E63" s="79"/>
      <c r="F63" s="79"/>
      <c r="G63" s="79"/>
      <c r="H63" s="98">
        <v>-7890.75</v>
      </c>
      <c r="I63" s="98"/>
      <c r="J63" s="98">
        <f>N63</f>
        <v>-11402827.73</v>
      </c>
      <c r="K63" s="98"/>
      <c r="L63" s="98">
        <v>-7890.75</v>
      </c>
      <c r="M63" s="98"/>
      <c r="N63" s="98">
        <v>-11402827.73</v>
      </c>
    </row>
    <row r="64" spans="1:14" s="79" customFormat="1" ht="24.75" customHeight="1">
      <c r="B64" s="79" t="s">
        <v>169</v>
      </c>
      <c r="H64" s="98">
        <v>23368641.849999994</v>
      </c>
      <c r="I64" s="98"/>
      <c r="J64" s="98">
        <f>N64</f>
        <v>20000000</v>
      </c>
      <c r="K64" s="98"/>
      <c r="L64" s="98">
        <v>23368641.849999994</v>
      </c>
      <c r="M64" s="98"/>
      <c r="N64" s="98">
        <v>20000000</v>
      </c>
    </row>
    <row r="65" spans="1:14" s="79" customFormat="1" ht="24.75" customHeight="1">
      <c r="B65" s="79" t="s">
        <v>228</v>
      </c>
      <c r="H65" s="98">
        <v>-51056521.399999999</v>
      </c>
      <c r="I65" s="98"/>
      <c r="J65" s="98">
        <v>0</v>
      </c>
      <c r="K65" s="98"/>
      <c r="L65" s="98">
        <v>-51056521.399999999</v>
      </c>
      <c r="M65" s="98"/>
      <c r="N65" s="100">
        <v>0</v>
      </c>
    </row>
    <row r="66" spans="1:14" ht="24.75" customHeight="1">
      <c r="A66" s="79"/>
      <c r="B66" s="79" t="s">
        <v>197</v>
      </c>
      <c r="C66" s="79"/>
      <c r="D66" s="79"/>
      <c r="E66" s="79"/>
      <c r="F66" s="79"/>
      <c r="G66" s="79"/>
      <c r="H66" s="98">
        <v>0</v>
      </c>
      <c r="I66" s="98"/>
      <c r="J66" s="98">
        <v>0</v>
      </c>
      <c r="K66" s="98"/>
      <c r="L66" s="98">
        <v>25000000</v>
      </c>
      <c r="M66" s="98"/>
      <c r="N66" s="100">
        <v>0</v>
      </c>
    </row>
    <row r="67" spans="1:14" ht="24.75" customHeight="1">
      <c r="A67" s="79"/>
      <c r="B67" s="79" t="s">
        <v>229</v>
      </c>
      <c r="C67" s="79"/>
      <c r="D67" s="79"/>
      <c r="E67" s="79"/>
      <c r="F67" s="79"/>
      <c r="G67" s="79"/>
      <c r="H67" s="98">
        <v>0</v>
      </c>
      <c r="I67" s="98"/>
      <c r="J67" s="98">
        <v>0</v>
      </c>
      <c r="K67" s="98"/>
      <c r="L67" s="98">
        <v>-20000000</v>
      </c>
      <c r="M67" s="98"/>
      <c r="N67" s="100">
        <v>0</v>
      </c>
    </row>
    <row r="68" spans="1:14" ht="24.75" customHeight="1">
      <c r="A68" s="79"/>
      <c r="B68" s="79" t="s">
        <v>230</v>
      </c>
      <c r="C68" s="79"/>
      <c r="D68" s="79"/>
      <c r="E68" s="79"/>
      <c r="F68" s="79"/>
      <c r="G68" s="79"/>
      <c r="H68" s="98">
        <v>0</v>
      </c>
      <c r="I68" s="98"/>
      <c r="J68" s="98">
        <f>N68</f>
        <v>-20000000</v>
      </c>
      <c r="K68" s="98"/>
      <c r="L68" s="98">
        <v>0</v>
      </c>
      <c r="M68" s="98"/>
      <c r="N68" s="98">
        <v>-20000000</v>
      </c>
    </row>
    <row r="69" spans="1:14" ht="24.75" customHeight="1">
      <c r="A69" s="79"/>
      <c r="B69" s="79" t="s">
        <v>170</v>
      </c>
      <c r="C69" s="79"/>
      <c r="D69" s="79"/>
      <c r="E69" s="79"/>
      <c r="F69" s="79"/>
      <c r="G69" s="79"/>
      <c r="H69" s="98">
        <f>-1030050-339406.53</f>
        <v>-1369456.53</v>
      </c>
      <c r="I69" s="98"/>
      <c r="J69" s="98">
        <f>N69</f>
        <v>-5593596.6499999687</v>
      </c>
      <c r="K69" s="98"/>
      <c r="L69" s="98">
        <f>-1030050-339406.53</f>
        <v>-1369456.53</v>
      </c>
      <c r="M69" s="98"/>
      <c r="N69" s="98">
        <v>-5593596.6499999687</v>
      </c>
    </row>
    <row r="70" spans="1:14" ht="24.75" customHeight="1">
      <c r="A70" s="79" t="s">
        <v>57</v>
      </c>
      <c r="B70" s="79"/>
      <c r="C70" s="79"/>
      <c r="D70" s="79"/>
      <c r="E70" s="79"/>
      <c r="F70" s="79"/>
      <c r="G70" s="79"/>
      <c r="H70" s="8">
        <f>SUM(H63:H69)</f>
        <v>-29065226.830000006</v>
      </c>
      <c r="I70" s="79"/>
      <c r="J70" s="8">
        <f>SUM(J63:J69)</f>
        <v>-16996424.379999969</v>
      </c>
      <c r="K70" s="79"/>
      <c r="L70" s="8">
        <f>SUM(L63:L69)</f>
        <v>-24065226.830000006</v>
      </c>
      <c r="M70" s="79"/>
      <c r="N70" s="8">
        <f>SUM(N63:N69)</f>
        <v>-16996424.379999969</v>
      </c>
    </row>
    <row r="71" spans="1:14" ht="24.75" customHeight="1">
      <c r="A71" s="79" t="s">
        <v>58</v>
      </c>
      <c r="B71" s="79"/>
      <c r="C71" s="79"/>
      <c r="D71" s="79"/>
      <c r="E71" s="79"/>
      <c r="F71" s="79"/>
      <c r="G71" s="79"/>
      <c r="H71" s="13">
        <f>+H36+H61+H70</f>
        <v>-73868993.950000077</v>
      </c>
      <c r="I71" s="79"/>
      <c r="J71" s="13">
        <f>+J36+J61+J70</f>
        <v>-9016889.2853860892</v>
      </c>
      <c r="K71" s="79"/>
      <c r="L71" s="13">
        <f>+L36+L61+L70</f>
        <v>-47950409.740000099</v>
      </c>
      <c r="M71" s="79"/>
      <c r="N71" s="13">
        <f>+N36+N61+N70</f>
        <v>-22491757.650000088</v>
      </c>
    </row>
    <row r="72" spans="1:14" ht="24.75" customHeight="1">
      <c r="A72" s="79" t="s">
        <v>84</v>
      </c>
      <c r="B72" s="79"/>
      <c r="C72" s="79"/>
      <c r="D72" s="79"/>
      <c r="E72" s="79"/>
      <c r="F72" s="79"/>
      <c r="G72" s="79"/>
      <c r="H72" s="98">
        <v>117611857.66</v>
      </c>
      <c r="I72" s="79"/>
      <c r="J72" s="98">
        <v>75770385.050000012</v>
      </c>
      <c r="K72" s="79"/>
      <c r="L72" s="79">
        <f>BS!K11</f>
        <v>81410056.939999998</v>
      </c>
      <c r="M72" s="79"/>
      <c r="N72" s="98">
        <v>70153423.980000004</v>
      </c>
    </row>
    <row r="73" spans="1:14" ht="24.75" customHeight="1" thickBot="1">
      <c r="A73" s="79" t="s">
        <v>85</v>
      </c>
      <c r="B73" s="79"/>
      <c r="C73" s="79"/>
      <c r="D73" s="79"/>
      <c r="E73" s="79"/>
      <c r="F73" s="79"/>
      <c r="G73" s="79"/>
      <c r="H73" s="14">
        <f>SUM(H71:H72)</f>
        <v>43742863.709999919</v>
      </c>
      <c r="I73" s="79"/>
      <c r="J73" s="14">
        <f>SUM(J71:J72)</f>
        <v>66753495.764613926</v>
      </c>
      <c r="K73" s="79"/>
      <c r="L73" s="14">
        <f>SUM(L71:L72)</f>
        <v>33459647.199999899</v>
      </c>
      <c r="M73" s="79"/>
      <c r="N73" s="14">
        <f>SUM(N71:N72)</f>
        <v>47661666.329999916</v>
      </c>
    </row>
    <row r="74" spans="1:14" ht="24.75" customHeight="1" thickTop="1">
      <c r="B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</row>
    <row r="75" spans="1:14" ht="24.75" customHeight="1">
      <c r="A75" s="74" t="s">
        <v>204</v>
      </c>
      <c r="B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</row>
    <row r="76" spans="1:14" ht="24.75" customHeight="1">
      <c r="B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</row>
    <row r="77" spans="1:14" ht="24.75" customHeight="1">
      <c r="A77" s="102"/>
      <c r="B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</row>
    <row r="78" spans="1:14" ht="24.75" customHeight="1">
      <c r="A78" s="102" t="s">
        <v>14</v>
      </c>
      <c r="B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</row>
    <row r="79" spans="1:14" ht="24.75" customHeight="1">
      <c r="A79" s="102"/>
      <c r="B79" s="101"/>
      <c r="D79" s="101"/>
      <c r="E79" s="101"/>
      <c r="F79" s="101"/>
      <c r="G79" s="101"/>
      <c r="I79" s="101"/>
      <c r="K79" s="101"/>
      <c r="M79" s="101"/>
      <c r="N79" s="74"/>
    </row>
    <row r="80" spans="1:14" ht="24.75" customHeight="1">
      <c r="A80" s="101"/>
      <c r="B80" s="101"/>
      <c r="D80" s="101"/>
    </row>
    <row r="81" spans="2:13" ht="24.75" customHeight="1">
      <c r="B81" s="90" t="s">
        <v>71</v>
      </c>
      <c r="C81" s="90"/>
      <c r="D81" s="90"/>
      <c r="J81" s="90" t="s">
        <v>70</v>
      </c>
      <c r="K81" s="90"/>
      <c r="L81" s="101"/>
      <c r="M81" s="101"/>
    </row>
    <row r="82" spans="2:13" ht="24.75" customHeight="1">
      <c r="B82" s="91" t="s">
        <v>72</v>
      </c>
      <c r="C82" s="91"/>
      <c r="D82" s="103"/>
      <c r="J82" s="93" t="s">
        <v>157</v>
      </c>
      <c r="K82" s="92"/>
      <c r="L82" s="92"/>
      <c r="M82" s="101"/>
    </row>
    <row r="83" spans="2:13" ht="24.75" customHeight="1"/>
    <row r="84" spans="2:13" ht="24.75" customHeight="1"/>
  </sheetData>
  <mergeCells count="9">
    <mergeCell ref="A45:N45"/>
    <mergeCell ref="A46:N46"/>
    <mergeCell ref="A47:N47"/>
    <mergeCell ref="L50:N50"/>
    <mergeCell ref="A1:N1"/>
    <mergeCell ref="A2:N2"/>
    <mergeCell ref="A3:N3"/>
    <mergeCell ref="L6:N6"/>
    <mergeCell ref="A44:N44"/>
  </mergeCells>
  <pageMargins left="0.59055118110236227" right="0.19685039370078741" top="0.59055118110236227" bottom="0.39370078740157483" header="0.27559055118110237" footer="0.27559055118110237"/>
  <pageSetup paperSize="9" scale="8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E443521A2704B9B3F49D35CEC116A" ma:contentTypeVersion="7" ma:contentTypeDescription="Create a new document." ma:contentTypeScope="" ma:versionID="619354a07aa9b9596410b8cf87742c25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b7517d55ba71a02cbc0e502182529176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AC4EBA-5EA4-4F54-A29A-B59197F250C8}">
  <ds:schemaRefs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96fb203-697e-481d-8d65-5c5e4cd60791"/>
  </ds:schemaRefs>
</ds:datastoreItem>
</file>

<file path=customXml/itemProps2.xml><?xml version="1.0" encoding="utf-8"?>
<ds:datastoreItem xmlns:ds="http://schemas.openxmlformats.org/officeDocument/2006/customXml" ds:itemID="{AA132543-6E6A-4E50-ACD7-8CBDBEEA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7D34C1-F67B-4B0F-B964-58EEE1A78A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 M</vt:lpstr>
      <vt:lpstr>PL 9 M</vt:lpstr>
      <vt:lpstr>CONSO</vt:lpstr>
      <vt:lpstr>COMPANY</vt:lpstr>
      <vt:lpstr>CASH FLOW</vt:lpstr>
      <vt:lpstr>COMPANY!ABC</vt:lpstr>
      <vt:lpstr>BS!Print_Area</vt:lpstr>
      <vt:lpstr>'PL 3 M'!Print_Area</vt:lpstr>
      <vt:lpstr>'PL 9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ธนวัฒน์ พลทามูล</cp:lastModifiedBy>
  <cp:lastPrinted>2023-11-13T03:41:41Z</cp:lastPrinted>
  <dcterms:created xsi:type="dcterms:W3CDTF">2012-03-05T09:08:05Z</dcterms:created>
  <dcterms:modified xsi:type="dcterms:W3CDTF">2023-11-14T10:04:13Z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