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0a2a55ff7e63e9e/SABUY Group/Sabuy Technology/22. Elcid/Elcid 2566/FSQ3.2023/"/>
    </mc:Choice>
  </mc:AlternateContent>
  <xr:revisionPtr revIDLastSave="50" documentId="13_ncr:1_{4F17C092-6E0D-421A-8346-FC5E7A98AE9B}" xr6:coauthVersionLast="47" xr6:coauthVersionMax="47" xr10:uidLastSave="{34422B19-E682-784B-87AC-FCF8EBE5A4A7}"/>
  <bookViews>
    <workbookView xWindow="0" yWindow="500" windowWidth="38400" windowHeight="19620" tabRatio="657" activeTab="3" xr2:uid="{00000000-000D-0000-FFFF-FFFF00000000}"/>
  </bookViews>
  <sheets>
    <sheet name="BS 3-4" sheetId="16" r:id="rId1"/>
    <sheet name="PL5-6" sheetId="25" r:id="rId2"/>
    <sheet name="PL7-8" sheetId="26" r:id="rId3"/>
    <sheet name="SH9" sheetId="23" r:id="rId4"/>
    <sheet name="SH10" sheetId="22" r:id="rId5"/>
    <sheet name="SH11" sheetId="24" r:id="rId6"/>
    <sheet name="SH12" sheetId="14" r:id="rId7"/>
    <sheet name="CF13-14" sheetId="13" r:id="rId8"/>
  </sheets>
  <definedNames>
    <definedName name="_xlnm._FilterDatabase" localSheetId="7" hidden="1">'CF13-14'!$A$57:$J$85</definedName>
    <definedName name="_Hlk120336604" localSheetId="0">'BS 3-4'!#REF!</definedName>
    <definedName name="_xlnm.Print_Area" localSheetId="0">'BS 3-4'!$A$1:$J$100</definedName>
    <definedName name="_xlnm.Print_Area" localSheetId="7">'CF13-14'!$A$1:$J$119</definedName>
    <definedName name="_xlnm.Print_Area" localSheetId="1">'PL5-6'!$A$1:$J$73</definedName>
    <definedName name="_xlnm.Print_Area" localSheetId="2">'PL7-8'!$A$1:$J$74</definedName>
    <definedName name="_xlnm.Print_Area" localSheetId="4">'SH10'!$A$1:$AB$39</definedName>
    <definedName name="_xlnm.Print_Area" localSheetId="5">'SH11'!$A$1:$N$28</definedName>
    <definedName name="_xlnm.Print_Area" localSheetId="6">'SH12'!$A$1:$R$29</definedName>
    <definedName name="_xlnm.Print_Area" localSheetId="3">'SH9'!$A$1:$V$39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5" i="23" l="1"/>
  <c r="D103" i="13"/>
  <c r="P23" i="22"/>
  <c r="D23" i="22"/>
  <c r="J85" i="13"/>
  <c r="H85" i="13"/>
  <c r="F85" i="13"/>
  <c r="D85" i="13"/>
  <c r="AB35" i="22" l="1"/>
  <c r="AB34" i="22"/>
  <c r="AB36" i="22" s="1"/>
  <c r="AB19" i="22"/>
  <c r="AB20" i="22"/>
  <c r="AB18" i="22"/>
  <c r="AB21" i="22"/>
  <c r="H96" i="16" l="1"/>
  <c r="E122" i="13" l="1"/>
  <c r="G122" i="13"/>
  <c r="I122" i="13"/>
  <c r="D36" i="22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R36" i="22"/>
  <c r="S36" i="22"/>
  <c r="T36" i="22"/>
  <c r="U36" i="22"/>
  <c r="V36" i="22"/>
  <c r="J27" i="25"/>
  <c r="H52" i="16"/>
  <c r="F49" i="26" l="1"/>
  <c r="H49" i="26"/>
  <c r="J49" i="26"/>
  <c r="D49" i="26"/>
  <c r="D47" i="26"/>
  <c r="J47" i="26" l="1"/>
  <c r="H47" i="26"/>
  <c r="F47" i="26"/>
  <c r="H106" i="13"/>
  <c r="D106" i="13"/>
  <c r="L25" i="14" l="1"/>
  <c r="L28" i="14" s="1"/>
  <c r="P25" i="14"/>
  <c r="P19" i="14"/>
  <c r="P28" i="14" s="1"/>
  <c r="L19" i="14"/>
  <c r="L20" i="14" s="1"/>
  <c r="R30" i="22"/>
  <c r="R23" i="22"/>
  <c r="R38" i="22" s="1"/>
  <c r="H30" i="22"/>
  <c r="H23" i="22"/>
  <c r="F17" i="26"/>
  <c r="H48" i="25"/>
  <c r="D48" i="25"/>
  <c r="D46" i="25"/>
  <c r="F25" i="25"/>
  <c r="D17" i="25"/>
  <c r="R31" i="22" l="1"/>
  <c r="H31" i="22"/>
  <c r="H38" i="22"/>
  <c r="P20" i="14"/>
  <c r="D96" i="16" l="1"/>
  <c r="J19" i="24" l="1"/>
  <c r="H19" i="24"/>
  <c r="F19" i="24"/>
  <c r="D19" i="24"/>
  <c r="F22" i="23"/>
  <c r="H22" i="23"/>
  <c r="J22" i="23"/>
  <c r="L22" i="23"/>
  <c r="N22" i="23"/>
  <c r="T22" i="23"/>
  <c r="D22" i="23"/>
  <c r="J103" i="13"/>
  <c r="F103" i="13" l="1"/>
  <c r="N19" i="24"/>
  <c r="L19" i="24"/>
  <c r="T29" i="23"/>
  <c r="V22" i="23"/>
  <c r="R22" i="23"/>
  <c r="P22" i="23"/>
  <c r="H29" i="23"/>
  <c r="J70" i="26"/>
  <c r="J65" i="26"/>
  <c r="J17" i="25"/>
  <c r="H17" i="25"/>
  <c r="F17" i="25"/>
  <c r="H30" i="23" l="1"/>
  <c r="H38" i="23" s="1"/>
  <c r="V30" i="22"/>
  <c r="V23" i="22"/>
  <c r="AB23" i="22"/>
  <c r="V31" i="22" l="1"/>
  <c r="V38" i="22"/>
  <c r="V40" i="22" s="1"/>
  <c r="J96" i="16"/>
  <c r="F96" i="16"/>
  <c r="R25" i="14" l="1"/>
  <c r="F46" i="25"/>
  <c r="J46" i="25"/>
  <c r="H46" i="25"/>
  <c r="H67" i="16" l="1"/>
  <c r="F43" i="16"/>
  <c r="D43" i="16"/>
  <c r="J43" i="16"/>
  <c r="H43" i="16"/>
  <c r="H59" i="13"/>
  <c r="D60" i="13"/>
  <c r="D59" i="13"/>
  <c r="H7" i="13"/>
  <c r="H60" i="13" s="1"/>
  <c r="F8" i="13"/>
  <c r="F61" i="13" s="1"/>
  <c r="H8" i="13"/>
  <c r="H61" i="13" s="1"/>
  <c r="J8" i="13"/>
  <c r="J61" i="13" s="1"/>
  <c r="D8" i="13"/>
  <c r="D61" i="13" s="1"/>
  <c r="A28" i="14"/>
  <c r="A11" i="14"/>
  <c r="A10" i="14"/>
  <c r="A27" i="24"/>
  <c r="A11" i="24"/>
  <c r="A10" i="24"/>
  <c r="F59" i="25"/>
  <c r="H59" i="25"/>
  <c r="J59" i="25"/>
  <c r="D59" i="25"/>
  <c r="J7" i="16" l="1"/>
  <c r="H7" i="16"/>
  <c r="H6" i="16"/>
  <c r="J22" i="16" l="1"/>
  <c r="F22" i="16"/>
  <c r="D20" i="24" l="1"/>
  <c r="V35" i="23"/>
  <c r="H103" i="13" l="1"/>
  <c r="L30" i="22"/>
  <c r="L23" i="22"/>
  <c r="L38" i="22" l="1"/>
  <c r="L31" i="22"/>
  <c r="N19" i="14"/>
  <c r="J19" i="14"/>
  <c r="H19" i="14"/>
  <c r="F19" i="14"/>
  <c r="D19" i="14"/>
  <c r="Z23" i="22"/>
  <c r="T23" i="22"/>
  <c r="N23" i="22"/>
  <c r="J23" i="22"/>
  <c r="F23" i="22"/>
  <c r="P29" i="23"/>
  <c r="N29" i="23"/>
  <c r="L29" i="23"/>
  <c r="J29" i="23"/>
  <c r="F29" i="23"/>
  <c r="D29" i="23"/>
  <c r="R29" i="23"/>
  <c r="V29" i="23" l="1"/>
  <c r="J25" i="26"/>
  <c r="H25" i="26"/>
  <c r="F25" i="26"/>
  <c r="F27" i="26" s="1"/>
  <c r="D25" i="26"/>
  <c r="J17" i="26"/>
  <c r="H17" i="26"/>
  <c r="D17" i="26"/>
  <c r="J27" i="26" l="1"/>
  <c r="J35" i="26" s="1"/>
  <c r="J37" i="26" s="1"/>
  <c r="H27" i="26"/>
  <c r="H35" i="26" s="1"/>
  <c r="H37" i="26" s="1"/>
  <c r="D27" i="26"/>
  <c r="D35" i="26" s="1"/>
  <c r="D37" i="26" s="1"/>
  <c r="F35" i="26"/>
  <c r="F37" i="26" s="1"/>
  <c r="F65" i="26" s="1"/>
  <c r="H65" i="26" l="1"/>
  <c r="D65" i="26"/>
  <c r="F51" i="26"/>
  <c r="F70" i="26" s="1"/>
  <c r="H51" i="26"/>
  <c r="D51" i="26"/>
  <c r="D70" i="26" s="1"/>
  <c r="J51" i="26"/>
  <c r="H70" i="26" l="1"/>
  <c r="X23" i="22"/>
  <c r="Z36" i="22" l="1"/>
  <c r="H22" i="16"/>
  <c r="D22" i="16" l="1"/>
  <c r="F34" i="13" l="1"/>
  <c r="F50" i="13" s="1"/>
  <c r="J25" i="25" l="1"/>
  <c r="H25" i="25"/>
  <c r="D25" i="25"/>
  <c r="F98" i="16"/>
  <c r="F45" i="16"/>
  <c r="F76" i="16"/>
  <c r="D27" i="25" l="1"/>
  <c r="D35" i="25" s="1"/>
  <c r="D37" i="25" s="1"/>
  <c r="H27" i="25"/>
  <c r="H35" i="25" s="1"/>
  <c r="H37" i="25" s="1"/>
  <c r="F27" i="25"/>
  <c r="F35" i="25" s="1"/>
  <c r="F37" i="25" s="1"/>
  <c r="J35" i="25"/>
  <c r="J37" i="25" s="1"/>
  <c r="D64" i="25" l="1"/>
  <c r="D50" i="25"/>
  <c r="D69" i="25" s="1"/>
  <c r="F64" i="25"/>
  <c r="F50" i="25"/>
  <c r="F69" i="25" s="1"/>
  <c r="H50" i="25"/>
  <c r="J64" i="25"/>
  <c r="J50" i="25"/>
  <c r="J69" i="25" s="1"/>
  <c r="H69" i="25" l="1"/>
  <c r="H64" i="25"/>
  <c r="N30" i="22"/>
  <c r="N31" i="22" s="1"/>
  <c r="P30" i="22"/>
  <c r="J30" i="22"/>
  <c r="F30" i="22"/>
  <c r="D30" i="22"/>
  <c r="D31" i="22" s="1"/>
  <c r="T30" i="22"/>
  <c r="T38" i="22" s="1"/>
  <c r="P31" i="22" l="1"/>
  <c r="P38" i="22"/>
  <c r="F31" i="22"/>
  <c r="D76" i="16" l="1"/>
  <c r="T31" i="22" l="1"/>
  <c r="Z30" i="22" l="1"/>
  <c r="Z31" i="22" s="1"/>
  <c r="J30" i="23" l="1"/>
  <c r="L30" i="23"/>
  <c r="N30" i="23"/>
  <c r="D30" i="23" l="1"/>
  <c r="F30" i="23"/>
  <c r="T30" i="23"/>
  <c r="P30" i="23"/>
  <c r="N20" i="14" l="1"/>
  <c r="J20" i="14"/>
  <c r="H20" i="14"/>
  <c r="F20" i="14"/>
  <c r="D20" i="14"/>
  <c r="F38" i="22" l="1"/>
  <c r="D38" i="22"/>
  <c r="AB29" i="22" l="1"/>
  <c r="AB30" i="22" s="1"/>
  <c r="X30" i="22"/>
  <c r="J31" i="22"/>
  <c r="J38" i="22"/>
  <c r="J20" i="24"/>
  <c r="H20" i="24"/>
  <c r="F20" i="24"/>
  <c r="N38" i="23"/>
  <c r="D38" i="23"/>
  <c r="L38" i="23"/>
  <c r="J38" i="23"/>
  <c r="F38" i="23"/>
  <c r="L25" i="24"/>
  <c r="J25" i="24"/>
  <c r="H25" i="24"/>
  <c r="F25" i="24"/>
  <c r="F27" i="24" s="1"/>
  <c r="D25" i="24"/>
  <c r="D27" i="24" s="1"/>
  <c r="L20" i="24"/>
  <c r="V37" i="23"/>
  <c r="T35" i="23"/>
  <c r="T38" i="23" s="1"/>
  <c r="P35" i="23"/>
  <c r="P38" i="23" s="1"/>
  <c r="N25" i="24" l="1"/>
  <c r="V30" i="23"/>
  <c r="V38" i="23" s="1"/>
  <c r="R30" i="23"/>
  <c r="H27" i="24"/>
  <c r="J27" i="24"/>
  <c r="N20" i="24"/>
  <c r="R35" i="23"/>
  <c r="L27" i="24"/>
  <c r="N27" i="24" l="1"/>
  <c r="R38" i="23"/>
  <c r="F25" i="14" l="1"/>
  <c r="R19" i="14"/>
  <c r="H25" i="14"/>
  <c r="D25" i="14"/>
  <c r="H98" i="16"/>
  <c r="D98" i="16"/>
  <c r="J67" i="16"/>
  <c r="F67" i="16"/>
  <c r="D67" i="16"/>
  <c r="H28" i="14" l="1"/>
  <c r="R20" i="14"/>
  <c r="Z38" i="22" l="1"/>
  <c r="X31" i="22" l="1"/>
  <c r="X36" i="22"/>
  <c r="X38" i="22" s="1"/>
  <c r="AB38" i="22" l="1"/>
  <c r="AB31" i="22"/>
  <c r="X40" i="22"/>
  <c r="Z40" i="22" l="1"/>
  <c r="J98" i="16" l="1"/>
  <c r="J76" i="16"/>
  <c r="J78" i="16" s="1"/>
  <c r="J45" i="16"/>
  <c r="J100" i="16" l="1"/>
  <c r="J102" i="16" s="1"/>
  <c r="D28" i="14"/>
  <c r="F78" i="16"/>
  <c r="F100" i="16" s="1"/>
  <c r="H76" i="16"/>
  <c r="J25" i="14"/>
  <c r="J28" i="14" s="1"/>
  <c r="D45" i="16"/>
  <c r="F102" i="16" l="1"/>
  <c r="F52" i="13"/>
  <c r="F105" i="13" s="1"/>
  <c r="F107" i="13" s="1"/>
  <c r="D78" i="16"/>
  <c r="D100" i="16" s="1"/>
  <c r="D102" i="16" s="1"/>
  <c r="H78" i="16"/>
  <c r="H100" i="16" s="1"/>
  <c r="H45" i="16"/>
  <c r="H102" i="16" l="1"/>
  <c r="H34" i="13"/>
  <c r="H50" i="13" s="1"/>
  <c r="D34" i="13"/>
  <c r="D50" i="13" s="1"/>
  <c r="J34" i="13"/>
  <c r="J50" i="13" l="1"/>
  <c r="J52" i="13" s="1"/>
  <c r="J105" i="13" s="1"/>
  <c r="J107" i="13" s="1"/>
  <c r="D52" i="13"/>
  <c r="N25" i="14"/>
  <c r="N28" i="14" s="1"/>
  <c r="H52" i="13"/>
  <c r="H105" i="13" s="1"/>
  <c r="H107" i="13" s="1"/>
  <c r="H122" i="13" s="1"/>
  <c r="D105" i="13" l="1"/>
  <c r="D107" i="13" s="1"/>
  <c r="D122" i="13" s="1"/>
  <c r="F28" i="14"/>
  <c r="R28" i="14" s="1"/>
  <c r="N38" i="22" l="1"/>
</calcChain>
</file>

<file path=xl/sharedStrings.xml><?xml version="1.0" encoding="utf-8"?>
<sst xmlns="http://schemas.openxmlformats.org/spreadsheetml/2006/main" count="548" uniqueCount="300">
  <si>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</si>
  <si>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</si>
  <si>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</si>
  <si>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</si>
  <si>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</si>
  <si>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</si>
  <si>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</si>
  <si>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</si>
  <si>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</si>
  <si>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</si>
  <si>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</si>
  <si>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</si>
  <si>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</si>
  <si>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</si>
  <si>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</si>
  <si>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</si>
  <si>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</si>
  <si>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</si>
  <si>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</si>
  <si>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</si>
  <si>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</si>
  <si>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</si>
  <si>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</si>
  <si>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</si>
  <si>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</si>
  <si>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</si>
  <si>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</si>
  <si>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</si>
  <si>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</si>
  <si>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</si>
  <si>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share capital</t>
  </si>
  <si>
    <t>Issued and</t>
  </si>
  <si>
    <t>Trade accounts receivable</t>
  </si>
  <si>
    <t>Other non-current liabilities</t>
  </si>
  <si>
    <t>financial statements</t>
  </si>
  <si>
    <t>Separate</t>
  </si>
  <si>
    <t>Separate financial statements</t>
  </si>
  <si>
    <t>Administrative expenses</t>
  </si>
  <si>
    <t>Finance costs</t>
  </si>
  <si>
    <t>Transactions with owners, recorded directly in equity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</si>
  <si>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</si>
  <si>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</si>
  <si>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</si>
  <si>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</si>
  <si>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</si>
  <si>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</si>
  <si>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</si>
  <si>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</si>
  <si>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</si>
  <si>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</si>
  <si>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</si>
  <si>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</si>
  <si>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 xml:space="preserve">   Appropriated</t>
  </si>
  <si>
    <t xml:space="preserve">      Legal reserve</t>
  </si>
  <si>
    <t xml:space="preserve">   Unappropriated</t>
  </si>
  <si>
    <t>Total transactions with owners, recorded directly in equity</t>
  </si>
  <si>
    <t>Share capital:</t>
  </si>
  <si>
    <t>Interest income</t>
  </si>
  <si>
    <t>Taxes paid</t>
  </si>
  <si>
    <t xml:space="preserve">   Authorised share capital</t>
  </si>
  <si>
    <t xml:space="preserve">Share premium on ordinary shares </t>
  </si>
  <si>
    <t>Acquisition of assets by finance lease</t>
  </si>
  <si>
    <t>Other receivables</t>
  </si>
  <si>
    <t>Other payables</t>
  </si>
  <si>
    <t>Equity</t>
  </si>
  <si>
    <t>Total equity</t>
  </si>
  <si>
    <t>Total liabilities and equity</t>
  </si>
  <si>
    <t>Other comprehensive income</t>
  </si>
  <si>
    <t>Investments in subsidiaries</t>
  </si>
  <si>
    <t xml:space="preserve">   Issued and paid-up share capital</t>
  </si>
  <si>
    <t>Transfer to legal reserve</t>
  </si>
  <si>
    <t>Liabilities and equity</t>
  </si>
  <si>
    <t>Revenue</t>
  </si>
  <si>
    <t>Total revenue</t>
  </si>
  <si>
    <t>Sabuy Technology Public Company Limited and its Subsidiaries</t>
  </si>
  <si>
    <t>Asset for service</t>
  </si>
  <si>
    <t>Current portion of long-term loans</t>
  </si>
  <si>
    <t>Long-term loans</t>
  </si>
  <si>
    <t>Differences from business combination</t>
  </si>
  <si>
    <t xml:space="preserve">   under common control</t>
  </si>
  <si>
    <t>Non-controlling interests</t>
  </si>
  <si>
    <t>Warrants</t>
  </si>
  <si>
    <t>Revenue from rendering of services</t>
  </si>
  <si>
    <t>Revenue from sale of goods</t>
  </si>
  <si>
    <t>Cost of rendering of services</t>
  </si>
  <si>
    <t xml:space="preserve">Revenue from rendering of contract services </t>
  </si>
  <si>
    <t>Distribution costs</t>
  </si>
  <si>
    <t xml:space="preserve">Cost of rendering of contract services </t>
  </si>
  <si>
    <t xml:space="preserve">   Owners of the parent</t>
  </si>
  <si>
    <t xml:space="preserve">   Non-controlling interests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</si>
  <si>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</si>
  <si>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</si>
  <si>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</si>
  <si>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</si>
  <si>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</si>
  <si>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</si>
  <si>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</si>
  <si>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</si>
  <si>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the parent</t>
  </si>
  <si>
    <t>interests</t>
  </si>
  <si>
    <t xml:space="preserve">Non-controlling </t>
  </si>
  <si>
    <t xml:space="preserve">   Share-based payment transactions</t>
  </si>
  <si>
    <t xml:space="preserve">   Other comprehensive income</t>
  </si>
  <si>
    <t>Share-based payment transactions</t>
  </si>
  <si>
    <t>Depreciation and amortisation</t>
  </si>
  <si>
    <t xml:space="preserve">Inventories </t>
  </si>
  <si>
    <t>Contract cost assets</t>
  </si>
  <si>
    <t>Acquisition of intangible assets</t>
  </si>
  <si>
    <t>Payables for purchase of equipment</t>
  </si>
  <si>
    <t>Proceeds from loans from financial institutions</t>
  </si>
  <si>
    <t>Repayment of loans from financial institutions</t>
  </si>
  <si>
    <t>Acquisition of asset for service</t>
  </si>
  <si>
    <t>paid-up</t>
  </si>
  <si>
    <t>Expense from share-based payment transactions</t>
  </si>
  <si>
    <t>on ordinary shares</t>
  </si>
  <si>
    <t>Proceeds from share subscription by non-controlling interests</t>
  </si>
  <si>
    <t>Transfer from inventories to equipment</t>
  </si>
  <si>
    <t xml:space="preserve">31 December </t>
  </si>
  <si>
    <t>(Unaudited)</t>
  </si>
  <si>
    <t>(in thousand Baht)</t>
  </si>
  <si>
    <t>Right-of-use assets</t>
  </si>
  <si>
    <t>Statement of comprehensive income (Unaudited)</t>
  </si>
  <si>
    <t>Statement of changes in equity 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</si>
  <si>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</si>
  <si>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</si>
  <si>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</si>
  <si>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</si>
  <si>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 xml:space="preserve">Current portion of long-term loans </t>
  </si>
  <si>
    <t>Short-term loans</t>
  </si>
  <si>
    <t>Current portion of lease liabilities</t>
  </si>
  <si>
    <t xml:space="preserve">   Profit </t>
  </si>
  <si>
    <t>Equity attributable to owners of the parent</t>
  </si>
  <si>
    <t>Payment of lease liabilities</t>
  </si>
  <si>
    <t>Current financial assets pledged as collateral</t>
  </si>
  <si>
    <t>Non-current financial assets pledged as collateral</t>
  </si>
  <si>
    <t xml:space="preserve">Lease liabilities </t>
  </si>
  <si>
    <t>Acquisition of investments from the increase of</t>
  </si>
  <si>
    <t xml:space="preserve">  Changes in ownership interests in subsidiaries</t>
  </si>
  <si>
    <t xml:space="preserve">  Total changes in ownership interests in subsidiaries</t>
  </si>
  <si>
    <t>Acquisition of non-controlling interest</t>
  </si>
  <si>
    <t>Profit from operating activities</t>
  </si>
  <si>
    <t>Profit before income tax expense</t>
  </si>
  <si>
    <t>Profit for the period</t>
  </si>
  <si>
    <t xml:space="preserve">     without a change in control</t>
  </si>
  <si>
    <t xml:space="preserve">  Acquisition of non-controlling interests </t>
  </si>
  <si>
    <t>Adjustments to reconcile profit to cash receipts (payments)</t>
  </si>
  <si>
    <t>Provision for employee benefits</t>
  </si>
  <si>
    <t>Goodwill</t>
  </si>
  <si>
    <t xml:space="preserve">     with a change in control</t>
  </si>
  <si>
    <t>Cash and cash equivalents at 1 January</t>
  </si>
  <si>
    <t xml:space="preserve">Other intangible assets </t>
  </si>
  <si>
    <t>Deferred tax liabilities</t>
  </si>
  <si>
    <t>Proceeds from exercise of share options</t>
  </si>
  <si>
    <t xml:space="preserve">   Issue of ordinary shares</t>
  </si>
  <si>
    <t>Receivables from sale of investment</t>
  </si>
  <si>
    <t>Investments in joint ventures</t>
  </si>
  <si>
    <t>Debentures</t>
  </si>
  <si>
    <t>Balance at 1 January 2022</t>
  </si>
  <si>
    <t xml:space="preserve">   to profit or loss</t>
  </si>
  <si>
    <t>Dividend received</t>
  </si>
  <si>
    <t>Bank overdrafts and short-term loans</t>
  </si>
  <si>
    <t xml:space="preserve">   from financial institutions</t>
  </si>
  <si>
    <t>Dividend income</t>
  </si>
  <si>
    <t>Proceeds from repayment of loans</t>
  </si>
  <si>
    <t>Cash payments for loans</t>
  </si>
  <si>
    <t>Proceeds from issuing debentures</t>
  </si>
  <si>
    <t>Acquisition of investment in equity instruments</t>
  </si>
  <si>
    <t>Investments in equity instruments</t>
  </si>
  <si>
    <t>Property, plant and equipment</t>
  </si>
  <si>
    <t>Short-term borrowings</t>
  </si>
  <si>
    <t>Cost of sale of goods</t>
  </si>
  <si>
    <t>Items that will not be reclassified subsequently to profit or loss</t>
  </si>
  <si>
    <t>Gain on remeasurements of defined benefit plans</t>
  </si>
  <si>
    <t>Income tax relating to items that will not be reclassified</t>
  </si>
  <si>
    <t xml:space="preserve">   subsequently to profit or loss</t>
  </si>
  <si>
    <t>Total items that will not be reclassified subsequently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</si>
  <si>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</si>
  <si>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</si>
  <si>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</si>
  <si>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</si>
  <si>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</si>
  <si>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</si>
  <si>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 xml:space="preserve">   Total contributions by and distributions to owners</t>
  </si>
  <si>
    <t xml:space="preserve">   Contributions by and distributions to owners</t>
  </si>
  <si>
    <t>Profit</t>
  </si>
  <si>
    <t>Proceeds from the decrease of share capital of subsidiary</t>
  </si>
  <si>
    <t>Acquisition of plant and equipment</t>
  </si>
  <si>
    <t>Proceeds from borrowings</t>
  </si>
  <si>
    <t>Repayment of borrowings</t>
  </si>
  <si>
    <t>Amortisation of expenses relating to issuing debentures</t>
  </si>
  <si>
    <t>Expenses relating to issuing debentures</t>
  </si>
  <si>
    <t xml:space="preserve">   in subsidiaries</t>
  </si>
  <si>
    <t>Current portion of installment accounts receivable</t>
  </si>
  <si>
    <t xml:space="preserve">   Shares options excersied</t>
  </si>
  <si>
    <t xml:space="preserve"> interests</t>
  </si>
  <si>
    <t>Shares options exercised</t>
  </si>
  <si>
    <t>Gain arising from equity instruments measurement</t>
  </si>
  <si>
    <t>Gain (loss) from cancellation of agreement</t>
  </si>
  <si>
    <t xml:space="preserve">   equity instruments</t>
  </si>
  <si>
    <t xml:space="preserve">Gain on measurement of investments in </t>
  </si>
  <si>
    <t>(Reversal of) expected credit loss on accounts receivable</t>
  </si>
  <si>
    <t xml:space="preserve">   accounted for using equity method</t>
  </si>
  <si>
    <t>changes in</t>
  </si>
  <si>
    <t>ownership</t>
  </si>
  <si>
    <t>in subsidiary</t>
  </si>
  <si>
    <t xml:space="preserve">   accounted for using equity method, net of tax</t>
  </si>
  <si>
    <t xml:space="preserve">   share capital of subsidiaries</t>
  </si>
  <si>
    <t>Acquisition of interest in associates</t>
  </si>
  <si>
    <t>Acquisition of interest in joint ventures</t>
  </si>
  <si>
    <t>Proceeds from sale of property, plant and equipment</t>
  </si>
  <si>
    <t>Receivable from sale of property, plant and equipment</t>
  </si>
  <si>
    <t>Differences from changes in ownership interests</t>
  </si>
  <si>
    <t>Loan receivables</t>
  </si>
  <si>
    <t>Investment properties</t>
  </si>
  <si>
    <t>Current portion of loan receivables</t>
  </si>
  <si>
    <t>Investments in associates</t>
  </si>
  <si>
    <t xml:space="preserve">Interest income </t>
  </si>
  <si>
    <t>Profit attributable to:</t>
  </si>
  <si>
    <t>Total comprehensive income attributable to:</t>
  </si>
  <si>
    <t xml:space="preserve">Net cash used in investing activities  </t>
  </si>
  <si>
    <t>Net cash from financing activities</t>
  </si>
  <si>
    <t>Issue of shares for acquisition of subsidiaries,</t>
  </si>
  <si>
    <t xml:space="preserve">   associates and joint ventures</t>
  </si>
  <si>
    <t>Acquisition of subsidiaries, net of cash acquired</t>
  </si>
  <si>
    <t>Balance at 1 January 2023</t>
  </si>
  <si>
    <t xml:space="preserve">Installment accounts receivable </t>
  </si>
  <si>
    <t>Hire-purchase contract receivables</t>
  </si>
  <si>
    <t xml:space="preserve">Current portion of hire-puchase contract receivables </t>
  </si>
  <si>
    <t>Current portion of debentures</t>
  </si>
  <si>
    <t>Proceeds from sale of investment in equity instruments</t>
  </si>
  <si>
    <t>Treasury shares</t>
  </si>
  <si>
    <t>Treasury</t>
  </si>
  <si>
    <t>shares</t>
  </si>
  <si>
    <t>Tax expense (income)</t>
  </si>
  <si>
    <t>Corporate income tax payable</t>
  </si>
  <si>
    <t xml:space="preserve">   Treasury shares purchased</t>
  </si>
  <si>
    <t>Loss on sale of investments</t>
  </si>
  <si>
    <t>(Gain) loss on sale of property, plant and equipment</t>
  </si>
  <si>
    <t xml:space="preserve">   right-of-use assets and intangible assets</t>
  </si>
  <si>
    <t>Provision for employee benefits paid</t>
  </si>
  <si>
    <t>Payment to owners to acquire the entity's shares</t>
  </si>
  <si>
    <t>SABUY Technology Public Company Limited and its Subsidiaries</t>
  </si>
  <si>
    <t>Tax (expense) benefit</t>
  </si>
  <si>
    <t>change in</t>
  </si>
  <si>
    <t>Dividends</t>
  </si>
  <si>
    <t>Advances for acquisition of subsidiaries</t>
  </si>
  <si>
    <t>Proceed from issue of shares</t>
  </si>
  <si>
    <t>Issue of shares for acquisition of equity instruments</t>
  </si>
  <si>
    <t xml:space="preserve">      Treasury shares reserve</t>
  </si>
  <si>
    <t>Three-month period ended</t>
  </si>
  <si>
    <t xml:space="preserve">   designated at FVOCI</t>
  </si>
  <si>
    <t>Loss on investments in equity instruments</t>
  </si>
  <si>
    <t xml:space="preserve">    Dividends</t>
  </si>
  <si>
    <t xml:space="preserve">   Dividends</t>
  </si>
  <si>
    <t xml:space="preserve">   Shares option exercised</t>
  </si>
  <si>
    <t>Treasury shares purchased</t>
  </si>
  <si>
    <t>Dividends paid to owners of the Company</t>
  </si>
  <si>
    <t>Dividends paid to non-controlling interests</t>
  </si>
  <si>
    <t>Total comprehensive income (expense) attributable to:</t>
  </si>
  <si>
    <t>Total comprehensive income (expense) for the period</t>
  </si>
  <si>
    <t xml:space="preserve">   Contributions by and distributions to owners of the parent</t>
  </si>
  <si>
    <t xml:space="preserve">   Total contributions by and distributions to owners of the parent</t>
  </si>
  <si>
    <t>Reversal of provision for warranty</t>
  </si>
  <si>
    <t>(Gain) loss from cancellation of agreement</t>
  </si>
  <si>
    <t>Transfer from equipment to asset for service</t>
  </si>
  <si>
    <t xml:space="preserve">   for the period, net of tax</t>
  </si>
  <si>
    <t xml:space="preserve">Other comprehensive income (expense) </t>
  </si>
  <si>
    <t>Other comprehensive income (expense)</t>
  </si>
  <si>
    <t>Increase in financial assets pledged as collateral</t>
  </si>
  <si>
    <t>Payable for aquisition of investments</t>
  </si>
  <si>
    <t>30 September</t>
  </si>
  <si>
    <t>5, 14</t>
  </si>
  <si>
    <t>Profit (loss) before income tax expense</t>
  </si>
  <si>
    <t>Profit (loss) for the period</t>
  </si>
  <si>
    <t>Nine-month period ended</t>
  </si>
  <si>
    <t>Nine-month period ended 30 September 2022</t>
  </si>
  <si>
    <t>Balance at 30 September 2022</t>
  </si>
  <si>
    <t>Nine-month period ended 30 September 2023</t>
  </si>
  <si>
    <t>Balance at 30 September 2023</t>
  </si>
  <si>
    <t xml:space="preserve">(Reversal of) loss on devaluation of inventories </t>
  </si>
  <si>
    <t>Cash and cash equivalents at 30 September</t>
  </si>
  <si>
    <t>Unrealised gain on derivative assets</t>
  </si>
  <si>
    <t>Proceeds from sale of derivative assets</t>
  </si>
  <si>
    <t>Reversal of expected credit (loss) on accounts receivable</t>
  </si>
  <si>
    <t>Share of profit of joint ventures and associates</t>
  </si>
  <si>
    <t>Gain on investments in equity instruments</t>
  </si>
  <si>
    <t xml:space="preserve">Other comprehensive income </t>
  </si>
  <si>
    <t>Profit (loss) attributable to:</t>
  </si>
  <si>
    <r>
      <rPr>
        <b/>
        <sz val="11"/>
        <rFont val="Times New Roman"/>
        <family val="1"/>
      </rP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</si>
  <si>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</si>
  <si>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 xml:space="preserve">  Changes of non-controlling interests </t>
  </si>
  <si>
    <t>Unrealised loss on foreign exchange</t>
  </si>
  <si>
    <t>(Reversal of) loss on devaluation of equipment</t>
  </si>
  <si>
    <t xml:space="preserve">Share of profit of joint ventures and associates </t>
  </si>
  <si>
    <t>Net cash generated from operations</t>
  </si>
  <si>
    <t xml:space="preserve">Net cash from operating activities </t>
  </si>
  <si>
    <t>Payment of business acquisition</t>
  </si>
  <si>
    <t>Proceeds from sale of treasury shares</t>
  </si>
  <si>
    <t xml:space="preserve">       of the parent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</si>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</sst>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  <numFmt numFmtId="170" formatCode="_(* #,##0_);\(#,##0\);_(* &quot;-&quot;??_);_(@_)"/>
    <numFmt numFmtId="171" formatCode="_(* #,##0.0000_);_(* \(#,##0.0000\);_(* &quot;-&quot;??_);_(@_)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49" fontId="7" fillId="0" borderId="0" xfId="0" applyNumberFormat="1" applyFont="1"/>
    <xf numFmtId="49" fontId="6" fillId="0" borderId="0" xfId="0" applyNumberFormat="1" applyFont="1"/>
    <xf numFmtId="49" fontId="11" fillId="0" borderId="0" xfId="0" applyNumberFormat="1" applyFont="1"/>
    <xf numFmtId="0" fontId="12" fillId="0" borderId="0" xfId="0" applyFont="1"/>
    <xf numFmtId="49" fontId="8" fillId="0" borderId="0" xfId="0" applyNumberFormat="1" applyFont="1"/>
    <xf numFmtId="0" fontId="13" fillId="0" borderId="0" xfId="0" applyFont="1"/>
    <xf numFmtId="0" fontId="10" fillId="0" borderId="0" xfId="0" applyFont="1" applyAlignment="1">
      <alignment horizontal="center"/>
    </xf>
    <xf numFmtId="164" fontId="6" fillId="0" borderId="0" xfId="0" applyNumberFormat="1" applyFont="1"/>
    <xf numFmtId="164" fontId="7" fillId="0" borderId="0" xfId="0" applyNumberFormat="1" applyFont="1"/>
    <xf numFmtId="49" fontId="10" fillId="0" borderId="0" xfId="0" applyNumberFormat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7" fillId="0" borderId="1" xfId="0" applyNumberFormat="1" applyFont="1" applyBorder="1"/>
    <xf numFmtId="164" fontId="7" fillId="0" borderId="2" xfId="0" applyNumberFormat="1" applyFont="1" applyBorder="1"/>
    <xf numFmtId="49" fontId="7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4" fontId="7" fillId="0" borderId="3" xfId="0" applyNumberFormat="1" applyFont="1" applyBorder="1"/>
    <xf numFmtId="166" fontId="0" fillId="0" borderId="0" xfId="1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9" fillId="0" borderId="0" xfId="0" applyFont="1"/>
    <xf numFmtId="167" fontId="0" fillId="0" borderId="0" xfId="0" applyNumberFormat="1"/>
    <xf numFmtId="167" fontId="0" fillId="0" borderId="0" xfId="0" applyNumberFormat="1" applyAlignment="1">
      <alignment horizontal="left"/>
    </xf>
    <xf numFmtId="164" fontId="7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67" fontId="7" fillId="0" borderId="0" xfId="0" applyNumberFormat="1" applyFont="1"/>
    <xf numFmtId="167" fontId="7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/>
    <xf numFmtId="168" fontId="6" fillId="0" borderId="0" xfId="1" applyNumberFormat="1" applyFont="1" applyFill="1" applyAlignment="1"/>
    <xf numFmtId="168" fontId="6" fillId="0" borderId="0" xfId="0" applyNumberFormat="1" applyFont="1"/>
    <xf numFmtId="43" fontId="6" fillId="0" borderId="0" xfId="1" applyFont="1" applyFill="1" applyAlignment="1"/>
    <xf numFmtId="43" fontId="0" fillId="0" borderId="0" xfId="1" applyFont="1" applyFill="1" applyBorder="1" applyAlignment="1"/>
    <xf numFmtId="49" fontId="16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43" fontId="6" fillId="0" borderId="0" xfId="1" applyFont="1" applyFill="1" applyBorder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166" fontId="0" fillId="0" borderId="0" xfId="1" applyNumberFormat="1" applyFont="1" applyFill="1" applyBorder="1" applyAlignment="1"/>
    <xf numFmtId="37" fontId="7" fillId="0" borderId="0" xfId="0" applyNumberFormat="1" applyFont="1"/>
    <xf numFmtId="0" fontId="10" fillId="0" borderId="0" xfId="0" applyFont="1" applyAlignment="1">
      <alignment horizontal="center" wrapText="1"/>
    </xf>
    <xf numFmtId="9" fontId="0" fillId="0" borderId="0" xfId="2" applyFont="1" applyFill="1" applyAlignment="1"/>
    <xf numFmtId="41" fontId="0" fillId="0" borderId="0" xfId="0" applyNumberFormat="1"/>
    <xf numFmtId="41" fontId="7" fillId="0" borderId="1" xfId="0" applyNumberFormat="1" applyFont="1" applyBorder="1"/>
    <xf numFmtId="41" fontId="0" fillId="0" borderId="2" xfId="0" applyNumberFormat="1" applyBorder="1"/>
    <xf numFmtId="41" fontId="0" fillId="0" borderId="4" xfId="0" applyNumberFormat="1" applyBorder="1"/>
    <xf numFmtId="49" fontId="0" fillId="0" borderId="0" xfId="0" applyNumberFormat="1" applyAlignment="1">
      <alignment horizontal="left" indent="1"/>
    </xf>
    <xf numFmtId="41" fontId="7" fillId="0" borderId="0" xfId="0" applyNumberFormat="1" applyFont="1"/>
    <xf numFmtId="41" fontId="6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6" fillId="0" borderId="0" xfId="1" applyNumberFormat="1" applyFont="1" applyFill="1" applyAlignment="1"/>
    <xf numFmtId="166" fontId="7" fillId="0" borderId="3" xfId="1" applyNumberFormat="1" applyFont="1" applyFill="1" applyBorder="1" applyAlignment="1"/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/>
    </xf>
    <xf numFmtId="166" fontId="13" fillId="0" borderId="0" xfId="1" applyNumberFormat="1" applyFont="1" applyFill="1" applyAlignment="1"/>
    <xf numFmtId="166" fontId="13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left"/>
    </xf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left"/>
    </xf>
    <xf numFmtId="166" fontId="7" fillId="0" borderId="0" xfId="1" applyNumberFormat="1" applyFont="1" applyFill="1" applyBorder="1" applyAlignment="1">
      <alignment horizontal="left"/>
    </xf>
    <xf numFmtId="166" fontId="7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49" fontId="0" fillId="0" borderId="0" xfId="0" applyNumberFormat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43" fontId="6" fillId="0" borderId="4" xfId="1" applyFont="1" applyFill="1" applyBorder="1" applyAlignment="1"/>
    <xf numFmtId="43" fontId="6" fillId="0" borderId="0" xfId="1" applyFont="1" applyAlignment="1"/>
    <xf numFmtId="167" fontId="0" fillId="0" borderId="4" xfId="0" applyNumberFormat="1" applyBorder="1"/>
    <xf numFmtId="49" fontId="0" fillId="0" borderId="0" xfId="0" applyNumberFormat="1" applyAlignment="1">
      <alignment horizontal="center"/>
    </xf>
    <xf numFmtId="0" fontId="0" fillId="2" borderId="0" xfId="0" applyFill="1"/>
    <xf numFmtId="167" fontId="0" fillId="2" borderId="0" xfId="0" applyNumberFormat="1" applyFill="1"/>
    <xf numFmtId="16" fontId="7" fillId="0" borderId="0" xfId="0" quotePrefix="1" applyNumberFormat="1" applyFont="1" applyAlignment="1">
      <alignment horizontal="left"/>
    </xf>
    <xf numFmtId="0" fontId="18" fillId="0" borderId="0" xfId="0" applyFont="1"/>
    <xf numFmtId="166" fontId="7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10" fillId="0" borderId="0" xfId="0" applyFont="1"/>
    <xf numFmtId="49" fontId="10" fillId="0" borderId="0" xfId="0" applyNumberFormat="1" applyFont="1" applyAlignment="1">
      <alignment horizontal="center" vertical="center"/>
    </xf>
    <xf numFmtId="166" fontId="7" fillId="0" borderId="4" xfId="1" applyNumberFormat="1" applyFont="1" applyFill="1" applyBorder="1" applyAlignment="1"/>
    <xf numFmtId="43" fontId="0" fillId="0" borderId="0" xfId="1" applyFont="1" applyFill="1" applyBorder="1" applyAlignment="1">
      <alignment horizontal="left"/>
    </xf>
    <xf numFmtId="43" fontId="0" fillId="0" borderId="0" xfId="1" applyFont="1" applyFill="1" applyAlignment="1"/>
    <xf numFmtId="165" fontId="10" fillId="0" borderId="0" xfId="0" applyNumberFormat="1" applyFont="1" applyAlignment="1">
      <alignment horizontal="center"/>
    </xf>
    <xf numFmtId="166" fontId="7" fillId="0" borderId="4" xfId="1" applyNumberFormat="1" applyFont="1" applyFill="1" applyBorder="1" applyAlignment="1">
      <alignment horizontal="center"/>
    </xf>
    <xf numFmtId="43" fontId="0" fillId="0" borderId="0" xfId="1" applyFont="1" applyFill="1"/>
    <xf numFmtId="166" fontId="0" fillId="0" borderId="5" xfId="1" applyNumberFormat="1" applyFont="1" applyFill="1" applyBorder="1" applyAlignment="1"/>
    <xf numFmtId="166" fontId="6" fillId="0" borderId="0" xfId="0" applyNumberFormat="1" applyFont="1"/>
    <xf numFmtId="169" fontId="0" fillId="0" borderId="0" xfId="0" quotePrefix="1" applyNumberFormat="1" applyAlignment="1">
      <alignment horizontal="center"/>
    </xf>
    <xf numFmtId="14" fontId="6" fillId="0" borderId="0" xfId="0" applyNumberFormat="1" applyFont="1"/>
    <xf numFmtId="166" fontId="0" fillId="0" borderId="4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center"/>
    </xf>
    <xf numFmtId="166" fontId="7" fillId="0" borderId="0" xfId="1" applyNumberFormat="1" applyFont="1" applyAlignment="1"/>
    <xf numFmtId="166" fontId="0" fillId="2" borderId="0" xfId="1" applyNumberFormat="1" applyFont="1" applyFill="1" applyBorder="1" applyAlignment="1"/>
    <xf numFmtId="41" fontId="7" fillId="0" borderId="2" xfId="0" applyNumberFormat="1" applyFont="1" applyBorder="1"/>
    <xf numFmtId="166" fontId="7" fillId="0" borderId="1" xfId="0" applyNumberFormat="1" applyFont="1" applyBorder="1"/>
    <xf numFmtId="166" fontId="7" fillId="0" borderId="0" xfId="0" applyNumberFormat="1" applyFont="1"/>
    <xf numFmtId="166" fontId="7" fillId="0" borderId="4" xfId="0" applyNumberFormat="1" applyFont="1" applyBorder="1"/>
    <xf numFmtId="41" fontId="0" fillId="0" borderId="0" xfId="1" applyNumberFormat="1" applyFont="1" applyFill="1" applyBorder="1" applyAlignment="1"/>
    <xf numFmtId="170" fontId="7" fillId="0" borderId="4" xfId="1" applyNumberFormat="1" applyFont="1" applyFill="1" applyBorder="1" applyAlignment="1">
      <alignment horizontal="right"/>
    </xf>
    <xf numFmtId="170" fontId="7" fillId="0" borderId="4" xfId="4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/>
    <xf numFmtId="43" fontId="10" fillId="0" borderId="0" xfId="1" applyFont="1" applyAlignment="1">
      <alignment horizontal="center"/>
    </xf>
    <xf numFmtId="166" fontId="0" fillId="0" borderId="0" xfId="0" applyNumberFormat="1"/>
    <xf numFmtId="166" fontId="7" fillId="0" borderId="4" xfId="1" applyNumberFormat="1" applyFont="1" applyFill="1" applyBorder="1" applyAlignment="1">
      <alignment horizontal="right"/>
    </xf>
    <xf numFmtId="0" fontId="6" fillId="2" borderId="0" xfId="0" applyFont="1" applyFill="1"/>
    <xf numFmtId="166" fontId="7" fillId="0" borderId="0" xfId="1" applyNumberFormat="1" applyFont="1" applyFill="1" applyAlignment="1">
      <alignment horizontal="center"/>
    </xf>
    <xf numFmtId="3" fontId="0" fillId="0" borderId="0" xfId="0" applyNumberFormat="1"/>
    <xf numFmtId="3" fontId="0" fillId="0" borderId="4" xfId="0" applyNumberFormat="1" applyBorder="1"/>
    <xf numFmtId="166" fontId="0" fillId="0" borderId="0" xfId="1" applyNumberFormat="1" applyFont="1" applyFill="1" applyAlignment="1">
      <alignment horizontal="right"/>
    </xf>
    <xf numFmtId="166" fontId="0" fillId="0" borderId="2" xfId="1" applyNumberFormat="1" applyFont="1" applyFill="1" applyBorder="1" applyAlignment="1"/>
    <xf numFmtId="166" fontId="0" fillId="0" borderId="0" xfId="1" applyNumberFormat="1" applyFont="1"/>
    <xf numFmtId="166" fontId="0" fillId="0" borderId="4" xfId="1" applyNumberFormat="1" applyFont="1" applyBorder="1"/>
    <xf numFmtId="166" fontId="7" fillId="0" borderId="2" xfId="1" applyNumberFormat="1" applyFont="1" applyFill="1" applyBorder="1" applyAlignment="1"/>
    <xf numFmtId="166" fontId="10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7" fillId="0" borderId="0" xfId="1" applyNumberFormat="1" applyFont="1"/>
    <xf numFmtId="166" fontId="0" fillId="0" borderId="4" xfId="1" applyNumberFormat="1" applyFont="1" applyBorder="1" applyAlignment="1">
      <alignment horizontal="right"/>
    </xf>
    <xf numFmtId="166" fontId="6" fillId="0" borderId="0" xfId="1" applyNumberFormat="1" applyFont="1" applyAlignment="1"/>
    <xf numFmtId="166" fontId="0" fillId="0" borderId="0" xfId="1" applyNumberFormat="1" applyFont="1" applyFill="1" applyBorder="1" applyAlignment="1">
      <alignment horizontal="left"/>
    </xf>
    <xf numFmtId="166" fontId="7" fillId="0" borderId="0" xfId="1" applyNumberFormat="1" applyFont="1" applyFill="1" applyAlignment="1">
      <alignment horizontal="right"/>
    </xf>
    <xf numFmtId="166" fontId="0" fillId="2" borderId="0" xfId="1" applyNumberFormat="1" applyFont="1" applyFill="1" applyAlignment="1"/>
    <xf numFmtId="166" fontId="0" fillId="0" borderId="0" xfId="1" applyNumberFormat="1" applyFont="1" applyFill="1"/>
    <xf numFmtId="166" fontId="0" fillId="0" borderId="0" xfId="1" applyNumberFormat="1" applyFont="1" applyFill="1" applyBorder="1"/>
    <xf numFmtId="171" fontId="0" fillId="0" borderId="2" xfId="1" applyNumberFormat="1" applyFont="1" applyBorder="1"/>
    <xf numFmtId="171" fontId="10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/>
    <xf numFmtId="170" fontId="7" fillId="0" borderId="0" xfId="4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/>
    </xf>
    <xf numFmtId="166" fontId="7" fillId="0" borderId="0" xfId="1" applyNumberFormat="1" applyFont="1" applyFill="1" applyAlignment="1">
      <alignment horizontal="center"/>
    </xf>
  </cellXfs>
  <cellStyles count="8">
    <cellStyle name="Comma" xfId="1" builtinId="3"/>
    <cellStyle name="Comma 4" xfId="4" xr:uid="{590ADCB4-B1F8-4A14-BB8D-D9F9201487D0}"/>
    <cellStyle name="Normal" xfId="0" builtinId="0"/>
    <cellStyle name="Normal 2" xfId="3" xr:uid="{725380B6-C5F0-4B9A-A6EC-1B47F15FDE5C}"/>
    <cellStyle name="Normal 2 3" xfId="5" xr:uid="{90E41837-9F9D-4796-BFB9-BA513DC9C8CB}"/>
    <cellStyle name="Normal 2 4" xfId="6" xr:uid="{B5BD896E-F381-4B29-B4A2-679673502F3E}"/>
    <cellStyle name="Normal 2 5" xfId="7" xr:uid="{520009F8-075B-4D06-985E-58BBA9FD6738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view="pageBreakPreview" zoomScaleNormal="100" zoomScaleSheetLayoutView="100" workbookViewId="0">
      <selection activeCell="A60" sqref="A60"/>
    </sheetView>
  </sheetViews>
  <sheetFormatPr baseColWidth="10" defaultColWidth="9.1640625" defaultRowHeight="18.75" customHeight="1" x14ac:dyDescent="0.15"/>
  <cols>
    <col min="1" max="1" width="45.83203125" style="22" customWidth="1"/>
    <col min="2" max="2" width="7.1640625" style="97" customWidth="1"/>
    <col min="3" max="3" width="2.1640625" customWidth="1"/>
    <col min="4" max="4" width="14.5" customWidth="1"/>
    <col min="5" max="5" width="2.1640625" customWidth="1"/>
    <col min="6" max="6" width="14.5" customWidth="1"/>
    <col min="7" max="7" width="2.1640625" style="25" customWidth="1"/>
    <col min="8" max="8" width="14.5" customWidth="1"/>
    <col min="9" max="9" width="2.1640625" customWidth="1"/>
    <col min="10" max="10" width="14.5" style="97" customWidth="1"/>
    <col min="11" max="13" width="9.1640625" style="23"/>
    <col min="14" max="14" width="9.5" style="23" bestFit="1" customWidth="1"/>
  </cols>
  <sheetData>
    <row r="1" spans="1:19" ht="21" customHeight="1" x14ac:dyDescent="0.2">
      <c r="A1" s="5" t="s">
        <v>241</v>
      </c>
      <c r="B1"/>
      <c r="J1"/>
    </row>
    <row r="2" spans="1:19" ht="21" customHeight="1" x14ac:dyDescent="0.2">
      <c r="A2" s="7" t="s">
        <v>45</v>
      </c>
      <c r="B2"/>
      <c r="J2"/>
      <c r="S2" s="99"/>
    </row>
    <row r="3" spans="1:19" ht="18.75" customHeight="1" x14ac:dyDescent="0.15">
      <c r="B3"/>
      <c r="J3"/>
    </row>
    <row r="4" spans="1:19" ht="18.75" customHeight="1" x14ac:dyDescent="0.15">
      <c r="B4"/>
      <c r="D4" s="161" t="s">
        <v>0</v>
      </c>
      <c r="E4" s="161"/>
      <c r="F4" s="161"/>
      <c r="H4" s="161" t="s">
        <v>35</v>
      </c>
      <c r="I4" s="161"/>
      <c r="J4" s="161"/>
    </row>
    <row r="5" spans="1:19" ht="18.75" customHeight="1" x14ac:dyDescent="0.15">
      <c r="A5" s="96"/>
      <c r="B5" s="24"/>
      <c r="C5" s="24"/>
      <c r="D5" s="161" t="s">
        <v>34</v>
      </c>
      <c r="E5" s="161"/>
      <c r="F5" s="161"/>
      <c r="G5" s="15"/>
      <c r="H5" s="161" t="s">
        <v>34</v>
      </c>
      <c r="I5" s="161"/>
      <c r="J5" s="161"/>
    </row>
    <row r="6" spans="1:19" ht="18.75" customHeight="1" x14ac:dyDescent="0.15">
      <c r="B6"/>
      <c r="D6" s="113" t="s">
        <v>270</v>
      </c>
      <c r="E6" s="113"/>
      <c r="F6" s="113" t="s">
        <v>117</v>
      </c>
      <c r="G6" s="24"/>
      <c r="H6" s="113" t="str">
        <f>D6</f>
        <v>30 September</v>
      </c>
      <c r="I6" s="113"/>
      <c r="J6" s="113" t="s">
        <v>117</v>
      </c>
    </row>
    <row r="7" spans="1:19" ht="20.5" customHeight="1" x14ac:dyDescent="0.15">
      <c r="A7" s="19" t="s">
        <v>1</v>
      </c>
      <c r="B7" s="9" t="s">
        <v>2</v>
      </c>
      <c r="C7" s="24"/>
      <c r="D7" s="24">
        <v>2023</v>
      </c>
      <c r="E7" s="24"/>
      <c r="F7" s="24">
        <v>2022</v>
      </c>
      <c r="G7" s="24"/>
      <c r="H7" s="24">
        <f>D7</f>
        <v>2023</v>
      </c>
      <c r="I7" s="24"/>
      <c r="J7" s="24">
        <f>F7</f>
        <v>2022</v>
      </c>
    </row>
    <row r="8" spans="1:19" ht="18.75" customHeight="1" x14ac:dyDescent="0.15">
      <c r="A8" s="19"/>
      <c r="B8" s="9"/>
      <c r="C8" s="24"/>
      <c r="D8" s="24" t="s">
        <v>118</v>
      </c>
      <c r="E8" s="24"/>
      <c r="G8" s="24"/>
      <c r="H8" s="24" t="s">
        <v>118</v>
      </c>
      <c r="I8" s="24"/>
      <c r="J8" s="24"/>
    </row>
    <row r="9" spans="1:19" ht="18.75" customHeight="1" x14ac:dyDescent="0.15">
      <c r="A9"/>
      <c r="B9" s="24"/>
      <c r="C9" s="24"/>
      <c r="D9" s="160" t="s">
        <v>119</v>
      </c>
      <c r="E9" s="160"/>
      <c r="F9" s="160"/>
      <c r="G9" s="160"/>
      <c r="H9" s="160"/>
      <c r="I9" s="160"/>
      <c r="J9" s="160"/>
    </row>
    <row r="10" spans="1:19" ht="18.75" customHeight="1" x14ac:dyDescent="0.15">
      <c r="A10" s="21" t="s">
        <v>3</v>
      </c>
      <c r="B10" s="24"/>
      <c r="C10" s="40"/>
      <c r="D10" s="40"/>
      <c r="E10" s="40"/>
      <c r="F10" s="40"/>
      <c r="G10" s="41"/>
      <c r="H10" s="40"/>
      <c r="I10" s="40"/>
      <c r="J10" s="40"/>
    </row>
    <row r="11" spans="1:19" ht="18.75" customHeight="1" x14ac:dyDescent="0.15">
      <c r="A11" s="22" t="s">
        <v>4</v>
      </c>
      <c r="B11" s="9"/>
      <c r="C11" s="65"/>
      <c r="D11" s="61">
        <v>554328</v>
      </c>
      <c r="E11" s="61"/>
      <c r="F11" s="61">
        <v>319334</v>
      </c>
      <c r="G11" s="61"/>
      <c r="H11" s="61">
        <v>123292</v>
      </c>
      <c r="I11" s="61"/>
      <c r="J11" s="61">
        <v>53756</v>
      </c>
      <c r="L11" s="42"/>
    </row>
    <row r="12" spans="1:19" ht="18.75" customHeight="1" x14ac:dyDescent="0.15">
      <c r="A12" s="22" t="s">
        <v>32</v>
      </c>
      <c r="B12" s="9">
        <v>4</v>
      </c>
      <c r="C12" s="65"/>
      <c r="D12" s="61">
        <v>1117520</v>
      </c>
      <c r="E12" s="61"/>
      <c r="F12" s="61">
        <v>1035296</v>
      </c>
      <c r="G12" s="61"/>
      <c r="H12" s="61">
        <v>32949</v>
      </c>
      <c r="I12" s="61"/>
      <c r="J12" s="61">
        <v>19675</v>
      </c>
      <c r="L12" s="42"/>
    </row>
    <row r="13" spans="1:19" ht="18.75" customHeight="1" x14ac:dyDescent="0.15">
      <c r="A13" s="22" t="s">
        <v>192</v>
      </c>
      <c r="B13" s="9"/>
      <c r="C13" s="65"/>
      <c r="D13" s="61">
        <v>277906</v>
      </c>
      <c r="E13" s="61"/>
      <c r="F13" s="61">
        <v>199470</v>
      </c>
      <c r="G13" s="61"/>
      <c r="H13" s="61">
        <v>44680</v>
      </c>
      <c r="I13" s="61"/>
      <c r="J13" s="61">
        <v>48866</v>
      </c>
      <c r="L13" s="42"/>
    </row>
    <row r="14" spans="1:19" ht="18.75" customHeight="1" x14ac:dyDescent="0.15">
      <c r="A14" s="22" t="s">
        <v>227</v>
      </c>
      <c r="B14" s="9"/>
      <c r="C14" s="65"/>
      <c r="D14" s="61">
        <v>436206</v>
      </c>
      <c r="E14" s="61"/>
      <c r="F14" s="61">
        <v>362708</v>
      </c>
      <c r="G14" s="61"/>
      <c r="H14" s="61">
        <v>0</v>
      </c>
      <c r="I14" s="61"/>
      <c r="J14" s="61">
        <v>0</v>
      </c>
      <c r="L14" s="42"/>
    </row>
    <row r="15" spans="1:19" ht="18.75" customHeight="1" x14ac:dyDescent="0.15">
      <c r="A15" s="22" t="s">
        <v>214</v>
      </c>
      <c r="B15" s="9"/>
      <c r="C15" s="65"/>
      <c r="D15" s="61">
        <v>299545</v>
      </c>
      <c r="E15" s="61"/>
      <c r="F15" s="61">
        <v>175861</v>
      </c>
      <c r="G15" s="61"/>
      <c r="H15" s="61">
        <v>0</v>
      </c>
      <c r="I15" s="61"/>
      <c r="J15" s="61">
        <v>0</v>
      </c>
      <c r="L15" s="42"/>
    </row>
    <row r="16" spans="1:19" ht="18.75" customHeight="1" x14ac:dyDescent="0.15">
      <c r="A16" s="22" t="s">
        <v>62</v>
      </c>
      <c r="B16" s="9"/>
      <c r="C16" s="65"/>
      <c r="D16" s="61">
        <v>522374</v>
      </c>
      <c r="E16" s="61"/>
      <c r="F16" s="61">
        <v>350604</v>
      </c>
      <c r="G16" s="61"/>
      <c r="H16" s="61">
        <v>98883</v>
      </c>
      <c r="I16" s="61"/>
      <c r="J16" s="61">
        <v>70077</v>
      </c>
      <c r="L16" s="42"/>
    </row>
    <row r="17" spans="1:14" ht="18.75" customHeight="1" x14ac:dyDescent="0.15">
      <c r="A17" s="22" t="s">
        <v>128</v>
      </c>
      <c r="B17" s="9"/>
      <c r="C17" s="65"/>
      <c r="D17" s="61">
        <v>198966</v>
      </c>
      <c r="E17" s="61"/>
      <c r="F17" s="61">
        <v>59750</v>
      </c>
      <c r="G17" s="61"/>
      <c r="H17" s="61">
        <v>2143726</v>
      </c>
      <c r="I17" s="61"/>
      <c r="J17" s="61">
        <v>450036</v>
      </c>
      <c r="L17" s="42"/>
    </row>
    <row r="18" spans="1:14" ht="18.75" customHeight="1" x14ac:dyDescent="0.15">
      <c r="A18" s="22" t="s">
        <v>127</v>
      </c>
      <c r="B18" s="9"/>
      <c r="C18" s="65"/>
      <c r="D18" s="61">
        <v>0</v>
      </c>
      <c r="E18" s="61"/>
      <c r="F18" s="61">
        <v>0</v>
      </c>
      <c r="G18" s="61"/>
      <c r="H18" s="61">
        <v>26386</v>
      </c>
      <c r="I18" s="61"/>
      <c r="J18" s="61">
        <v>56640</v>
      </c>
      <c r="L18" s="42"/>
    </row>
    <row r="19" spans="1:14" ht="18.75" customHeight="1" x14ac:dyDescent="0.15">
      <c r="A19" s="22" t="s">
        <v>5</v>
      </c>
      <c r="B19" s="9"/>
      <c r="C19" s="65"/>
      <c r="D19" s="61">
        <v>682497</v>
      </c>
      <c r="E19" s="61"/>
      <c r="F19" s="61">
        <v>640808</v>
      </c>
      <c r="G19" s="61"/>
      <c r="H19" s="61">
        <v>3065</v>
      </c>
      <c r="I19" s="61"/>
      <c r="J19" s="61">
        <v>1900</v>
      </c>
      <c r="L19" s="42"/>
    </row>
    <row r="20" spans="1:14" ht="18.75" customHeight="1" x14ac:dyDescent="0.15">
      <c r="A20" s="22" t="s">
        <v>133</v>
      </c>
      <c r="B20" s="9">
        <v>8</v>
      </c>
      <c r="C20" s="65"/>
      <c r="D20" s="61">
        <v>29910</v>
      </c>
      <c r="E20" s="61"/>
      <c r="F20" s="61">
        <v>18052</v>
      </c>
      <c r="G20" s="61"/>
      <c r="H20" s="61">
        <v>10008</v>
      </c>
      <c r="I20" s="61"/>
      <c r="J20" s="61">
        <v>4000</v>
      </c>
      <c r="L20" s="42"/>
    </row>
    <row r="21" spans="1:14" ht="18.75" customHeight="1" x14ac:dyDescent="0.15">
      <c r="A21" s="22" t="s">
        <v>6</v>
      </c>
      <c r="B21" s="9">
        <v>5</v>
      </c>
      <c r="C21" s="65"/>
      <c r="D21" s="61">
        <v>366849</v>
      </c>
      <c r="E21" s="61"/>
      <c r="F21" s="61">
        <v>151335</v>
      </c>
      <c r="G21" s="61"/>
      <c r="H21" s="61">
        <v>65302</v>
      </c>
      <c r="I21" s="61"/>
      <c r="J21" s="61">
        <v>22275</v>
      </c>
      <c r="L21" s="42"/>
      <c r="M21"/>
      <c r="N21"/>
    </row>
    <row r="22" spans="1:14" ht="18.75" customHeight="1" x14ac:dyDescent="0.15">
      <c r="A22" s="3" t="s">
        <v>7</v>
      </c>
      <c r="B22" s="34"/>
      <c r="C22" s="11"/>
      <c r="D22" s="74">
        <f>SUM(D11:D21)</f>
        <v>4486101</v>
      </c>
      <c r="E22" s="11"/>
      <c r="F22" s="74">
        <f>SUM(F11:F21)</f>
        <v>3313218</v>
      </c>
      <c r="G22" s="11"/>
      <c r="H22" s="74">
        <f>SUM(H11:H21)</f>
        <v>2548291</v>
      </c>
      <c r="I22" s="11"/>
      <c r="J22" s="74">
        <f>SUM(J11:J21)</f>
        <v>727225</v>
      </c>
      <c r="M22"/>
      <c r="N22"/>
    </row>
    <row r="23" spans="1:14" ht="18.75" customHeight="1" x14ac:dyDescent="0.15">
      <c r="B23" s="9"/>
      <c r="C23" s="43"/>
      <c r="D23" s="43"/>
      <c r="E23" s="43"/>
      <c r="F23" s="43"/>
      <c r="G23" s="43"/>
      <c r="H23" s="43"/>
      <c r="I23" s="43"/>
      <c r="J23" s="43"/>
      <c r="M23"/>
      <c r="N23"/>
    </row>
    <row r="24" spans="1:14" ht="18.75" customHeight="1" x14ac:dyDescent="0.15">
      <c r="A24" s="21" t="s">
        <v>8</v>
      </c>
      <c r="B24" s="9"/>
      <c r="C24" s="43"/>
      <c r="D24" s="43"/>
      <c r="E24" s="43"/>
      <c r="F24" s="43"/>
      <c r="G24" s="43"/>
      <c r="H24" s="43"/>
      <c r="I24" s="43"/>
      <c r="J24" s="43"/>
      <c r="M24"/>
      <c r="N24"/>
    </row>
    <row r="25" spans="1:14" ht="18.75" customHeight="1" x14ac:dyDescent="0.15">
      <c r="A25" s="22" t="s">
        <v>225</v>
      </c>
      <c r="B25" s="9"/>
      <c r="C25" s="43"/>
      <c r="D25" s="43">
        <v>111</v>
      </c>
      <c r="E25" s="43"/>
      <c r="F25" s="140">
        <v>5595</v>
      </c>
      <c r="G25" s="43"/>
      <c r="H25" s="43">
        <v>41</v>
      </c>
      <c r="I25" s="43"/>
      <c r="J25" s="140">
        <v>5049</v>
      </c>
      <c r="M25"/>
      <c r="N25"/>
    </row>
    <row r="26" spans="1:14" ht="18.75" customHeight="1" x14ac:dyDescent="0.15">
      <c r="A26" s="22" t="s">
        <v>226</v>
      </c>
      <c r="B26" s="9"/>
      <c r="C26" s="65"/>
      <c r="D26" s="61">
        <v>226301</v>
      </c>
      <c r="E26" s="61"/>
      <c r="F26" s="61">
        <v>182015</v>
      </c>
      <c r="G26" s="61"/>
      <c r="H26" s="61">
        <v>0</v>
      </c>
      <c r="I26" s="61"/>
      <c r="J26" s="61">
        <v>0</v>
      </c>
      <c r="M26"/>
      <c r="N26"/>
    </row>
    <row r="27" spans="1:14" ht="18.75" customHeight="1" x14ac:dyDescent="0.15">
      <c r="A27" s="22" t="s">
        <v>212</v>
      </c>
      <c r="B27" s="9"/>
      <c r="C27" s="65"/>
      <c r="D27" s="61">
        <v>36758</v>
      </c>
      <c r="E27" s="61"/>
      <c r="F27" s="61">
        <v>2780</v>
      </c>
      <c r="G27" s="61"/>
      <c r="H27" s="61">
        <v>0</v>
      </c>
      <c r="I27" s="61"/>
      <c r="J27" s="61">
        <v>0</v>
      </c>
      <c r="M27"/>
      <c r="N27"/>
    </row>
    <row r="28" spans="1:14" ht="18.75" customHeight="1" x14ac:dyDescent="0.15">
      <c r="A28" s="22" t="s">
        <v>167</v>
      </c>
      <c r="B28" s="9" t="s">
        <v>271</v>
      </c>
      <c r="C28" s="65"/>
      <c r="D28" s="61">
        <v>369972</v>
      </c>
      <c r="E28" s="61"/>
      <c r="F28" s="61">
        <v>4695555</v>
      </c>
      <c r="G28" s="61"/>
      <c r="H28" s="61">
        <v>156441</v>
      </c>
      <c r="I28" s="61"/>
      <c r="J28" s="61">
        <v>4598209</v>
      </c>
      <c r="M28"/>
      <c r="N28"/>
    </row>
    <row r="29" spans="1:14" ht="18.75" customHeight="1" x14ac:dyDescent="0.15">
      <c r="A29" s="22" t="s">
        <v>68</v>
      </c>
      <c r="B29" s="9">
        <v>6</v>
      </c>
      <c r="C29" s="65"/>
      <c r="D29" s="61">
        <v>0</v>
      </c>
      <c r="E29" s="61"/>
      <c r="F29" s="61">
        <v>0</v>
      </c>
      <c r="G29" s="61"/>
      <c r="H29" s="61">
        <v>6435099</v>
      </c>
      <c r="I29" s="61"/>
      <c r="J29" s="61">
        <v>6353249</v>
      </c>
      <c r="M29"/>
      <c r="N29"/>
    </row>
    <row r="30" spans="1:14" ht="18.75" customHeight="1" x14ac:dyDescent="0.15">
      <c r="A30" s="22" t="s">
        <v>215</v>
      </c>
      <c r="B30" s="9">
        <v>6</v>
      </c>
      <c r="C30" s="65"/>
      <c r="D30" s="61">
        <v>6582773</v>
      </c>
      <c r="E30" s="61"/>
      <c r="F30" s="61">
        <v>1495270</v>
      </c>
      <c r="G30" s="61"/>
      <c r="H30" s="61">
        <v>6530131</v>
      </c>
      <c r="I30" s="61"/>
      <c r="J30" s="61">
        <v>1417186</v>
      </c>
      <c r="M30"/>
      <c r="N30"/>
    </row>
    <row r="31" spans="1:14" ht="18.75" customHeight="1" x14ac:dyDescent="0.15">
      <c r="A31" s="22" t="s">
        <v>155</v>
      </c>
      <c r="B31" s="9">
        <v>6</v>
      </c>
      <c r="C31" s="65"/>
      <c r="D31" s="61">
        <v>1174162</v>
      </c>
      <c r="E31" s="61"/>
      <c r="F31" s="61">
        <v>1172353</v>
      </c>
      <c r="G31" s="61"/>
      <c r="H31" s="61">
        <v>1180597</v>
      </c>
      <c r="I31" s="61"/>
      <c r="J31" s="61">
        <v>1180597</v>
      </c>
      <c r="M31"/>
      <c r="N31"/>
    </row>
    <row r="32" spans="1:14" ht="18.75" customHeight="1" x14ac:dyDescent="0.15">
      <c r="A32" s="22" t="s">
        <v>77</v>
      </c>
      <c r="B32" s="9"/>
      <c r="C32" s="65"/>
      <c r="D32" s="61">
        <v>0</v>
      </c>
      <c r="E32" s="61"/>
      <c r="F32" s="61">
        <v>0</v>
      </c>
      <c r="G32" s="61"/>
      <c r="H32" s="61">
        <v>0</v>
      </c>
      <c r="I32" s="61"/>
      <c r="J32" s="61">
        <v>12226</v>
      </c>
      <c r="M32"/>
      <c r="N32"/>
    </row>
    <row r="33" spans="1:14" ht="18.75" customHeight="1" x14ac:dyDescent="0.15">
      <c r="A33" s="22" t="s">
        <v>213</v>
      </c>
      <c r="B33" s="9"/>
      <c r="C33" s="65"/>
      <c r="D33" s="61">
        <v>59262</v>
      </c>
      <c r="E33" s="61"/>
      <c r="F33" s="61">
        <v>58336</v>
      </c>
      <c r="G33" s="61"/>
      <c r="H33" s="61">
        <v>0</v>
      </c>
      <c r="I33" s="61"/>
      <c r="J33" s="61">
        <v>0</v>
      </c>
      <c r="M33"/>
      <c r="N33"/>
    </row>
    <row r="34" spans="1:14" ht="18.75" customHeight="1" x14ac:dyDescent="0.15">
      <c r="A34" s="22" t="s">
        <v>168</v>
      </c>
      <c r="B34" s="9">
        <v>7</v>
      </c>
      <c r="C34" s="65"/>
      <c r="D34" s="61">
        <v>2722740</v>
      </c>
      <c r="E34" s="61"/>
      <c r="F34" s="61">
        <v>2507068</v>
      </c>
      <c r="G34" s="61"/>
      <c r="H34" s="61">
        <v>468174</v>
      </c>
      <c r="I34" s="61"/>
      <c r="J34" s="61">
        <v>503509</v>
      </c>
      <c r="M34"/>
      <c r="N34"/>
    </row>
    <row r="35" spans="1:14" ht="18.75" customHeight="1" x14ac:dyDescent="0.15">
      <c r="A35" s="22" t="s">
        <v>75</v>
      </c>
      <c r="B35" s="9"/>
      <c r="C35" s="65"/>
      <c r="D35" s="61">
        <v>107469</v>
      </c>
      <c r="E35" s="61"/>
      <c r="F35" s="61">
        <v>133211</v>
      </c>
      <c r="G35" s="61"/>
      <c r="H35" s="61">
        <v>107469</v>
      </c>
      <c r="I35" s="61"/>
      <c r="J35" s="61">
        <v>133211</v>
      </c>
      <c r="M35"/>
      <c r="N35"/>
    </row>
    <row r="36" spans="1:14" ht="18.75" customHeight="1" x14ac:dyDescent="0.15">
      <c r="A36" s="22" t="s">
        <v>106</v>
      </c>
      <c r="B36" s="9"/>
      <c r="C36" s="65"/>
      <c r="D36" s="61">
        <v>87406</v>
      </c>
      <c r="E36" s="61"/>
      <c r="F36" s="61">
        <v>81983</v>
      </c>
      <c r="G36" s="61"/>
      <c r="H36" s="61">
        <v>70006</v>
      </c>
      <c r="I36" s="61"/>
      <c r="J36" s="61">
        <v>76557</v>
      </c>
      <c r="M36"/>
      <c r="N36"/>
    </row>
    <row r="37" spans="1:14" ht="18.75" customHeight="1" x14ac:dyDescent="0.15">
      <c r="A37" s="22" t="s">
        <v>120</v>
      </c>
      <c r="B37" s="9"/>
      <c r="C37" s="65"/>
      <c r="D37" s="61">
        <v>311652</v>
      </c>
      <c r="E37" s="61"/>
      <c r="F37" s="61">
        <v>383641</v>
      </c>
      <c r="G37" s="61"/>
      <c r="H37" s="61">
        <v>11551</v>
      </c>
      <c r="I37" s="61"/>
      <c r="J37" s="61">
        <v>14605</v>
      </c>
      <c r="M37"/>
      <c r="N37"/>
    </row>
    <row r="38" spans="1:14" ht="18.75" customHeight="1" x14ac:dyDescent="0.15">
      <c r="A38" s="22" t="s">
        <v>147</v>
      </c>
      <c r="B38" s="9"/>
      <c r="C38" s="65"/>
      <c r="D38" s="61">
        <v>4151692</v>
      </c>
      <c r="E38" s="61"/>
      <c r="F38" s="61">
        <v>4027599</v>
      </c>
      <c r="G38" s="61"/>
      <c r="H38" s="61">
        <v>0</v>
      </c>
      <c r="I38" s="61"/>
      <c r="J38" s="61">
        <v>0</v>
      </c>
      <c r="M38"/>
      <c r="N38"/>
    </row>
    <row r="39" spans="1:14" ht="18.75" customHeight="1" x14ac:dyDescent="0.15">
      <c r="A39" s="22" t="s">
        <v>150</v>
      </c>
      <c r="B39" s="9"/>
      <c r="C39" s="65"/>
      <c r="D39" s="61">
        <v>1302203</v>
      </c>
      <c r="E39" s="61"/>
      <c r="F39" s="61">
        <v>829630</v>
      </c>
      <c r="G39" s="61"/>
      <c r="H39" s="61">
        <v>388162</v>
      </c>
      <c r="I39" s="61"/>
      <c r="J39" s="61">
        <v>293950</v>
      </c>
      <c r="M39"/>
      <c r="N39"/>
    </row>
    <row r="40" spans="1:14" ht="18.75" customHeight="1" x14ac:dyDescent="0.15">
      <c r="A40" s="22" t="s">
        <v>40</v>
      </c>
      <c r="B40" s="33"/>
      <c r="C40" s="65"/>
      <c r="D40" s="61">
        <v>246920</v>
      </c>
      <c r="E40" s="61"/>
      <c r="F40" s="61">
        <v>85965</v>
      </c>
      <c r="G40" s="61"/>
      <c r="H40" s="61">
        <v>108461</v>
      </c>
      <c r="I40" s="61"/>
      <c r="J40" s="61">
        <v>0</v>
      </c>
      <c r="M40"/>
      <c r="N40"/>
    </row>
    <row r="41" spans="1:14" ht="18.75" customHeight="1" x14ac:dyDescent="0.15">
      <c r="A41" s="22" t="s">
        <v>134</v>
      </c>
      <c r="B41" s="9">
        <v>8</v>
      </c>
      <c r="C41" s="65"/>
      <c r="D41" s="61">
        <v>186024</v>
      </c>
      <c r="E41" s="61"/>
      <c r="F41" s="61">
        <v>187395</v>
      </c>
      <c r="G41" s="61"/>
      <c r="H41" s="61">
        <v>143525</v>
      </c>
      <c r="I41" s="61"/>
      <c r="J41" s="61">
        <v>143248</v>
      </c>
      <c r="M41"/>
      <c r="N41"/>
    </row>
    <row r="42" spans="1:14" ht="18.75" customHeight="1" x14ac:dyDescent="0.15">
      <c r="A42" s="22" t="s">
        <v>9</v>
      </c>
      <c r="B42" s="9"/>
      <c r="C42" s="65"/>
      <c r="D42" s="61">
        <v>103876</v>
      </c>
      <c r="E42" s="61"/>
      <c r="F42" s="61">
        <v>103758</v>
      </c>
      <c r="G42" s="61"/>
      <c r="H42" s="61">
        <v>7464</v>
      </c>
      <c r="I42" s="61"/>
      <c r="J42" s="61">
        <v>5468</v>
      </c>
      <c r="M42"/>
      <c r="N42"/>
    </row>
    <row r="43" spans="1:14" ht="18.75" customHeight="1" x14ac:dyDescent="0.15">
      <c r="A43" s="3" t="s">
        <v>10</v>
      </c>
      <c r="B43" s="34"/>
      <c r="C43" s="11"/>
      <c r="D43" s="66">
        <f>SUM(D25:D42)</f>
        <v>17669321</v>
      </c>
      <c r="E43" s="11"/>
      <c r="F43" s="74">
        <f>SUM(F25:F42)</f>
        <v>15952154</v>
      </c>
      <c r="G43" s="11"/>
      <c r="H43" s="66">
        <f>SUM(H25:H42)</f>
        <v>15607121</v>
      </c>
      <c r="I43" s="11"/>
      <c r="J43" s="74">
        <f>SUM(J25:J42)</f>
        <v>14737064</v>
      </c>
    </row>
    <row r="44" spans="1:14" ht="15" customHeight="1" x14ac:dyDescent="0.15">
      <c r="A44" s="3"/>
      <c r="B44" s="33"/>
      <c r="C44" s="27"/>
      <c r="D44" s="27"/>
      <c r="E44" s="27"/>
      <c r="F44" s="27"/>
      <c r="G44" s="27"/>
      <c r="H44" s="27"/>
      <c r="I44" s="27"/>
      <c r="J44" s="27"/>
    </row>
    <row r="45" spans="1:14" ht="18.75" customHeight="1" thickBot="1" x14ac:dyDescent="0.2">
      <c r="A45" s="3" t="s">
        <v>11</v>
      </c>
      <c r="B45" s="34"/>
      <c r="C45" s="11"/>
      <c r="D45" s="125">
        <f>SUM(D22,D43)</f>
        <v>22155422</v>
      </c>
      <c r="E45" s="70"/>
      <c r="F45" s="125">
        <f>SUM(F22,F43)</f>
        <v>19265372</v>
      </c>
      <c r="G45" s="70"/>
      <c r="H45" s="125">
        <f>SUM(H22,H43)</f>
        <v>18155412</v>
      </c>
      <c r="I45" s="70"/>
      <c r="J45" s="125">
        <f>SUM(J22,J43)</f>
        <v>15464289</v>
      </c>
      <c r="K45" s="44"/>
      <c r="L45" s="44"/>
      <c r="M45" s="44"/>
      <c r="N45" s="44"/>
    </row>
    <row r="46" spans="1:14" ht="18.75" customHeight="1" thickTop="1" x14ac:dyDescent="0.15">
      <c r="B46"/>
      <c r="C46" s="40"/>
      <c r="D46" s="40"/>
      <c r="E46" s="40"/>
      <c r="F46" s="40"/>
      <c r="G46" s="41"/>
      <c r="H46" s="40"/>
      <c r="I46" s="40"/>
      <c r="J46" s="40"/>
    </row>
    <row r="47" spans="1:14" ht="21" customHeight="1" x14ac:dyDescent="0.2">
      <c r="A47" s="5" t="s">
        <v>241</v>
      </c>
      <c r="B47"/>
      <c r="C47" s="40"/>
      <c r="D47" s="40"/>
      <c r="E47" s="40"/>
      <c r="F47" s="40"/>
      <c r="G47" s="41"/>
      <c r="H47" s="40"/>
      <c r="I47" s="40"/>
      <c r="J47" s="40"/>
    </row>
    <row r="48" spans="1:14" ht="21" customHeight="1" x14ac:dyDescent="0.2">
      <c r="A48" s="7" t="s">
        <v>45</v>
      </c>
      <c r="B48"/>
      <c r="C48" s="40"/>
      <c r="D48" s="40"/>
      <c r="E48" s="40"/>
      <c r="F48" s="40"/>
      <c r="G48" s="41"/>
      <c r="H48" s="40"/>
      <c r="I48" s="40"/>
      <c r="J48" s="40"/>
    </row>
    <row r="49" spans="1:14" ht="18.75" customHeight="1" x14ac:dyDescent="0.15">
      <c r="A49" s="100"/>
      <c r="B49"/>
      <c r="C49" s="40"/>
      <c r="D49" s="40"/>
      <c r="E49" s="40"/>
      <c r="F49" s="40"/>
      <c r="G49" s="41"/>
      <c r="H49" s="40"/>
      <c r="I49" s="40"/>
      <c r="J49" s="40"/>
    </row>
    <row r="50" spans="1:14" ht="18.75" customHeight="1" x14ac:dyDescent="0.15">
      <c r="B50"/>
      <c r="D50" s="162" t="s">
        <v>0</v>
      </c>
      <c r="E50" s="162"/>
      <c r="F50" s="162"/>
      <c r="G50" s="41"/>
      <c r="H50" s="162" t="s">
        <v>35</v>
      </c>
      <c r="I50" s="162"/>
      <c r="J50" s="162"/>
    </row>
    <row r="51" spans="1:14" ht="18.75" customHeight="1" x14ac:dyDescent="0.15">
      <c r="A51" s="3"/>
      <c r="B51" s="24"/>
      <c r="C51" s="24"/>
      <c r="D51" s="162" t="s">
        <v>34</v>
      </c>
      <c r="E51" s="162"/>
      <c r="F51" s="162"/>
      <c r="G51" s="45"/>
      <c r="H51" s="162" t="s">
        <v>34</v>
      </c>
      <c r="I51" s="162"/>
      <c r="J51" s="162"/>
    </row>
    <row r="52" spans="1:14" ht="18.75" customHeight="1" x14ac:dyDescent="0.15">
      <c r="B52"/>
      <c r="C52" s="24"/>
      <c r="D52" s="113" t="s">
        <v>270</v>
      </c>
      <c r="E52" s="113"/>
      <c r="F52" s="113" t="s">
        <v>117</v>
      </c>
      <c r="G52" s="24"/>
      <c r="H52" s="113" t="str">
        <f>D52</f>
        <v>30 September</v>
      </c>
      <c r="I52" s="113"/>
      <c r="J52" s="113" t="s">
        <v>117</v>
      </c>
    </row>
    <row r="53" spans="1:14" ht="18.75" customHeight="1" x14ac:dyDescent="0.15">
      <c r="A53" s="3" t="s">
        <v>71</v>
      </c>
      <c r="B53" s="9" t="s">
        <v>2</v>
      </c>
      <c r="C53" s="24"/>
      <c r="D53" s="24">
        <v>2023</v>
      </c>
      <c r="E53" s="24"/>
      <c r="F53" s="24">
        <v>2022</v>
      </c>
      <c r="G53" s="24"/>
      <c r="H53" s="24">
        <v>2023</v>
      </c>
      <c r="I53" s="24"/>
      <c r="J53" s="24">
        <v>2022</v>
      </c>
    </row>
    <row r="54" spans="1:14" ht="18.75" customHeight="1" x14ac:dyDescent="0.15">
      <c r="A54" s="3"/>
      <c r="B54" s="9"/>
      <c r="C54" s="24"/>
      <c r="D54" s="24" t="s">
        <v>118</v>
      </c>
      <c r="E54" s="24"/>
      <c r="G54" s="24"/>
      <c r="H54" s="24" t="s">
        <v>118</v>
      </c>
      <c r="I54" s="24"/>
      <c r="J54" s="24"/>
    </row>
    <row r="55" spans="1:14" ht="16.5" customHeight="1" x14ac:dyDescent="0.15">
      <c r="B55" s="24"/>
      <c r="C55" s="24"/>
      <c r="D55" s="160" t="s">
        <v>119</v>
      </c>
      <c r="E55" s="160"/>
      <c r="F55" s="160"/>
      <c r="G55" s="160"/>
      <c r="H55" s="160"/>
      <c r="I55" s="160"/>
      <c r="J55" s="160"/>
    </row>
    <row r="56" spans="1:14" ht="18.75" customHeight="1" x14ac:dyDescent="0.15">
      <c r="A56" s="21" t="s">
        <v>12</v>
      </c>
      <c r="B56" s="9"/>
      <c r="C56" s="40"/>
      <c r="D56" s="40"/>
      <c r="E56" s="40"/>
      <c r="F56" s="40"/>
      <c r="G56" s="41"/>
      <c r="H56" s="40"/>
      <c r="I56" s="40"/>
      <c r="J56" s="40"/>
    </row>
    <row r="57" spans="1:14" ht="18.75" customHeight="1" x14ac:dyDescent="0.15">
      <c r="A57" s="22" t="s">
        <v>160</v>
      </c>
      <c r="B57" s="9"/>
      <c r="C57" s="40"/>
      <c r="D57" s="40"/>
      <c r="E57" s="40"/>
      <c r="F57" s="40"/>
      <c r="G57" s="41"/>
      <c r="H57" s="40"/>
      <c r="I57" s="40"/>
      <c r="J57" s="40"/>
    </row>
    <row r="58" spans="1:14" ht="18.75" customHeight="1" x14ac:dyDescent="0.15">
      <c r="A58" s="22" t="s">
        <v>161</v>
      </c>
      <c r="B58" s="9">
        <v>8</v>
      </c>
      <c r="C58" s="40"/>
      <c r="D58" s="61">
        <v>2095509</v>
      </c>
      <c r="E58" s="61"/>
      <c r="F58" s="61">
        <v>1201268</v>
      </c>
      <c r="G58" s="61"/>
      <c r="H58" s="61">
        <v>1111205</v>
      </c>
      <c r="I58" s="61"/>
      <c r="J58" s="61">
        <v>674468</v>
      </c>
    </row>
    <row r="59" spans="1:14" ht="18.75" customHeight="1" x14ac:dyDescent="0.15">
      <c r="A59" s="22" t="s">
        <v>13</v>
      </c>
      <c r="B59" s="9"/>
      <c r="C59" s="65"/>
      <c r="D59" s="61">
        <v>723271</v>
      </c>
      <c r="E59" s="61"/>
      <c r="F59" s="61">
        <v>497400</v>
      </c>
      <c r="G59" s="61"/>
      <c r="H59" s="61">
        <v>46016</v>
      </c>
      <c r="I59" s="61"/>
      <c r="J59" s="61">
        <v>52449</v>
      </c>
      <c r="K59"/>
      <c r="L59"/>
      <c r="M59"/>
      <c r="N59"/>
    </row>
    <row r="60" spans="1:14" ht="18.75" customHeight="1" x14ac:dyDescent="0.15">
      <c r="A60" s="22" t="s">
        <v>63</v>
      </c>
      <c r="B60" s="9"/>
      <c r="C60" s="65"/>
      <c r="D60" s="61">
        <v>781114</v>
      </c>
      <c r="E60" s="61"/>
      <c r="F60" s="61">
        <v>815379</v>
      </c>
      <c r="G60" s="61"/>
      <c r="H60" s="61">
        <v>224409</v>
      </c>
      <c r="I60" s="61"/>
      <c r="J60" s="61">
        <v>79667</v>
      </c>
      <c r="K60"/>
      <c r="L60"/>
      <c r="M60"/>
      <c r="N60"/>
    </row>
    <row r="61" spans="1:14" ht="18.75" customHeight="1" x14ac:dyDescent="0.15">
      <c r="A61" t="s">
        <v>76</v>
      </c>
      <c r="B61" s="9">
        <v>8</v>
      </c>
      <c r="C61" s="65"/>
      <c r="D61" s="61">
        <v>275968</v>
      </c>
      <c r="E61" s="61"/>
      <c r="F61" s="61">
        <v>169791</v>
      </c>
      <c r="G61" s="61"/>
      <c r="H61" s="61">
        <v>254806</v>
      </c>
      <c r="I61" s="61"/>
      <c r="J61" s="61">
        <v>137153</v>
      </c>
      <c r="K61"/>
      <c r="L61"/>
      <c r="M61"/>
      <c r="N61"/>
    </row>
    <row r="62" spans="1:14" ht="18.75" customHeight="1" x14ac:dyDescent="0.15">
      <c r="A62" s="26" t="s">
        <v>129</v>
      </c>
      <c r="B62" s="9">
        <v>8</v>
      </c>
      <c r="C62" s="65"/>
      <c r="D62" s="61">
        <v>132027</v>
      </c>
      <c r="E62" s="61"/>
      <c r="F62" s="61">
        <v>163465</v>
      </c>
      <c r="G62" s="61"/>
      <c r="H62" s="61">
        <v>5622</v>
      </c>
      <c r="I62" s="61"/>
      <c r="J62" s="61">
        <v>10023</v>
      </c>
      <c r="K62"/>
      <c r="L62"/>
      <c r="M62"/>
      <c r="N62"/>
    </row>
    <row r="63" spans="1:14" ht="18.75" customHeight="1" x14ac:dyDescent="0.15">
      <c r="A63" s="26" t="s">
        <v>228</v>
      </c>
      <c r="B63" s="9">
        <v>8</v>
      </c>
      <c r="C63" s="65"/>
      <c r="D63" s="61">
        <v>498571</v>
      </c>
      <c r="E63" s="61"/>
      <c r="F63" s="61">
        <v>0</v>
      </c>
      <c r="G63" s="61"/>
      <c r="H63" s="61">
        <v>498571</v>
      </c>
      <c r="I63" s="61"/>
      <c r="J63" s="61">
        <v>0</v>
      </c>
      <c r="K63"/>
      <c r="L63"/>
      <c r="M63"/>
      <c r="N63"/>
    </row>
    <row r="64" spans="1:14" ht="18.75" customHeight="1" x14ac:dyDescent="0.15">
      <c r="A64" t="s">
        <v>169</v>
      </c>
      <c r="B64" s="9">
        <v>8</v>
      </c>
      <c r="C64" s="65"/>
      <c r="D64" s="61">
        <v>371406</v>
      </c>
      <c r="E64" s="61"/>
      <c r="F64" s="61">
        <v>678828</v>
      </c>
      <c r="G64" s="61"/>
      <c r="H64" s="61">
        <v>676712</v>
      </c>
      <c r="I64" s="61"/>
      <c r="J64" s="61">
        <v>1021714</v>
      </c>
      <c r="K64"/>
      <c r="L64"/>
      <c r="M64"/>
      <c r="N64"/>
    </row>
    <row r="65" spans="1:14" ht="18.75" customHeight="1" x14ac:dyDescent="0.15">
      <c r="A65" s="22" t="s">
        <v>234</v>
      </c>
      <c r="B65" s="9"/>
      <c r="C65" s="65"/>
      <c r="D65" s="61">
        <v>4075</v>
      </c>
      <c r="E65" s="61"/>
      <c r="F65" s="61">
        <v>10043</v>
      </c>
      <c r="G65" s="61"/>
      <c r="H65" s="61">
        <v>0</v>
      </c>
      <c r="I65" s="61"/>
      <c r="J65" s="61">
        <v>0</v>
      </c>
      <c r="K65"/>
      <c r="L65"/>
      <c r="M65"/>
      <c r="N65"/>
    </row>
    <row r="66" spans="1:14" ht="18.75" customHeight="1" x14ac:dyDescent="0.15">
      <c r="A66" s="22" t="s">
        <v>14</v>
      </c>
      <c r="B66"/>
      <c r="C66" s="65"/>
      <c r="D66" s="61">
        <v>61046</v>
      </c>
      <c r="E66" s="61"/>
      <c r="F66" s="61">
        <v>69486</v>
      </c>
      <c r="G66" s="61"/>
      <c r="H66" s="61">
        <v>4050</v>
      </c>
      <c r="I66" s="61"/>
      <c r="J66" s="61">
        <v>4739</v>
      </c>
      <c r="K66"/>
      <c r="L66"/>
      <c r="M66"/>
      <c r="N66"/>
    </row>
    <row r="67" spans="1:14" ht="18.75" customHeight="1" x14ac:dyDescent="0.15">
      <c r="A67" s="3" t="s">
        <v>15</v>
      </c>
      <c r="B67" s="9"/>
      <c r="C67" s="11"/>
      <c r="D67" s="126">
        <f>SUM(D58:D66)</f>
        <v>4942987</v>
      </c>
      <c r="E67" s="11"/>
      <c r="F67" s="74">
        <f>SUM(F58:F66)</f>
        <v>3605660</v>
      </c>
      <c r="G67" s="11"/>
      <c r="H67" s="126">
        <f>SUM(H58:H66)</f>
        <v>2821391</v>
      </c>
      <c r="I67" s="11"/>
      <c r="J67" s="74">
        <f>SUM(J58:J66)</f>
        <v>1980213</v>
      </c>
      <c r="K67"/>
      <c r="L67"/>
      <c r="M67"/>
      <c r="N67"/>
    </row>
    <row r="68" spans="1:14" ht="14" customHeight="1" x14ac:dyDescent="0.15">
      <c r="B68" s="9"/>
      <c r="C68" s="40"/>
      <c r="D68" s="40"/>
      <c r="E68" s="40"/>
      <c r="F68" s="40"/>
      <c r="G68" s="41"/>
      <c r="H68" s="40"/>
      <c r="I68" s="40"/>
      <c r="J68" s="40"/>
      <c r="K68"/>
      <c r="L68"/>
      <c r="M68"/>
      <c r="N68"/>
    </row>
    <row r="69" spans="1:14" ht="18.75" customHeight="1" x14ac:dyDescent="0.15">
      <c r="A69" s="21" t="s">
        <v>16</v>
      </c>
      <c r="B69" s="9"/>
      <c r="C69" s="40"/>
      <c r="D69" s="40"/>
      <c r="E69" s="40"/>
      <c r="F69" s="40"/>
      <c r="G69" s="41"/>
      <c r="H69" s="40"/>
      <c r="I69" s="40"/>
      <c r="J69" s="40"/>
      <c r="K69"/>
      <c r="L69"/>
      <c r="M69"/>
      <c r="N69"/>
    </row>
    <row r="70" spans="1:14" ht="18.75" customHeight="1" x14ac:dyDescent="0.15">
      <c r="A70" s="22" t="s">
        <v>77</v>
      </c>
      <c r="B70" s="63">
        <v>8</v>
      </c>
      <c r="C70" s="65"/>
      <c r="D70" s="61">
        <v>1017006</v>
      </c>
      <c r="E70" s="61"/>
      <c r="F70" s="61">
        <v>360902</v>
      </c>
      <c r="G70" s="61"/>
      <c r="H70" s="61">
        <v>902764</v>
      </c>
      <c r="I70" s="61"/>
      <c r="J70" s="61">
        <v>213553</v>
      </c>
      <c r="K70"/>
      <c r="L70"/>
      <c r="M70"/>
      <c r="N70"/>
    </row>
    <row r="71" spans="1:14" ht="18.75" customHeight="1" x14ac:dyDescent="0.15">
      <c r="A71" s="22" t="s">
        <v>135</v>
      </c>
      <c r="B71" s="63">
        <v>8</v>
      </c>
      <c r="C71" s="65"/>
      <c r="D71" s="61">
        <v>97517</v>
      </c>
      <c r="E71" s="61"/>
      <c r="F71" s="61">
        <v>152739</v>
      </c>
      <c r="G71" s="61"/>
      <c r="H71" s="61">
        <v>3398</v>
      </c>
      <c r="I71" s="61"/>
      <c r="J71" s="61">
        <v>3446</v>
      </c>
      <c r="K71"/>
      <c r="L71"/>
      <c r="M71"/>
      <c r="N71"/>
    </row>
    <row r="72" spans="1:14" ht="18.75" customHeight="1" x14ac:dyDescent="0.15">
      <c r="A72" s="22" t="s">
        <v>156</v>
      </c>
      <c r="B72" s="63">
        <v>8</v>
      </c>
      <c r="C72" s="65"/>
      <c r="D72" s="61">
        <v>3955626</v>
      </c>
      <c r="E72" s="61"/>
      <c r="F72" s="61">
        <v>2967085</v>
      </c>
      <c r="G72" s="61"/>
      <c r="H72" s="61">
        <v>3955626</v>
      </c>
      <c r="I72" s="61"/>
      <c r="J72" s="61">
        <v>2967085</v>
      </c>
      <c r="K72"/>
      <c r="L72"/>
      <c r="M72"/>
      <c r="N72"/>
    </row>
    <row r="73" spans="1:14" ht="18.75" customHeight="1" x14ac:dyDescent="0.15">
      <c r="A73" s="22" t="s">
        <v>151</v>
      </c>
      <c r="B73" s="63"/>
      <c r="C73" s="65"/>
      <c r="D73" s="61">
        <v>143811</v>
      </c>
      <c r="E73" s="61"/>
      <c r="F73" s="61">
        <v>165456</v>
      </c>
      <c r="G73" s="61"/>
      <c r="H73" s="61">
        <v>0</v>
      </c>
      <c r="I73" s="61"/>
      <c r="J73" s="61">
        <v>35913</v>
      </c>
      <c r="K73"/>
      <c r="L73"/>
      <c r="M73"/>
      <c r="N73"/>
    </row>
    <row r="74" spans="1:14" ht="18.75" customHeight="1" x14ac:dyDescent="0.15">
      <c r="A74" s="22" t="s">
        <v>146</v>
      </c>
      <c r="B74" s="63"/>
      <c r="C74" s="65"/>
      <c r="D74" s="61">
        <v>59318</v>
      </c>
      <c r="E74" s="61"/>
      <c r="F74" s="61">
        <v>60299</v>
      </c>
      <c r="G74" s="61"/>
      <c r="H74" s="61">
        <v>7748</v>
      </c>
      <c r="I74" s="61"/>
      <c r="J74" s="61">
        <v>6470</v>
      </c>
      <c r="K74"/>
      <c r="L74"/>
      <c r="M74"/>
      <c r="N74"/>
    </row>
    <row r="75" spans="1:14" ht="18.75" customHeight="1" x14ac:dyDescent="0.15">
      <c r="A75" s="22" t="s">
        <v>33</v>
      </c>
      <c r="B75" s="63"/>
      <c r="C75" s="65"/>
      <c r="D75" s="61">
        <v>6612</v>
      </c>
      <c r="E75" s="61"/>
      <c r="F75" s="61">
        <v>3751</v>
      </c>
      <c r="G75" s="61"/>
      <c r="H75" s="61">
        <v>1114</v>
      </c>
      <c r="I75" s="61"/>
      <c r="J75" s="61">
        <v>63</v>
      </c>
      <c r="K75"/>
      <c r="L75"/>
      <c r="M75"/>
      <c r="N75"/>
    </row>
    <row r="76" spans="1:14" ht="18.75" customHeight="1" x14ac:dyDescent="0.15">
      <c r="A76" s="3" t="s">
        <v>17</v>
      </c>
      <c r="B76" s="34"/>
      <c r="C76" s="11"/>
      <c r="D76" s="126">
        <f>SUM(D70:D75)</f>
        <v>5279890</v>
      </c>
      <c r="E76" s="11"/>
      <c r="F76" s="74">
        <f>SUM(F70:F75)</f>
        <v>3710232</v>
      </c>
      <c r="G76" s="11"/>
      <c r="H76" s="126">
        <f>SUM(H70:H75)</f>
        <v>4870650</v>
      </c>
      <c r="I76" s="11"/>
      <c r="J76" s="74">
        <f>SUM(J70:J75)</f>
        <v>3226530</v>
      </c>
      <c r="K76"/>
      <c r="L76"/>
      <c r="M76"/>
      <c r="N76"/>
    </row>
    <row r="77" spans="1:14" ht="14" customHeight="1" x14ac:dyDescent="0.15">
      <c r="A77" s="3"/>
      <c r="B77" s="34"/>
      <c r="C77" s="11"/>
      <c r="D77" s="11"/>
      <c r="E77" s="11"/>
      <c r="F77" s="75"/>
      <c r="G77" s="11"/>
      <c r="H77" s="127"/>
      <c r="I77" s="11"/>
      <c r="J77" s="75"/>
      <c r="K77"/>
      <c r="L77"/>
      <c r="M77"/>
      <c r="N77"/>
    </row>
    <row r="78" spans="1:14" ht="18.75" customHeight="1" x14ac:dyDescent="0.15">
      <c r="A78" s="3" t="s">
        <v>18</v>
      </c>
      <c r="B78" s="9"/>
      <c r="C78" s="44"/>
      <c r="D78" s="128">
        <f>SUM(D67,D76)</f>
        <v>10222877</v>
      </c>
      <c r="E78" s="44"/>
      <c r="F78" s="105">
        <f>SUM(F67,F76)</f>
        <v>7315892</v>
      </c>
      <c r="G78" s="44"/>
      <c r="H78" s="128">
        <f>SUM(H67,H76)</f>
        <v>7692041</v>
      </c>
      <c r="I78" s="44"/>
      <c r="J78" s="105">
        <f>SUM(J67,J76)</f>
        <v>5206743</v>
      </c>
      <c r="K78"/>
      <c r="L78"/>
      <c r="M78"/>
      <c r="N78"/>
    </row>
    <row r="79" spans="1:14" ht="14" customHeight="1" x14ac:dyDescent="0.15">
      <c r="B79" s="9"/>
      <c r="C79" s="40"/>
      <c r="D79" s="40"/>
      <c r="E79" s="40"/>
      <c r="F79" s="90"/>
      <c r="G79" s="41"/>
      <c r="H79" s="40"/>
      <c r="I79" s="40"/>
      <c r="J79" s="90"/>
      <c r="K79"/>
      <c r="L79"/>
      <c r="M79"/>
      <c r="N79"/>
    </row>
    <row r="80" spans="1:14" ht="18.75" customHeight="1" x14ac:dyDescent="0.15">
      <c r="A80" s="21" t="s">
        <v>64</v>
      </c>
      <c r="B80" s="9"/>
      <c r="C80" s="40"/>
      <c r="D80" s="40"/>
      <c r="E80" s="40"/>
      <c r="F80" s="90"/>
      <c r="G80" s="41"/>
      <c r="H80" s="40"/>
      <c r="I80" s="40"/>
      <c r="J80" s="90"/>
      <c r="K80"/>
      <c r="L80"/>
      <c r="M80"/>
      <c r="N80"/>
    </row>
    <row r="81" spans="1:14" ht="18.75" customHeight="1" x14ac:dyDescent="0.15">
      <c r="A81" s="22" t="s">
        <v>56</v>
      </c>
      <c r="B81" s="9">
        <v>9</v>
      </c>
      <c r="C81" s="40"/>
      <c r="D81" s="40"/>
      <c r="E81" s="40"/>
      <c r="F81" s="90"/>
      <c r="G81" s="41"/>
      <c r="H81" s="40"/>
      <c r="I81" s="40"/>
      <c r="J81" s="90"/>
      <c r="K81"/>
      <c r="L81"/>
      <c r="M81"/>
      <c r="N81"/>
    </row>
    <row r="82" spans="1:14" ht="18" customHeight="1" thickBot="1" x14ac:dyDescent="0.2">
      <c r="A82" s="22" t="s">
        <v>59</v>
      </c>
      <c r="B82" s="9"/>
      <c r="C82" s="65"/>
      <c r="D82" s="67">
        <v>2195511</v>
      </c>
      <c r="E82" s="65"/>
      <c r="F82" s="141">
        <v>2249389</v>
      </c>
      <c r="G82" s="65"/>
      <c r="H82" s="67">
        <v>2195511</v>
      </c>
      <c r="I82" s="65"/>
      <c r="J82" s="141">
        <v>2249389</v>
      </c>
      <c r="K82"/>
      <c r="L82"/>
      <c r="M82"/>
      <c r="N82"/>
    </row>
    <row r="83" spans="1:14" ht="18.5" customHeight="1" thickTop="1" x14ac:dyDescent="0.15">
      <c r="A83" s="22" t="s">
        <v>69</v>
      </c>
      <c r="B83" s="9"/>
      <c r="C83" s="65"/>
      <c r="D83" s="61">
        <v>1852835</v>
      </c>
      <c r="E83" s="61"/>
      <c r="F83" s="61">
        <v>1605986</v>
      </c>
      <c r="G83" s="61"/>
      <c r="H83" s="61">
        <v>1852835</v>
      </c>
      <c r="I83" s="61"/>
      <c r="J83" s="61">
        <v>1605986</v>
      </c>
      <c r="K83"/>
      <c r="L83"/>
      <c r="M83"/>
      <c r="N83"/>
    </row>
    <row r="84" spans="1:14" ht="18.5" customHeight="1" x14ac:dyDescent="0.15">
      <c r="A84" s="22" t="s">
        <v>60</v>
      </c>
      <c r="B84" s="9">
        <v>9</v>
      </c>
      <c r="C84" s="65"/>
      <c r="D84" s="61">
        <v>7433382</v>
      </c>
      <c r="E84" s="61"/>
      <c r="F84" s="61">
        <v>6453143</v>
      </c>
      <c r="G84" s="61"/>
      <c r="H84" s="61">
        <v>7433382</v>
      </c>
      <c r="I84" s="61"/>
      <c r="J84" s="61">
        <v>6453143</v>
      </c>
      <c r="K84"/>
      <c r="L84"/>
      <c r="M84"/>
      <c r="N84"/>
    </row>
    <row r="85" spans="1:14" ht="18.75" customHeight="1" x14ac:dyDescent="0.15">
      <c r="A85" s="22" t="s">
        <v>78</v>
      </c>
      <c r="B85" s="9"/>
      <c r="C85" s="65"/>
      <c r="D85" s="61"/>
      <c r="E85" s="61"/>
      <c r="F85" s="61"/>
      <c r="G85" s="61"/>
      <c r="H85" s="61"/>
      <c r="I85" s="61"/>
      <c r="J85" s="61"/>
      <c r="K85"/>
      <c r="L85"/>
      <c r="M85"/>
      <c r="N85"/>
    </row>
    <row r="86" spans="1:14" ht="18.75" customHeight="1" x14ac:dyDescent="0.15">
      <c r="A86" s="22" t="s">
        <v>79</v>
      </c>
      <c r="B86" s="9"/>
      <c r="C86" s="65"/>
      <c r="D86" s="61">
        <v>-42012</v>
      </c>
      <c r="E86" s="61"/>
      <c r="F86" s="61">
        <v>-42012</v>
      </c>
      <c r="G86" s="61"/>
      <c r="H86" s="61">
        <v>0</v>
      </c>
      <c r="I86" s="61"/>
      <c r="J86" s="61">
        <v>0</v>
      </c>
      <c r="K86"/>
      <c r="L86"/>
      <c r="M86"/>
      <c r="N86"/>
    </row>
    <row r="87" spans="1:14" ht="18.75" customHeight="1" x14ac:dyDescent="0.15">
      <c r="A87" s="22" t="s">
        <v>211</v>
      </c>
      <c r="B87" s="9"/>
      <c r="C87" s="65"/>
      <c r="D87" s="61"/>
      <c r="E87" s="61"/>
      <c r="F87" s="61"/>
      <c r="G87" s="61"/>
      <c r="H87" s="61"/>
      <c r="I87" s="61"/>
      <c r="J87" s="61"/>
      <c r="K87"/>
      <c r="L87"/>
      <c r="M87"/>
      <c r="N87"/>
    </row>
    <row r="88" spans="1:14" ht="18.75" customHeight="1" x14ac:dyDescent="0.15">
      <c r="A88" s="22" t="s">
        <v>191</v>
      </c>
      <c r="B88" s="9"/>
      <c r="C88" s="65"/>
      <c r="D88" s="61">
        <v>-146220</v>
      </c>
      <c r="E88" s="61"/>
      <c r="F88" s="61">
        <v>-146220</v>
      </c>
      <c r="G88" s="61"/>
      <c r="H88" s="61">
        <v>0</v>
      </c>
      <c r="I88" s="61"/>
      <c r="J88" s="61">
        <v>0</v>
      </c>
      <c r="K88"/>
      <c r="L88"/>
      <c r="M88"/>
      <c r="N88"/>
    </row>
    <row r="89" spans="1:14" ht="18.5" customHeight="1" x14ac:dyDescent="0.15">
      <c r="A89" s="22" t="s">
        <v>81</v>
      </c>
      <c r="B89" s="9"/>
      <c r="C89" s="65"/>
      <c r="D89" s="61">
        <v>63703</v>
      </c>
      <c r="E89" s="61"/>
      <c r="F89" s="61">
        <v>38178</v>
      </c>
      <c r="G89" s="61"/>
      <c r="H89" s="61">
        <v>63703</v>
      </c>
      <c r="I89" s="61"/>
      <c r="J89" s="61">
        <v>38178</v>
      </c>
      <c r="K89"/>
      <c r="L89"/>
      <c r="M89"/>
      <c r="N89"/>
    </row>
    <row r="90" spans="1:14" ht="18.5" customHeight="1" x14ac:dyDescent="0.15">
      <c r="A90" s="22" t="s">
        <v>41</v>
      </c>
      <c r="B90" s="9"/>
      <c r="C90" s="65"/>
      <c r="D90" s="61"/>
      <c r="E90" s="61"/>
      <c r="F90" s="61"/>
      <c r="G90" s="61"/>
      <c r="H90" s="61"/>
      <c r="I90" s="61"/>
      <c r="J90" s="61"/>
      <c r="K90"/>
      <c r="L90"/>
      <c r="M90"/>
      <c r="N90"/>
    </row>
    <row r="91" spans="1:14" ht="18.5" customHeight="1" x14ac:dyDescent="0.15">
      <c r="A91" s="22" t="s">
        <v>52</v>
      </c>
      <c r="B91" s="9"/>
      <c r="C91" s="65"/>
      <c r="D91" s="61"/>
      <c r="E91" s="61"/>
      <c r="F91" s="61"/>
      <c r="G91" s="61"/>
      <c r="H91" s="61"/>
      <c r="I91" s="61"/>
      <c r="J91" s="61"/>
      <c r="K91"/>
      <c r="L91"/>
      <c r="M91"/>
      <c r="N91"/>
    </row>
    <row r="92" spans="1:14" ht="18.75" customHeight="1" x14ac:dyDescent="0.15">
      <c r="A92" s="22" t="s">
        <v>53</v>
      </c>
      <c r="B92" s="9"/>
      <c r="C92" s="65"/>
      <c r="D92" s="61">
        <v>119400</v>
      </c>
      <c r="E92" s="61"/>
      <c r="F92" s="61">
        <v>119400</v>
      </c>
      <c r="G92" s="61"/>
      <c r="H92" s="61">
        <v>119400</v>
      </c>
      <c r="I92" s="61"/>
      <c r="J92" s="61">
        <v>119400</v>
      </c>
    </row>
    <row r="93" spans="1:14" ht="18.75" customHeight="1" x14ac:dyDescent="0.15">
      <c r="A93" s="22" t="s">
        <v>248</v>
      </c>
      <c r="B93" s="9"/>
      <c r="C93" s="65"/>
      <c r="D93" s="61">
        <v>1042239</v>
      </c>
      <c r="E93" s="61"/>
      <c r="F93" s="61">
        <v>0</v>
      </c>
      <c r="G93" s="61"/>
      <c r="H93" s="61">
        <v>1042239</v>
      </c>
      <c r="I93" s="61"/>
      <c r="J93" s="61">
        <v>0</v>
      </c>
    </row>
    <row r="94" spans="1:14" ht="18.75" customHeight="1" x14ac:dyDescent="0.15">
      <c r="A94" s="22" t="s">
        <v>54</v>
      </c>
      <c r="B94" s="9"/>
      <c r="C94" s="65"/>
      <c r="D94" s="61">
        <v>508260</v>
      </c>
      <c r="E94" s="61"/>
      <c r="F94" s="61">
        <v>1467798</v>
      </c>
      <c r="G94" s="61"/>
      <c r="H94" s="61">
        <v>994051</v>
      </c>
      <c r="I94" s="61"/>
      <c r="J94" s="61">
        <v>2040839</v>
      </c>
    </row>
    <row r="95" spans="1:14" ht="18.75" customHeight="1" x14ac:dyDescent="0.15">
      <c r="A95" s="22" t="s">
        <v>230</v>
      </c>
      <c r="B95" s="9">
        <v>10</v>
      </c>
      <c r="C95" s="65"/>
      <c r="D95" s="73">
        <v>-1858266</v>
      </c>
      <c r="E95" s="61"/>
      <c r="F95" s="73">
        <v>0</v>
      </c>
      <c r="G95" s="61"/>
      <c r="H95" s="73">
        <v>-1042239</v>
      </c>
      <c r="I95" s="61"/>
      <c r="J95" s="73">
        <v>0</v>
      </c>
    </row>
    <row r="96" spans="1:14" s="23" customFormat="1" ht="18.75" customHeight="1" x14ac:dyDescent="0.15">
      <c r="A96" s="3" t="s">
        <v>131</v>
      </c>
      <c r="B96" s="57"/>
      <c r="C96" s="70"/>
      <c r="D96" s="75">
        <f>SUM(D83:D95)</f>
        <v>8973321</v>
      </c>
      <c r="E96" s="75"/>
      <c r="F96" s="75">
        <f>SUM(F83:F95)</f>
        <v>9496273</v>
      </c>
      <c r="G96" s="75"/>
      <c r="H96" s="75">
        <f>SUM(H83:H95)</f>
        <v>10463371</v>
      </c>
      <c r="I96" s="75"/>
      <c r="J96" s="75">
        <f>SUM(J83:J95)</f>
        <v>10257546</v>
      </c>
    </row>
    <row r="97" spans="1:14" ht="18.75" customHeight="1" x14ac:dyDescent="0.15">
      <c r="A97" s="22" t="s">
        <v>80</v>
      </c>
      <c r="B97" s="9"/>
      <c r="C97" s="65"/>
      <c r="D97" s="61">
        <v>2959224</v>
      </c>
      <c r="E97" s="61"/>
      <c r="F97" s="61">
        <v>2453207</v>
      </c>
      <c r="G97" s="61"/>
      <c r="H97" s="86">
        <v>0</v>
      </c>
      <c r="I97" s="61"/>
      <c r="J97" s="61">
        <v>0</v>
      </c>
    </row>
    <row r="98" spans="1:14" ht="18.75" customHeight="1" x14ac:dyDescent="0.15">
      <c r="A98" s="3" t="s">
        <v>65</v>
      </c>
      <c r="B98" s="9"/>
      <c r="C98" s="11"/>
      <c r="D98" s="74">
        <f>SUM(D96:D97)</f>
        <v>11932545</v>
      </c>
      <c r="E98" s="75"/>
      <c r="F98" s="74">
        <f>SUM(F96:F97)</f>
        <v>11949480</v>
      </c>
      <c r="G98" s="75"/>
      <c r="H98" s="74">
        <f>SUM(H96:H97)</f>
        <v>10463371</v>
      </c>
      <c r="I98" s="75"/>
      <c r="J98" s="74">
        <f>SUM(J83:J94)</f>
        <v>10257546</v>
      </c>
    </row>
    <row r="99" spans="1:14" ht="14" customHeight="1" x14ac:dyDescent="0.15">
      <c r="A99" s="3"/>
      <c r="B99" s="9"/>
      <c r="C99" s="40"/>
      <c r="D99" s="90"/>
      <c r="E99" s="61"/>
      <c r="F99" s="90"/>
      <c r="G99" s="150"/>
      <c r="H99" s="90"/>
      <c r="I99" s="61"/>
      <c r="J99" s="90"/>
    </row>
    <row r="100" spans="1:14" ht="18.75" customHeight="1" thickBot="1" x14ac:dyDescent="0.2">
      <c r="A100" s="3" t="s">
        <v>66</v>
      </c>
      <c r="B100" s="9"/>
      <c r="C100" s="46"/>
      <c r="D100" s="144">
        <f>SUM(D78,D98)</f>
        <v>22155422</v>
      </c>
      <c r="E100" s="116"/>
      <c r="F100" s="119">
        <f>SUM(F78,F98)</f>
        <v>19265372</v>
      </c>
      <c r="G100" s="116"/>
      <c r="H100" s="144">
        <f>SUM(H78,H98)</f>
        <v>18155412</v>
      </c>
      <c r="I100" s="151"/>
      <c r="J100" s="119">
        <f>SUM(J78,J98)</f>
        <v>15464289</v>
      </c>
      <c r="K100" s="44"/>
      <c r="L100" s="59"/>
      <c r="M100" s="44"/>
      <c r="N100" s="44"/>
    </row>
    <row r="101" spans="1:14" ht="18.75" customHeight="1" thickTop="1" x14ac:dyDescent="0.15">
      <c r="A101"/>
      <c r="C101" s="40"/>
      <c r="D101" s="90"/>
      <c r="E101" s="61"/>
      <c r="F101" s="90"/>
      <c r="G101" s="150"/>
      <c r="H101" s="75"/>
      <c r="I101" s="61"/>
      <c r="J101" s="152"/>
      <c r="K101"/>
      <c r="L101"/>
      <c r="M101"/>
      <c r="N101"/>
    </row>
    <row r="102" spans="1:14" ht="18.75" customHeight="1" x14ac:dyDescent="0.15">
      <c r="A102"/>
      <c r="C102" s="40"/>
      <c r="D102" s="153">
        <f>D100-D45</f>
        <v>0</v>
      </c>
      <c r="E102" s="153"/>
      <c r="F102" s="153">
        <f>F100-F45</f>
        <v>0</v>
      </c>
      <c r="G102" s="154"/>
      <c r="H102" s="153">
        <f>H100-H45</f>
        <v>0</v>
      </c>
      <c r="I102" s="153"/>
      <c r="J102" s="153">
        <f>J100-J45</f>
        <v>0</v>
      </c>
      <c r="K102" s="110"/>
      <c r="L102" s="110"/>
      <c r="M102"/>
      <c r="N102"/>
    </row>
    <row r="103" spans="1:14" ht="18.75" customHeight="1" x14ac:dyDescent="0.15">
      <c r="A103"/>
      <c r="C103" s="40"/>
      <c r="D103" s="40"/>
      <c r="E103" s="40"/>
      <c r="F103" s="40"/>
      <c r="G103" s="41"/>
      <c r="H103" s="40"/>
      <c r="I103" s="40"/>
      <c r="J103" s="98"/>
      <c r="K103"/>
      <c r="L103"/>
      <c r="M103"/>
      <c r="N103"/>
    </row>
    <row r="104" spans="1:14" ht="18.75" customHeight="1" x14ac:dyDescent="0.15">
      <c r="A104"/>
      <c r="C104" s="40"/>
      <c r="D104" s="40"/>
      <c r="E104" s="40"/>
      <c r="F104" s="40"/>
      <c r="G104" s="41"/>
      <c r="H104" s="40"/>
      <c r="I104" s="40"/>
      <c r="J104" s="98"/>
      <c r="K104"/>
      <c r="L104"/>
      <c r="M104"/>
      <c r="N104"/>
    </row>
    <row r="105" spans="1:14" ht="18.75" customHeight="1" x14ac:dyDescent="0.15">
      <c r="A105"/>
      <c r="C105" s="40"/>
      <c r="D105" s="40"/>
      <c r="E105" s="40"/>
      <c r="F105" s="40"/>
      <c r="G105" s="41"/>
      <c r="H105" s="40"/>
      <c r="I105" s="40"/>
      <c r="J105" s="98"/>
      <c r="K105"/>
      <c r="L105"/>
      <c r="M105"/>
      <c r="N105"/>
    </row>
    <row r="106" spans="1:14" ht="18.75" customHeight="1" x14ac:dyDescent="0.15">
      <c r="A106"/>
      <c r="C106" s="40"/>
      <c r="D106" s="40"/>
      <c r="E106" s="40"/>
      <c r="F106" s="40"/>
      <c r="G106" s="41"/>
      <c r="H106" s="40"/>
      <c r="I106" s="40"/>
      <c r="J106" s="98"/>
      <c r="K106"/>
      <c r="L106"/>
      <c r="M106"/>
      <c r="N106"/>
    </row>
  </sheetData>
  <mergeCells count="10">
    <mergeCell ref="D55:J55"/>
    <mergeCell ref="D4:F4"/>
    <mergeCell ref="H4:J4"/>
    <mergeCell ref="D5:F5"/>
    <mergeCell ref="H5:J5"/>
    <mergeCell ref="D9:J9"/>
    <mergeCell ref="D50:F50"/>
    <mergeCell ref="H50:J50"/>
    <mergeCell ref="D51:F51"/>
    <mergeCell ref="H51:J51"/>
  </mergeCells>
  <pageMargins left="0.8" right="0.7" top="0.48" bottom="0.5" header="0.5" footer="0.5"/>
  <pageSetup paperSize="9" scale="67" firstPageNumber="3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C2AD7-24D4-4EB6-824F-07AC58FA4C60}">
  <dimension ref="A1:S76"/>
  <sheetViews>
    <sheetView view="pageBreakPreview" topLeftCell="A46" zoomScaleNormal="100" zoomScaleSheetLayoutView="100" workbookViewId="0">
      <selection activeCell="L31" sqref="L31"/>
    </sheetView>
  </sheetViews>
  <sheetFormatPr baseColWidth="10" defaultColWidth="9.1640625" defaultRowHeight="14" x14ac:dyDescent="0.15"/>
  <cols>
    <col min="1" max="1" width="47.33203125" style="22" customWidth="1"/>
    <col min="2" max="2" width="6.33203125" customWidth="1"/>
    <col min="3" max="3" width="1.83203125" customWidth="1"/>
    <col min="4" max="4" width="14.1640625" customWidth="1"/>
    <col min="5" max="5" width="1.83203125" customWidth="1"/>
    <col min="6" max="6" width="14.1640625" customWidth="1"/>
    <col min="7" max="7" width="1.83203125" style="25" customWidth="1"/>
    <col min="8" max="8" width="14.1640625" customWidth="1"/>
    <col min="9" max="9" width="1.83203125" customWidth="1"/>
    <col min="10" max="10" width="14.1640625" customWidth="1"/>
  </cols>
  <sheetData>
    <row r="1" spans="1:10" ht="18.75" customHeight="1" x14ac:dyDescent="0.2">
      <c r="A1" s="5" t="s">
        <v>241</v>
      </c>
    </row>
    <row r="2" spans="1:10" ht="18.75" customHeight="1" x14ac:dyDescent="0.2">
      <c r="A2" s="7" t="s">
        <v>121</v>
      </c>
    </row>
    <row r="3" spans="1:10" ht="18.75" customHeight="1" x14ac:dyDescent="0.15">
      <c r="A3" s="23"/>
    </row>
    <row r="4" spans="1:10" ht="18.5" customHeight="1" x14ac:dyDescent="0.15">
      <c r="D4" s="161" t="s">
        <v>0</v>
      </c>
      <c r="E4" s="161"/>
      <c r="F4" s="161"/>
      <c r="H4" s="161" t="s">
        <v>35</v>
      </c>
      <c r="I4" s="161"/>
      <c r="J4" s="161"/>
    </row>
    <row r="5" spans="1:10" ht="18.5" customHeight="1" x14ac:dyDescent="0.15">
      <c r="B5" s="24"/>
      <c r="C5" s="24"/>
      <c r="D5" s="161" t="s">
        <v>34</v>
      </c>
      <c r="E5" s="161"/>
      <c r="F5" s="161"/>
      <c r="G5" s="15"/>
      <c r="H5" s="161" t="s">
        <v>34</v>
      </c>
      <c r="I5" s="161"/>
      <c r="J5" s="161"/>
    </row>
    <row r="6" spans="1:10" ht="18.5" customHeight="1" x14ac:dyDescent="0.15">
      <c r="B6" s="24"/>
      <c r="C6" s="24"/>
      <c r="D6" s="163" t="s">
        <v>249</v>
      </c>
      <c r="E6" s="163"/>
      <c r="F6" s="163"/>
      <c r="G6" s="15"/>
      <c r="H6" s="163" t="s">
        <v>249</v>
      </c>
      <c r="I6" s="163"/>
      <c r="J6" s="163"/>
    </row>
    <row r="7" spans="1:10" ht="18.5" customHeight="1" x14ac:dyDescent="0.15">
      <c r="B7" s="24"/>
      <c r="C7" s="24"/>
      <c r="D7" s="164" t="s">
        <v>270</v>
      </c>
      <c r="E7" s="165"/>
      <c r="F7" s="165"/>
      <c r="G7" s="15"/>
      <c r="H7" s="164" t="s">
        <v>270</v>
      </c>
      <c r="I7" s="165"/>
      <c r="J7" s="165"/>
    </row>
    <row r="8" spans="1:10" ht="18.5" customHeight="1" x14ac:dyDescent="0.15">
      <c r="B8" s="9"/>
      <c r="C8" s="24"/>
      <c r="D8" s="24">
        <v>2023</v>
      </c>
      <c r="E8" s="24"/>
      <c r="F8" s="24">
        <v>2022</v>
      </c>
      <c r="H8" s="24">
        <v>2023</v>
      </c>
      <c r="I8" s="24"/>
      <c r="J8" s="24">
        <v>2022</v>
      </c>
    </row>
    <row r="9" spans="1:10" ht="18.5" customHeight="1" x14ac:dyDescent="0.15">
      <c r="B9" s="9"/>
      <c r="C9" s="9"/>
      <c r="D9" s="160" t="s">
        <v>119</v>
      </c>
      <c r="E9" s="160"/>
      <c r="F9" s="160"/>
      <c r="G9" s="160"/>
      <c r="H9" s="160"/>
      <c r="I9" s="160"/>
      <c r="J9" s="160"/>
    </row>
    <row r="10" spans="1:10" ht="18.5" customHeight="1" x14ac:dyDescent="0.15">
      <c r="A10" s="21" t="s">
        <v>72</v>
      </c>
      <c r="B10" s="9"/>
    </row>
    <row r="11" spans="1:10" ht="18.5" customHeight="1" x14ac:dyDescent="0.15">
      <c r="A11" s="22" t="s">
        <v>83</v>
      </c>
      <c r="B11" s="9"/>
      <c r="C11" s="65"/>
      <c r="D11" s="61">
        <v>1621289</v>
      </c>
      <c r="E11" s="61"/>
      <c r="F11" s="142">
        <v>565860</v>
      </c>
      <c r="G11" s="61"/>
      <c r="H11" s="61">
        <v>2669</v>
      </c>
      <c r="I11" s="61"/>
      <c r="J11" s="142">
        <v>44348</v>
      </c>
    </row>
    <row r="12" spans="1:10" ht="18.5" customHeight="1" x14ac:dyDescent="0.15">
      <c r="A12" s="22" t="s">
        <v>82</v>
      </c>
      <c r="B12" s="9"/>
      <c r="D12" s="61">
        <v>695705</v>
      </c>
      <c r="E12" s="61"/>
      <c r="F12" s="142">
        <v>488929</v>
      </c>
      <c r="G12" s="61"/>
      <c r="H12" s="61">
        <v>69732</v>
      </c>
      <c r="I12" s="61"/>
      <c r="J12" s="142">
        <v>97972</v>
      </c>
    </row>
    <row r="13" spans="1:10" ht="18.5" customHeight="1" x14ac:dyDescent="0.15">
      <c r="A13" s="22" t="s">
        <v>85</v>
      </c>
      <c r="B13" s="9"/>
      <c r="C13" s="65"/>
      <c r="D13" s="61">
        <v>49232</v>
      </c>
      <c r="E13" s="61"/>
      <c r="F13" s="142">
        <v>70557</v>
      </c>
      <c r="G13" s="61"/>
      <c r="H13" s="61">
        <v>46770</v>
      </c>
      <c r="I13" s="61"/>
      <c r="J13" s="142">
        <v>69065</v>
      </c>
    </row>
    <row r="14" spans="1:10" ht="18.5" customHeight="1" x14ac:dyDescent="0.15">
      <c r="A14" s="22" t="s">
        <v>216</v>
      </c>
      <c r="B14" s="9"/>
      <c r="C14" s="65"/>
      <c r="D14" s="61">
        <v>91545</v>
      </c>
      <c r="E14" s="61"/>
      <c r="F14" s="142">
        <v>31987</v>
      </c>
      <c r="G14" s="61"/>
      <c r="H14" s="61">
        <v>1199</v>
      </c>
      <c r="I14" s="61"/>
      <c r="J14" s="142">
        <v>3879</v>
      </c>
    </row>
    <row r="15" spans="1:10" ht="18.5" customHeight="1" x14ac:dyDescent="0.15">
      <c r="A15" s="22" t="s">
        <v>162</v>
      </c>
      <c r="B15" s="9"/>
      <c r="C15" s="65"/>
      <c r="D15" s="61">
        <v>0</v>
      </c>
      <c r="E15" s="61"/>
      <c r="F15" s="61">
        <v>4500</v>
      </c>
      <c r="G15" s="61"/>
      <c r="H15" s="61">
        <v>35640</v>
      </c>
      <c r="I15" s="61"/>
      <c r="J15" s="61">
        <v>4500</v>
      </c>
    </row>
    <row r="16" spans="1:10" ht="18.5" customHeight="1" x14ac:dyDescent="0.15">
      <c r="A16" s="22" t="s">
        <v>19</v>
      </c>
      <c r="B16" s="9"/>
      <c r="C16" s="65"/>
      <c r="D16" s="61">
        <v>10120</v>
      </c>
      <c r="E16" s="61"/>
      <c r="F16" s="142">
        <v>9712</v>
      </c>
      <c r="G16" s="61"/>
      <c r="H16" s="61">
        <v>44609</v>
      </c>
      <c r="I16" s="61"/>
      <c r="J16" s="142">
        <v>13479</v>
      </c>
    </row>
    <row r="17" spans="1:17" ht="18.5" customHeight="1" x14ac:dyDescent="0.15">
      <c r="A17" s="3" t="s">
        <v>73</v>
      </c>
      <c r="B17" s="9"/>
      <c r="C17" s="11"/>
      <c r="D17" s="74">
        <f>SUM(D11:D16)</f>
        <v>2467891</v>
      </c>
      <c r="E17" s="75"/>
      <c r="F17" s="74">
        <f>SUM(F11:F16)</f>
        <v>1171545</v>
      </c>
      <c r="G17" s="75"/>
      <c r="H17" s="74">
        <f>SUM(H11:H16)</f>
        <v>200619</v>
      </c>
      <c r="I17" s="75"/>
      <c r="J17" s="74">
        <f>SUM(J11:J16)</f>
        <v>233243</v>
      </c>
    </row>
    <row r="18" spans="1:17" ht="18.5" customHeight="1" x14ac:dyDescent="0.15">
      <c r="B18" s="9"/>
      <c r="C18" s="27"/>
      <c r="D18" s="27"/>
      <c r="E18" s="27"/>
      <c r="F18" s="27"/>
      <c r="G18" s="28"/>
      <c r="H18" s="27"/>
      <c r="I18" s="27"/>
      <c r="J18" s="27"/>
    </row>
    <row r="19" spans="1:17" ht="18.5" customHeight="1" x14ac:dyDescent="0.15">
      <c r="A19" s="21" t="s">
        <v>20</v>
      </c>
      <c r="B19" s="9"/>
      <c r="C19" s="27"/>
      <c r="D19" s="27"/>
      <c r="E19" s="27"/>
      <c r="F19" s="27"/>
      <c r="G19" s="28"/>
      <c r="H19" s="27"/>
      <c r="I19" s="27"/>
      <c r="J19" s="27"/>
    </row>
    <row r="20" spans="1:17" ht="18.5" customHeight="1" x14ac:dyDescent="0.15">
      <c r="A20" s="22" t="s">
        <v>170</v>
      </c>
      <c r="B20" s="9"/>
      <c r="C20" s="65"/>
      <c r="D20" s="61">
        <v>1235748</v>
      </c>
      <c r="E20" s="61"/>
      <c r="F20" s="142">
        <v>380380</v>
      </c>
      <c r="G20" s="61"/>
      <c r="H20" s="61">
        <v>1559</v>
      </c>
      <c r="I20" s="61"/>
      <c r="J20" s="61">
        <v>4581</v>
      </c>
    </row>
    <row r="21" spans="1:17" ht="18.5" customHeight="1" x14ac:dyDescent="0.15">
      <c r="A21" s="22" t="s">
        <v>84</v>
      </c>
      <c r="B21" s="9"/>
      <c r="C21" s="65"/>
      <c r="D21" s="61">
        <v>537494</v>
      </c>
      <c r="E21" s="61"/>
      <c r="F21" s="142">
        <v>384747</v>
      </c>
      <c r="G21" s="61"/>
      <c r="H21" s="61">
        <v>53163</v>
      </c>
      <c r="I21" s="61"/>
      <c r="J21" s="61">
        <v>62351</v>
      </c>
    </row>
    <row r="22" spans="1:17" ht="18.5" customHeight="1" x14ac:dyDescent="0.15">
      <c r="A22" s="22" t="s">
        <v>87</v>
      </c>
      <c r="B22" s="9"/>
      <c r="C22" s="65"/>
      <c r="D22" s="61">
        <v>17897</v>
      </c>
      <c r="E22" s="61"/>
      <c r="F22" s="142">
        <v>22516</v>
      </c>
      <c r="G22" s="61"/>
      <c r="H22" s="61">
        <v>21307</v>
      </c>
      <c r="I22" s="61"/>
      <c r="J22" s="61">
        <v>21963</v>
      </c>
    </row>
    <row r="23" spans="1:17" ht="18.5" customHeight="1" x14ac:dyDescent="0.15">
      <c r="A23" s="22" t="s">
        <v>86</v>
      </c>
      <c r="B23" s="9"/>
      <c r="C23" s="65"/>
      <c r="D23" s="61">
        <v>295955</v>
      </c>
      <c r="E23" s="61"/>
      <c r="F23" s="142">
        <v>123914</v>
      </c>
      <c r="G23" s="61"/>
      <c r="H23" s="61">
        <v>21157</v>
      </c>
      <c r="I23" s="61"/>
      <c r="J23" s="61">
        <v>16562</v>
      </c>
    </row>
    <row r="24" spans="1:17" ht="18.5" customHeight="1" x14ac:dyDescent="0.15">
      <c r="A24" s="22" t="s">
        <v>37</v>
      </c>
      <c r="B24" s="9"/>
      <c r="C24" s="65"/>
      <c r="D24" s="61">
        <v>323661</v>
      </c>
      <c r="E24" s="61"/>
      <c r="F24" s="142">
        <v>187348</v>
      </c>
      <c r="G24" s="61"/>
      <c r="H24" s="61">
        <v>60357</v>
      </c>
      <c r="I24" s="61"/>
      <c r="J24" s="61">
        <v>90780</v>
      </c>
      <c r="K24" s="65"/>
      <c r="L24" s="65"/>
      <c r="M24" s="65"/>
      <c r="N24" s="65"/>
      <c r="O24" s="65"/>
      <c r="P24" s="65"/>
      <c r="Q24" s="65"/>
    </row>
    <row r="25" spans="1:17" ht="18.5" customHeight="1" x14ac:dyDescent="0.15">
      <c r="A25" s="3" t="s">
        <v>21</v>
      </c>
      <c r="B25" s="9"/>
      <c r="C25" s="65"/>
      <c r="D25" s="74">
        <f>SUM(D20:D24)</f>
        <v>2410755</v>
      </c>
      <c r="E25" s="61"/>
      <c r="F25" s="74">
        <f>SUM(F20:F24)</f>
        <v>1098905</v>
      </c>
      <c r="G25" s="61"/>
      <c r="H25" s="74">
        <f>SUM(H20:H24)</f>
        <v>157543</v>
      </c>
      <c r="I25" s="61"/>
      <c r="J25" s="74">
        <f>SUM(J20:J24)</f>
        <v>196237</v>
      </c>
      <c r="K25" s="65"/>
      <c r="L25" s="65"/>
      <c r="M25" s="65"/>
      <c r="N25" s="65"/>
      <c r="O25" s="65"/>
      <c r="P25" s="65"/>
      <c r="Q25" s="65"/>
    </row>
    <row r="26" spans="1:17" ht="18.5" customHeight="1" x14ac:dyDescent="0.15">
      <c r="B26" s="9"/>
      <c r="C26" s="65"/>
      <c r="D26" s="61"/>
      <c r="E26" s="61"/>
      <c r="F26" s="61"/>
      <c r="G26" s="61"/>
      <c r="H26" s="61"/>
      <c r="I26" s="61"/>
      <c r="J26" s="61"/>
      <c r="K26" s="65"/>
      <c r="L26" s="65"/>
      <c r="M26" s="65"/>
      <c r="N26" s="65"/>
      <c r="O26" s="65"/>
      <c r="P26" s="65"/>
      <c r="Q26" s="65"/>
    </row>
    <row r="27" spans="1:17" ht="18.5" customHeight="1" x14ac:dyDescent="0.15">
      <c r="A27" s="3" t="s">
        <v>140</v>
      </c>
      <c r="B27" s="9"/>
      <c r="C27" s="65"/>
      <c r="D27" s="75">
        <f>D17-D25</f>
        <v>57136</v>
      </c>
      <c r="E27" s="61"/>
      <c r="F27" s="75">
        <f>F17-F25</f>
        <v>72640</v>
      </c>
      <c r="G27" s="61"/>
      <c r="H27" s="75">
        <f>H17-H25</f>
        <v>43076</v>
      </c>
      <c r="I27" s="61"/>
      <c r="J27" s="147">
        <f>J17-J25</f>
        <v>37006</v>
      </c>
      <c r="K27" s="65"/>
      <c r="L27" s="65"/>
      <c r="M27" s="65"/>
      <c r="N27" s="65"/>
      <c r="O27" s="65"/>
      <c r="P27" s="65"/>
      <c r="Q27" s="65"/>
    </row>
    <row r="28" spans="1:17" ht="18.5" customHeight="1" x14ac:dyDescent="0.15">
      <c r="A28" s="22" t="s">
        <v>38</v>
      </c>
      <c r="B28" s="9"/>
      <c r="C28" s="65"/>
      <c r="D28" s="61">
        <v>-141047</v>
      </c>
      <c r="E28" s="61"/>
      <c r="F28" s="142">
        <v>-47619</v>
      </c>
      <c r="G28" s="61"/>
      <c r="H28" s="61">
        <v>-129135</v>
      </c>
      <c r="I28" s="61"/>
      <c r="J28" s="142">
        <v>-44660</v>
      </c>
      <c r="K28" s="65"/>
      <c r="L28" s="65"/>
      <c r="M28" s="65"/>
      <c r="N28" s="65"/>
      <c r="O28" s="65"/>
      <c r="P28" s="65"/>
      <c r="Q28" s="65"/>
    </row>
    <row r="29" spans="1:17" ht="18.5" customHeight="1" x14ac:dyDescent="0.15">
      <c r="A29" s="22" t="s">
        <v>197</v>
      </c>
      <c r="B29" s="9"/>
      <c r="C29" s="65"/>
      <c r="D29" s="61">
        <v>-11813</v>
      </c>
      <c r="E29" s="61"/>
      <c r="F29" s="142">
        <v>4801</v>
      </c>
      <c r="G29" s="61"/>
      <c r="H29" s="61">
        <v>-1732</v>
      </c>
      <c r="I29" s="61"/>
      <c r="J29" s="142">
        <v>4801</v>
      </c>
      <c r="K29" s="65"/>
      <c r="L29" s="65"/>
      <c r="M29" s="65"/>
      <c r="N29" s="65"/>
      <c r="O29" s="65"/>
      <c r="P29" s="65"/>
      <c r="Q29" s="65"/>
    </row>
    <row r="30" spans="1:17" ht="18.5" customHeight="1" x14ac:dyDescent="0.15">
      <c r="A30" s="22" t="s">
        <v>283</v>
      </c>
      <c r="B30" s="9"/>
      <c r="C30" s="65"/>
      <c r="D30" s="61">
        <v>-38582</v>
      </c>
      <c r="E30" s="61"/>
      <c r="F30" s="142">
        <v>5615</v>
      </c>
      <c r="G30" s="61"/>
      <c r="H30" s="61">
        <v>-2775</v>
      </c>
      <c r="I30" s="61"/>
      <c r="J30" s="142">
        <v>3019</v>
      </c>
      <c r="K30" s="65"/>
      <c r="L30" s="65"/>
      <c r="M30" s="65"/>
      <c r="N30" s="65"/>
      <c r="O30" s="65"/>
      <c r="P30" s="65"/>
      <c r="Q30" s="65"/>
    </row>
    <row r="31" spans="1:17" ht="18.5" customHeight="1" x14ac:dyDescent="0.15">
      <c r="A31" s="22" t="s">
        <v>199</v>
      </c>
      <c r="B31" s="9"/>
      <c r="C31" s="65"/>
      <c r="D31" s="61"/>
      <c r="E31" s="61"/>
      <c r="F31" s="90"/>
      <c r="J31" s="142"/>
      <c r="K31" s="65"/>
      <c r="L31" s="65"/>
      <c r="M31" s="65"/>
      <c r="N31" s="65"/>
      <c r="O31" s="65"/>
      <c r="P31" s="65"/>
      <c r="Q31" s="65"/>
    </row>
    <row r="32" spans="1:17" ht="18.5" customHeight="1" x14ac:dyDescent="0.15">
      <c r="A32" s="22" t="s">
        <v>198</v>
      </c>
      <c r="B32" s="9"/>
      <c r="C32" s="65"/>
      <c r="D32" s="61">
        <v>0</v>
      </c>
      <c r="E32" s="61"/>
      <c r="F32" s="142">
        <v>482319</v>
      </c>
      <c r="G32" s="61"/>
      <c r="H32" s="61">
        <v>0</v>
      </c>
      <c r="I32" s="61"/>
      <c r="J32" s="142">
        <v>482319</v>
      </c>
      <c r="K32" s="65"/>
      <c r="L32" s="65"/>
      <c r="M32" s="65"/>
      <c r="N32" s="65"/>
      <c r="O32" s="65"/>
      <c r="P32" s="65"/>
      <c r="Q32" s="65"/>
    </row>
    <row r="33" spans="1:19" ht="18.5" customHeight="1" x14ac:dyDescent="0.15">
      <c r="A33" s="22" t="s">
        <v>284</v>
      </c>
      <c r="B33" s="9"/>
      <c r="C33" s="65"/>
      <c r="D33" s="61"/>
      <c r="E33" s="61"/>
      <c r="F33" s="61"/>
      <c r="G33" s="61"/>
      <c r="H33" s="61"/>
      <c r="I33" s="61"/>
      <c r="J33" s="142"/>
      <c r="K33" s="65"/>
      <c r="L33" s="65"/>
      <c r="M33" s="65"/>
      <c r="N33" s="65"/>
      <c r="O33" s="65"/>
      <c r="P33" s="65"/>
      <c r="Q33" s="65"/>
    </row>
    <row r="34" spans="1:19" ht="18.5" customHeight="1" x14ac:dyDescent="0.15">
      <c r="A34" s="22" t="s">
        <v>201</v>
      </c>
      <c r="B34" s="9"/>
      <c r="C34" s="65"/>
      <c r="D34" s="73">
        <v>53182</v>
      </c>
      <c r="E34" s="61"/>
      <c r="F34" s="143">
        <v>5987</v>
      </c>
      <c r="G34" s="61"/>
      <c r="H34" s="73">
        <v>0</v>
      </c>
      <c r="I34" s="61"/>
      <c r="J34" s="143">
        <v>0</v>
      </c>
      <c r="K34" s="65"/>
      <c r="L34" s="65"/>
      <c r="M34" s="65"/>
      <c r="N34" s="65"/>
      <c r="O34" s="65"/>
      <c r="P34" s="65"/>
      <c r="Q34" s="65"/>
    </row>
    <row r="35" spans="1:19" ht="18.5" customHeight="1" x14ac:dyDescent="0.15">
      <c r="A35" s="3" t="s">
        <v>272</v>
      </c>
      <c r="B35" s="9"/>
      <c r="C35" s="11"/>
      <c r="D35" s="11">
        <f>SUM(D27:D34)</f>
        <v>-81124</v>
      </c>
      <c r="E35" s="11"/>
      <c r="F35" s="75">
        <f>SUM(F27:F34)</f>
        <v>523743</v>
      </c>
      <c r="G35" s="11"/>
      <c r="H35" s="11">
        <f>SUM(H27:H34)</f>
        <v>-90566</v>
      </c>
      <c r="I35" s="11"/>
      <c r="J35" s="75">
        <f>SUM(J27:J34)</f>
        <v>482485</v>
      </c>
    </row>
    <row r="36" spans="1:19" ht="18.5" customHeight="1" x14ac:dyDescent="0.15">
      <c r="A36" s="22" t="s">
        <v>242</v>
      </c>
      <c r="B36" s="9"/>
      <c r="C36" s="65"/>
      <c r="D36" s="61">
        <v>88304</v>
      </c>
      <c r="E36" s="61"/>
      <c r="F36" s="142">
        <v>-12587</v>
      </c>
      <c r="G36" s="61"/>
      <c r="H36" s="61">
        <v>52841</v>
      </c>
      <c r="I36" s="61"/>
      <c r="J36" s="142">
        <v>-14916</v>
      </c>
      <c r="M36" s="64"/>
      <c r="N36" s="64"/>
      <c r="O36" s="64"/>
      <c r="P36" s="64"/>
      <c r="Q36" s="64"/>
      <c r="R36" s="64"/>
      <c r="S36" s="64"/>
    </row>
    <row r="37" spans="1:19" s="23" customFormat="1" ht="18.5" customHeight="1" thickBot="1" x14ac:dyDescent="0.2">
      <c r="A37" s="3" t="s">
        <v>273</v>
      </c>
      <c r="B37" s="9"/>
      <c r="C37" s="11"/>
      <c r="D37" s="31">
        <f>SUM(D35:D36)</f>
        <v>7180</v>
      </c>
      <c r="E37" s="11"/>
      <c r="F37" s="77">
        <f>SUM(F35:F36)</f>
        <v>511156</v>
      </c>
      <c r="G37" s="11"/>
      <c r="H37" s="31">
        <f>SUM(H35:H36)</f>
        <v>-37725</v>
      </c>
      <c r="I37" s="11"/>
      <c r="J37" s="77">
        <f>SUM(J35:J36)</f>
        <v>467569</v>
      </c>
    </row>
    <row r="38" spans="1:19" s="23" customFormat="1" ht="18.5" customHeight="1" thickTop="1" x14ac:dyDescent="0.15">
      <c r="A38" s="3"/>
      <c r="B38" s="9"/>
      <c r="C38" s="11"/>
      <c r="D38" s="11"/>
      <c r="E38" s="11"/>
      <c r="F38" s="75"/>
      <c r="G38" s="11"/>
      <c r="H38" s="11"/>
      <c r="I38" s="11"/>
      <c r="J38" s="75"/>
    </row>
    <row r="39" spans="1:19" s="23" customFormat="1" ht="18.5" customHeight="1" x14ac:dyDescent="0.15">
      <c r="A39" s="3" t="s">
        <v>67</v>
      </c>
      <c r="B39" s="9"/>
      <c r="C39" s="11"/>
      <c r="D39" s="11"/>
      <c r="E39" s="11"/>
      <c r="F39" s="75"/>
      <c r="G39" s="11"/>
      <c r="H39" s="11"/>
      <c r="I39" s="11"/>
      <c r="J39" s="75"/>
    </row>
    <row r="40" spans="1:19" s="23" customFormat="1" ht="18.5" customHeight="1" x14ac:dyDescent="0.15">
      <c r="A40" s="21" t="s">
        <v>171</v>
      </c>
      <c r="B40" s="9"/>
      <c r="C40" s="11"/>
      <c r="D40" s="11"/>
      <c r="E40" s="11"/>
      <c r="F40" s="75"/>
      <c r="G40" s="11"/>
      <c r="H40" s="11"/>
      <c r="I40" s="11"/>
      <c r="J40" s="75"/>
    </row>
    <row r="41" spans="1:19" s="23" customFormat="1" ht="18.5" customHeight="1" x14ac:dyDescent="0.15">
      <c r="A41" s="22" t="s">
        <v>285</v>
      </c>
      <c r="B41" s="9"/>
      <c r="C41" s="11"/>
      <c r="D41" s="11"/>
      <c r="E41" s="11"/>
      <c r="F41" s="75"/>
      <c r="G41" s="11"/>
      <c r="H41" s="11"/>
      <c r="I41" s="11"/>
      <c r="J41" s="75"/>
    </row>
    <row r="42" spans="1:19" s="23" customFormat="1" ht="18.5" customHeight="1" x14ac:dyDescent="0.15">
      <c r="A42" s="22" t="s">
        <v>250</v>
      </c>
      <c r="B42" s="9"/>
      <c r="C42" s="11"/>
      <c r="D42" s="86">
        <v>13231</v>
      </c>
      <c r="E42" s="86"/>
      <c r="F42" s="61">
        <v>0</v>
      </c>
      <c r="G42" s="86"/>
      <c r="H42" s="86">
        <v>0</v>
      </c>
      <c r="I42" s="86"/>
      <c r="J42" s="61">
        <v>0</v>
      </c>
    </row>
    <row r="43" spans="1:19" s="23" customFormat="1" ht="18.5" customHeight="1" x14ac:dyDescent="0.15">
      <c r="A43" s="22" t="s">
        <v>173</v>
      </c>
      <c r="B43" s="9"/>
      <c r="C43" s="11"/>
      <c r="D43" s="86"/>
      <c r="E43" s="86"/>
      <c r="F43" s="86"/>
      <c r="G43" s="86"/>
      <c r="H43" s="86"/>
      <c r="I43" s="86"/>
      <c r="J43" s="86"/>
    </row>
    <row r="44" spans="1:19" s="23" customFormat="1" ht="18.5" customHeight="1" x14ac:dyDescent="0.15">
      <c r="A44" s="22" t="s">
        <v>174</v>
      </c>
      <c r="B44" s="9"/>
      <c r="C44" s="11"/>
      <c r="D44" s="132">
        <v>-2646</v>
      </c>
      <c r="E44" s="86"/>
      <c r="F44" s="73">
        <v>0</v>
      </c>
      <c r="G44" s="86"/>
      <c r="H44" s="132">
        <v>0</v>
      </c>
      <c r="I44" s="86"/>
      <c r="J44" s="73">
        <v>0</v>
      </c>
    </row>
    <row r="45" spans="1:19" s="23" customFormat="1" ht="18.5" customHeight="1" x14ac:dyDescent="0.15">
      <c r="A45" s="3" t="s">
        <v>175</v>
      </c>
      <c r="B45" s="9"/>
      <c r="C45" s="11"/>
      <c r="D45" s="134"/>
      <c r="E45" s="134"/>
      <c r="F45" s="61"/>
      <c r="G45" s="134"/>
      <c r="H45" s="134"/>
      <c r="I45" s="134"/>
      <c r="J45" s="61"/>
    </row>
    <row r="46" spans="1:19" s="23" customFormat="1" ht="18.5" customHeight="1" x14ac:dyDescent="0.15">
      <c r="A46" s="3" t="s">
        <v>158</v>
      </c>
      <c r="B46" s="9"/>
      <c r="C46" s="11"/>
      <c r="D46" s="105">
        <f>SUM(D42:D44)</f>
        <v>10585</v>
      </c>
      <c r="E46" s="75"/>
      <c r="F46" s="105">
        <f>SUM(F42:F44)</f>
        <v>0</v>
      </c>
      <c r="G46" s="75"/>
      <c r="H46" s="105">
        <f>SUM(H42:H44)</f>
        <v>0</v>
      </c>
      <c r="I46" s="75"/>
      <c r="J46" s="105">
        <f>SUM(J42:J44)</f>
        <v>0</v>
      </c>
    </row>
    <row r="47" spans="1:19" s="23" customFormat="1" ht="18.5" customHeight="1" x14ac:dyDescent="0.15">
      <c r="A47" s="3" t="s">
        <v>286</v>
      </c>
      <c r="B47" s="9"/>
      <c r="C47" s="11"/>
      <c r="D47" s="75"/>
      <c r="E47" s="75"/>
      <c r="F47" s="75"/>
      <c r="G47" s="75"/>
      <c r="H47" s="75"/>
      <c r="I47" s="75"/>
      <c r="J47" s="75"/>
    </row>
    <row r="48" spans="1:19" s="23" customFormat="1" ht="18.5" customHeight="1" x14ac:dyDescent="0.15">
      <c r="A48" s="3" t="s">
        <v>265</v>
      </c>
      <c r="B48" s="9"/>
      <c r="C48" s="11"/>
      <c r="D48" s="135">
        <f>SUM(D42:D44)</f>
        <v>10585</v>
      </c>
      <c r="E48" s="116"/>
      <c r="F48" s="135">
        <v>0</v>
      </c>
      <c r="G48" s="116"/>
      <c r="H48" s="135">
        <f>SUM(H42:H44)</f>
        <v>0</v>
      </c>
      <c r="I48" s="116"/>
      <c r="J48" s="135">
        <v>0</v>
      </c>
    </row>
    <row r="49" spans="1:10" s="23" customFormat="1" ht="18.5" customHeight="1" x14ac:dyDescent="0.15">
      <c r="A49" s="3"/>
      <c r="B49" s="9"/>
      <c r="C49" s="11"/>
      <c r="D49" s="75"/>
      <c r="E49" s="11"/>
      <c r="F49" s="75"/>
      <c r="G49" s="60"/>
      <c r="H49" s="75"/>
      <c r="I49" s="60"/>
      <c r="J49" s="75"/>
    </row>
    <row r="50" spans="1:10" ht="18.5" customHeight="1" thickBot="1" x14ac:dyDescent="0.2">
      <c r="A50" s="23" t="s">
        <v>259</v>
      </c>
      <c r="B50" s="9"/>
      <c r="C50" s="11"/>
      <c r="D50" s="18">
        <f>D37+D48</f>
        <v>17765</v>
      </c>
      <c r="E50" s="11"/>
      <c r="F50" s="144">
        <f>F37+F48</f>
        <v>511156</v>
      </c>
      <c r="G50" s="11"/>
      <c r="H50" s="18">
        <f>H37+H48</f>
        <v>-37725</v>
      </c>
      <c r="I50" s="11"/>
      <c r="J50" s="144">
        <f>J37+J48</f>
        <v>467569</v>
      </c>
    </row>
    <row r="51" spans="1:10" ht="18.5" customHeight="1" thickTop="1" x14ac:dyDescent="0.15">
      <c r="A51"/>
      <c r="B51" s="9"/>
      <c r="C51" s="27"/>
      <c r="D51" s="27"/>
      <c r="E51" s="27"/>
      <c r="F51" s="27"/>
      <c r="G51" s="28"/>
      <c r="H51" s="27"/>
      <c r="I51" s="27"/>
      <c r="J51" s="27"/>
    </row>
    <row r="52" spans="1:10" ht="18.75" customHeight="1" x14ac:dyDescent="0.2">
      <c r="A52" s="5" t="s">
        <v>241</v>
      </c>
    </row>
    <row r="53" spans="1:10" ht="18.75" customHeight="1" x14ac:dyDescent="0.2">
      <c r="A53" s="7" t="s">
        <v>121</v>
      </c>
    </row>
    <row r="54" spans="1:10" ht="18.75" customHeight="1" x14ac:dyDescent="0.15">
      <c r="A54" s="23"/>
    </row>
    <row r="55" spans="1:10" ht="18.75" customHeight="1" x14ac:dyDescent="0.15">
      <c r="D55" s="161" t="s">
        <v>0</v>
      </c>
      <c r="E55" s="161"/>
      <c r="F55" s="161"/>
      <c r="H55" s="161" t="s">
        <v>35</v>
      </c>
      <c r="I55" s="161"/>
      <c r="J55" s="161"/>
    </row>
    <row r="56" spans="1:10" ht="18.75" customHeight="1" x14ac:dyDescent="0.15">
      <c r="B56" s="24"/>
      <c r="C56" s="24"/>
      <c r="D56" s="161" t="s">
        <v>34</v>
      </c>
      <c r="E56" s="161"/>
      <c r="F56" s="161"/>
      <c r="G56" s="15"/>
      <c r="H56" s="161" t="s">
        <v>34</v>
      </c>
      <c r="I56" s="161"/>
      <c r="J56" s="161"/>
    </row>
    <row r="57" spans="1:10" ht="18.75" customHeight="1" x14ac:dyDescent="0.15">
      <c r="B57" s="24"/>
      <c r="C57" s="24"/>
      <c r="D57" s="163" t="s">
        <v>249</v>
      </c>
      <c r="E57" s="163"/>
      <c r="F57" s="163"/>
      <c r="G57" s="15"/>
      <c r="H57" s="163" t="s">
        <v>249</v>
      </c>
      <c r="I57" s="163"/>
      <c r="J57" s="163"/>
    </row>
    <row r="58" spans="1:10" ht="18.75" customHeight="1" x14ac:dyDescent="0.15">
      <c r="B58" s="24"/>
      <c r="C58" s="24"/>
      <c r="D58" s="164" t="s">
        <v>270</v>
      </c>
      <c r="E58" s="165"/>
      <c r="F58" s="165"/>
      <c r="G58" s="15"/>
      <c r="H58" s="164" t="s">
        <v>270</v>
      </c>
      <c r="I58" s="165"/>
      <c r="J58" s="165"/>
    </row>
    <row r="59" spans="1:10" ht="18.75" customHeight="1" x14ac:dyDescent="0.15">
      <c r="B59" s="9" t="s">
        <v>2</v>
      </c>
      <c r="C59" s="24"/>
      <c r="D59" s="24">
        <f>D8</f>
        <v>2023</v>
      </c>
      <c r="E59" s="24"/>
      <c r="F59" s="24">
        <f t="shared" ref="F59:J59" si="0">F8</f>
        <v>2022</v>
      </c>
      <c r="G59" s="24"/>
      <c r="H59" s="24">
        <f t="shared" si="0"/>
        <v>2023</v>
      </c>
      <c r="I59" s="24"/>
      <c r="J59" s="24">
        <f t="shared" si="0"/>
        <v>2022</v>
      </c>
    </row>
    <row r="60" spans="1:10" ht="18.75" customHeight="1" x14ac:dyDescent="0.15">
      <c r="B60" s="9"/>
      <c r="C60" s="9"/>
      <c r="D60" s="160" t="s">
        <v>119</v>
      </c>
      <c r="E60" s="160"/>
      <c r="F60" s="160"/>
      <c r="G60" s="160"/>
      <c r="H60" s="160"/>
      <c r="I60" s="160"/>
      <c r="J60" s="160"/>
    </row>
    <row r="61" spans="1:10" s="23" customFormat="1" ht="18.75" customHeight="1" x14ac:dyDescent="0.15">
      <c r="A61" s="3" t="s">
        <v>287</v>
      </c>
      <c r="B61" s="57"/>
      <c r="C61" s="57"/>
      <c r="D61" s="57"/>
      <c r="E61" s="57"/>
      <c r="F61" s="57"/>
      <c r="G61" s="57"/>
      <c r="H61" s="57"/>
      <c r="I61" s="57"/>
      <c r="J61" s="57"/>
    </row>
    <row r="62" spans="1:10" ht="20.5" customHeight="1" x14ac:dyDescent="0.15">
      <c r="A62" s="22" t="s">
        <v>88</v>
      </c>
      <c r="B62" s="9"/>
      <c r="C62" s="9"/>
      <c r="D62" s="86">
        <v>37281</v>
      </c>
      <c r="E62" s="9"/>
      <c r="F62" s="142">
        <v>500676</v>
      </c>
      <c r="G62" s="9"/>
      <c r="H62" s="65">
        <v>-37725</v>
      </c>
      <c r="I62" s="9"/>
      <c r="J62" s="142">
        <v>467569</v>
      </c>
    </row>
    <row r="63" spans="1:10" ht="18.75" customHeight="1" x14ac:dyDescent="0.15">
      <c r="A63" s="22" t="s">
        <v>89</v>
      </c>
      <c r="B63" s="9"/>
      <c r="C63" s="9"/>
      <c r="D63" s="68">
        <v>-30101</v>
      </c>
      <c r="E63" s="9"/>
      <c r="F63" s="143">
        <v>10480</v>
      </c>
      <c r="G63" s="9"/>
      <c r="H63" s="93">
        <v>0</v>
      </c>
      <c r="I63" s="9"/>
      <c r="J63" s="143">
        <v>0</v>
      </c>
    </row>
    <row r="64" spans="1:10" s="23" customFormat="1" ht="18.75" customHeight="1" thickBot="1" x14ac:dyDescent="0.2">
      <c r="A64" s="3" t="s">
        <v>142</v>
      </c>
      <c r="B64" s="57"/>
      <c r="C64" s="57"/>
      <c r="D64" s="18">
        <f>D37</f>
        <v>7180</v>
      </c>
      <c r="E64" s="57"/>
      <c r="F64" s="144">
        <f>F37</f>
        <v>511156</v>
      </c>
      <c r="G64" s="57"/>
      <c r="H64" s="18">
        <f>SUM(H62:H63)</f>
        <v>-37725</v>
      </c>
      <c r="I64" s="57"/>
      <c r="J64" s="144">
        <f>J37</f>
        <v>467569</v>
      </c>
    </row>
    <row r="65" spans="1:12" ht="18.75" customHeight="1" thickTop="1" x14ac:dyDescent="0.15">
      <c r="B65" s="9"/>
      <c r="C65" s="9"/>
      <c r="D65" s="9"/>
      <c r="E65" s="9"/>
      <c r="F65" s="145"/>
      <c r="G65" s="9"/>
      <c r="H65" s="9"/>
      <c r="I65" s="9"/>
      <c r="J65" s="145"/>
    </row>
    <row r="66" spans="1:12" s="23" customFormat="1" ht="18.75" customHeight="1" x14ac:dyDescent="0.15">
      <c r="A66" s="3" t="s">
        <v>258</v>
      </c>
      <c r="B66" s="57"/>
      <c r="C66" s="57"/>
      <c r="D66" s="57"/>
      <c r="E66" s="57"/>
      <c r="F66" s="146"/>
      <c r="G66" s="57"/>
      <c r="H66" s="57"/>
      <c r="I66" s="57"/>
      <c r="J66" s="146"/>
    </row>
    <row r="67" spans="1:12" ht="18.75" customHeight="1" x14ac:dyDescent="0.15">
      <c r="A67" s="22" t="s">
        <v>88</v>
      </c>
      <c r="B67" s="9"/>
      <c r="C67" s="9"/>
      <c r="D67" s="86">
        <v>39918</v>
      </c>
      <c r="E67" s="9"/>
      <c r="F67" s="142">
        <v>500676</v>
      </c>
      <c r="G67" s="9"/>
      <c r="H67" s="65">
        <v>-37725</v>
      </c>
      <c r="I67" s="9"/>
      <c r="J67" s="142">
        <v>467569</v>
      </c>
    </row>
    <row r="68" spans="1:12" ht="18.75" customHeight="1" x14ac:dyDescent="0.15">
      <c r="A68" s="22" t="s">
        <v>89</v>
      </c>
      <c r="B68" s="9"/>
      <c r="C68" s="9"/>
      <c r="D68" s="143">
        <v>-22153</v>
      </c>
      <c r="E68" s="9"/>
      <c r="F68" s="143">
        <v>10480</v>
      </c>
      <c r="G68" s="9"/>
      <c r="H68" s="93">
        <v>0</v>
      </c>
      <c r="I68" s="9"/>
      <c r="J68" s="143">
        <v>0</v>
      </c>
    </row>
    <row r="69" spans="1:12" s="23" customFormat="1" ht="18.75" customHeight="1" thickBot="1" x14ac:dyDescent="0.2">
      <c r="A69" s="3" t="s">
        <v>259</v>
      </c>
      <c r="B69" s="57"/>
      <c r="C69" s="57"/>
      <c r="D69" s="18">
        <f>D50</f>
        <v>17765</v>
      </c>
      <c r="E69" s="57"/>
      <c r="F69" s="144">
        <f>F50</f>
        <v>511156</v>
      </c>
      <c r="G69" s="57"/>
      <c r="H69" s="18">
        <f>SUM(H67:H68)</f>
        <v>-37725</v>
      </c>
      <c r="I69" s="57"/>
      <c r="J69" s="144">
        <f>J50</f>
        <v>467569</v>
      </c>
    </row>
    <row r="70" spans="1:12" ht="18.75" customHeight="1" thickTop="1" x14ac:dyDescent="0.15">
      <c r="B70" s="9"/>
      <c r="C70" s="9"/>
      <c r="D70" s="9"/>
      <c r="E70" s="9"/>
      <c r="F70" s="9"/>
      <c r="G70" s="9"/>
      <c r="H70" s="9"/>
      <c r="I70" s="9"/>
      <c r="J70" s="9"/>
    </row>
    <row r="71" spans="1:12" ht="18.75" customHeight="1" thickBot="1" x14ac:dyDescent="0.2">
      <c r="A71" s="21" t="s">
        <v>288</v>
      </c>
      <c r="B71" s="9">
        <v>12</v>
      </c>
      <c r="C71" s="9"/>
      <c r="D71" s="155">
        <v>1.95E-2</v>
      </c>
      <c r="E71" s="108"/>
      <c r="F71" s="155">
        <v>0.29609999999999997</v>
      </c>
      <c r="G71" s="156"/>
      <c r="H71" s="157">
        <v>-1.89E-2</v>
      </c>
      <c r="I71" s="156"/>
      <c r="J71" s="155">
        <v>0.27660000000000001</v>
      </c>
    </row>
    <row r="72" spans="1:12" ht="18.75" customHeight="1" thickTop="1" thickBot="1" x14ac:dyDescent="0.2">
      <c r="A72" s="3" t="s">
        <v>289</v>
      </c>
      <c r="B72" s="9">
        <v>12</v>
      </c>
      <c r="C72" s="9"/>
      <c r="D72" s="155">
        <v>1.8499999999999999E-2</v>
      </c>
      <c r="E72" s="108"/>
      <c r="F72" s="155">
        <v>0.29320000000000002</v>
      </c>
      <c r="G72" s="156"/>
      <c r="H72" s="157">
        <v>-1.8100000000000002E-2</v>
      </c>
      <c r="I72" s="156"/>
      <c r="J72" s="155">
        <v>0.27379999999999999</v>
      </c>
    </row>
    <row r="73" spans="1:12" ht="18.75" customHeight="1" thickTop="1" x14ac:dyDescent="0.15">
      <c r="B73" s="9"/>
      <c r="C73" s="9"/>
      <c r="D73" s="65"/>
      <c r="E73" s="9"/>
      <c r="F73" s="65"/>
      <c r="G73" s="9"/>
      <c r="H73" s="65"/>
      <c r="I73" s="9"/>
      <c r="J73" s="65"/>
    </row>
    <row r="74" spans="1:12" ht="18.75" customHeight="1" x14ac:dyDescent="0.15">
      <c r="B74" s="9"/>
      <c r="C74" s="30"/>
      <c r="D74" s="29"/>
      <c r="E74" s="30"/>
      <c r="F74" s="29"/>
      <c r="G74" s="30"/>
      <c r="H74" s="32"/>
      <c r="I74" s="30"/>
      <c r="J74" s="32"/>
    </row>
    <row r="75" spans="1:12" ht="18.75" customHeight="1" x14ac:dyDescent="0.15">
      <c r="B75" s="107"/>
      <c r="C75" s="52"/>
      <c r="D75" s="107"/>
      <c r="E75" s="52"/>
      <c r="F75" s="107"/>
      <c r="G75" s="106"/>
      <c r="H75" s="107"/>
      <c r="I75" s="52"/>
      <c r="J75" s="107"/>
      <c r="K75" s="107"/>
      <c r="L75" s="107"/>
    </row>
    <row r="76" spans="1:12" ht="18.75" customHeight="1" x14ac:dyDescent="0.15">
      <c r="B76" s="107"/>
      <c r="C76" s="52"/>
      <c r="D76" s="107"/>
      <c r="E76" s="52"/>
      <c r="F76" s="107"/>
      <c r="G76" s="106"/>
      <c r="H76" s="107"/>
      <c r="I76" s="52"/>
      <c r="J76" s="107"/>
      <c r="K76" s="107"/>
      <c r="L76" s="107"/>
    </row>
  </sheetData>
  <mergeCells count="18">
    <mergeCell ref="D56:F56"/>
    <mergeCell ref="H56:J5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5:F55"/>
    <mergeCell ref="H55:J55"/>
    <mergeCell ref="D57:F57"/>
    <mergeCell ref="H57:J57"/>
    <mergeCell ref="D58:F58"/>
    <mergeCell ref="H58:J58"/>
    <mergeCell ref="D60:J60"/>
  </mergeCells>
  <pageMargins left="0.7" right="0.7" top="0.75" bottom="0.75" header="0.3" footer="0.3"/>
  <pageSetup paperSize="9" scale="70" firstPageNumber="5" orientation="portrait" useFirstPageNumber="1" horizontalDpi="1200" verticalDpi="1200" r:id="rId1"/>
  <headerFooter>
    <oddFooter>&amp;L   The accompanying notes form an integral part of the interim financial statements.
&amp;C&amp;P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68AC-4DD7-4D0C-A357-E91CCC11C40F}">
  <dimension ref="A1:S77"/>
  <sheetViews>
    <sheetView view="pageBreakPreview" topLeftCell="A42" zoomScaleNormal="100" zoomScaleSheetLayoutView="100" workbookViewId="0">
      <selection activeCell="D9" sqref="D9:J9"/>
    </sheetView>
  </sheetViews>
  <sheetFormatPr baseColWidth="10" defaultColWidth="9.1640625" defaultRowHeight="14" x14ac:dyDescent="0.15"/>
  <cols>
    <col min="1" max="1" width="45.83203125" style="22" customWidth="1"/>
    <col min="2" max="2" width="6.33203125" customWidth="1"/>
    <col min="3" max="3" width="1.83203125" customWidth="1"/>
    <col min="4" max="4" width="14.1640625" customWidth="1"/>
    <col min="5" max="5" width="1.83203125" customWidth="1"/>
    <col min="6" max="6" width="14.1640625" customWidth="1"/>
    <col min="7" max="7" width="1.83203125" style="25" customWidth="1"/>
    <col min="8" max="8" width="14.1640625" customWidth="1"/>
    <col min="9" max="9" width="1.83203125" customWidth="1"/>
    <col min="10" max="10" width="14.1640625" customWidth="1"/>
  </cols>
  <sheetData>
    <row r="1" spans="1:10" ht="18.75" customHeight="1" x14ac:dyDescent="0.2">
      <c r="A1" s="5" t="s">
        <v>74</v>
      </c>
    </row>
    <row r="2" spans="1:10" ht="18.75" customHeight="1" x14ac:dyDescent="0.2">
      <c r="A2" s="7" t="s">
        <v>121</v>
      </c>
    </row>
    <row r="3" spans="1:10" ht="18.75" customHeight="1" x14ac:dyDescent="0.15">
      <c r="A3" s="23"/>
    </row>
    <row r="4" spans="1:10" ht="18.5" customHeight="1" x14ac:dyDescent="0.15">
      <c r="D4" s="161" t="s">
        <v>0</v>
      </c>
      <c r="E4" s="161"/>
      <c r="F4" s="161"/>
      <c r="H4" s="161" t="s">
        <v>35</v>
      </c>
      <c r="I4" s="161"/>
      <c r="J4" s="161"/>
    </row>
    <row r="5" spans="1:10" ht="18.5" customHeight="1" x14ac:dyDescent="0.15">
      <c r="B5" s="24"/>
      <c r="C5" s="24"/>
      <c r="D5" s="161" t="s">
        <v>34</v>
      </c>
      <c r="E5" s="161"/>
      <c r="F5" s="161"/>
      <c r="G5" s="15"/>
      <c r="H5" s="161" t="s">
        <v>34</v>
      </c>
      <c r="I5" s="161"/>
      <c r="J5" s="161"/>
    </row>
    <row r="6" spans="1:10" ht="18.5" customHeight="1" x14ac:dyDescent="0.15">
      <c r="B6" s="24"/>
      <c r="C6" s="24"/>
      <c r="D6" s="163" t="s">
        <v>274</v>
      </c>
      <c r="E6" s="163"/>
      <c r="F6" s="163"/>
      <c r="G6" s="15"/>
      <c r="H6" s="163" t="s">
        <v>274</v>
      </c>
      <c r="I6" s="163"/>
      <c r="J6" s="163"/>
    </row>
    <row r="7" spans="1:10" ht="18.5" customHeight="1" x14ac:dyDescent="0.15">
      <c r="B7" s="24"/>
      <c r="C7" s="24"/>
      <c r="D7" s="164" t="s">
        <v>270</v>
      </c>
      <c r="E7" s="165"/>
      <c r="F7" s="165"/>
      <c r="G7" s="15"/>
      <c r="H7" s="164" t="s">
        <v>270</v>
      </c>
      <c r="I7" s="165"/>
      <c r="J7" s="165"/>
    </row>
    <row r="8" spans="1:10" ht="18.5" customHeight="1" x14ac:dyDescent="0.15">
      <c r="B8" s="9" t="s">
        <v>2</v>
      </c>
      <c r="C8" s="24"/>
      <c r="D8" s="24">
        <v>2023</v>
      </c>
      <c r="E8" s="24"/>
      <c r="F8" s="24">
        <v>2022</v>
      </c>
      <c r="H8" s="24">
        <v>2023</v>
      </c>
      <c r="I8" s="24"/>
      <c r="J8" s="24">
        <v>2022</v>
      </c>
    </row>
    <row r="9" spans="1:10" ht="18.5" customHeight="1" x14ac:dyDescent="0.15">
      <c r="B9" s="9"/>
      <c r="C9" s="9"/>
      <c r="D9" s="160" t="s">
        <v>119</v>
      </c>
      <c r="E9" s="160"/>
      <c r="F9" s="160"/>
      <c r="G9" s="160"/>
      <c r="H9" s="160"/>
      <c r="I9" s="160"/>
      <c r="J9" s="160"/>
    </row>
    <row r="10" spans="1:10" ht="18.5" customHeight="1" x14ac:dyDescent="0.15">
      <c r="A10" s="21" t="s">
        <v>72</v>
      </c>
      <c r="B10" s="9"/>
    </row>
    <row r="11" spans="1:10" ht="18.5" customHeight="1" x14ac:dyDescent="0.15">
      <c r="A11" s="22" t="s">
        <v>83</v>
      </c>
      <c r="B11" s="9"/>
      <c r="C11" s="65"/>
      <c r="D11" s="61">
        <v>4980156</v>
      </c>
      <c r="E11" s="61"/>
      <c r="F11" s="142">
        <v>1095810</v>
      </c>
      <c r="G11" s="61"/>
      <c r="H11" s="61">
        <v>13571</v>
      </c>
      <c r="I11" s="61"/>
      <c r="J11" s="142">
        <v>45375</v>
      </c>
    </row>
    <row r="12" spans="1:10" ht="18.5" customHeight="1" x14ac:dyDescent="0.15">
      <c r="A12" s="22" t="s">
        <v>82</v>
      </c>
      <c r="B12" s="9"/>
      <c r="D12" s="61">
        <v>2050114</v>
      </c>
      <c r="E12" s="61"/>
      <c r="F12" s="142">
        <v>1304620</v>
      </c>
      <c r="G12" s="61"/>
      <c r="H12" s="61">
        <v>227221</v>
      </c>
      <c r="I12" s="61"/>
      <c r="J12" s="142">
        <v>322188</v>
      </c>
    </row>
    <row r="13" spans="1:10" ht="18.5" customHeight="1" x14ac:dyDescent="0.15">
      <c r="A13" s="22" t="s">
        <v>85</v>
      </c>
      <c r="B13" s="9"/>
      <c r="C13" s="65"/>
      <c r="D13" s="61">
        <v>164328</v>
      </c>
      <c r="E13" s="61"/>
      <c r="F13" s="142">
        <v>207141</v>
      </c>
      <c r="G13" s="61"/>
      <c r="H13" s="61">
        <v>159223</v>
      </c>
      <c r="I13" s="61"/>
      <c r="J13" s="142">
        <v>202479</v>
      </c>
    </row>
    <row r="14" spans="1:10" ht="18.5" customHeight="1" x14ac:dyDescent="0.15">
      <c r="A14" s="22" t="s">
        <v>57</v>
      </c>
      <c r="B14" s="9"/>
      <c r="C14" s="65"/>
      <c r="D14" s="61">
        <v>258334</v>
      </c>
      <c r="E14" s="61"/>
      <c r="F14" s="142">
        <v>40775</v>
      </c>
      <c r="G14" s="61"/>
      <c r="H14" s="61">
        <v>3966</v>
      </c>
      <c r="I14" s="61"/>
      <c r="J14" s="142">
        <v>11890</v>
      </c>
    </row>
    <row r="15" spans="1:10" ht="18.5" customHeight="1" x14ac:dyDescent="0.15">
      <c r="A15" s="22" t="s">
        <v>162</v>
      </c>
      <c r="B15" s="9"/>
      <c r="C15" s="65"/>
      <c r="D15" s="61">
        <v>5842</v>
      </c>
      <c r="E15" s="61"/>
      <c r="F15" s="142">
        <v>4500</v>
      </c>
      <c r="G15" s="61"/>
      <c r="H15" s="61">
        <v>181326</v>
      </c>
      <c r="I15" s="61"/>
      <c r="J15" s="142">
        <v>671322</v>
      </c>
    </row>
    <row r="16" spans="1:10" ht="18.5" customHeight="1" x14ac:dyDescent="0.15">
      <c r="A16" s="22" t="s">
        <v>19</v>
      </c>
      <c r="B16" s="9"/>
      <c r="C16" s="65"/>
      <c r="D16" s="61">
        <v>104917</v>
      </c>
      <c r="E16" s="61"/>
      <c r="F16" s="142">
        <v>180894</v>
      </c>
      <c r="G16" s="61"/>
      <c r="H16" s="61">
        <v>114822</v>
      </c>
      <c r="I16" s="61"/>
      <c r="J16" s="142">
        <v>55486</v>
      </c>
    </row>
    <row r="17" spans="1:17" ht="18.5" customHeight="1" x14ac:dyDescent="0.15">
      <c r="A17" s="3" t="s">
        <v>73</v>
      </c>
      <c r="B17" s="9">
        <v>11</v>
      </c>
      <c r="C17" s="11"/>
      <c r="D17" s="17">
        <f>SUM(D11:D16)</f>
        <v>7563691</v>
      </c>
      <c r="E17" s="11"/>
      <c r="F17" s="74">
        <f>SUM(F11:F16)</f>
        <v>2833740</v>
      </c>
      <c r="G17" s="11"/>
      <c r="H17" s="17">
        <f>SUM(H11:H16)</f>
        <v>700129</v>
      </c>
      <c r="I17" s="11"/>
      <c r="J17" s="74">
        <f>SUM(J11:J16)</f>
        <v>1308740</v>
      </c>
    </row>
    <row r="18" spans="1:17" ht="18.5" customHeight="1" x14ac:dyDescent="0.15">
      <c r="B18" s="9"/>
      <c r="C18" s="27"/>
      <c r="D18" s="27"/>
      <c r="E18" s="27"/>
      <c r="F18" s="90"/>
      <c r="G18" s="28"/>
      <c r="H18" s="27"/>
      <c r="I18" s="27"/>
      <c r="J18" s="90"/>
    </row>
    <row r="19" spans="1:17" ht="18.5" customHeight="1" x14ac:dyDescent="0.15">
      <c r="A19" s="21" t="s">
        <v>20</v>
      </c>
      <c r="B19" s="9"/>
      <c r="C19" s="27"/>
      <c r="D19" s="27"/>
      <c r="E19" s="27"/>
      <c r="F19" s="90"/>
      <c r="G19" s="28"/>
      <c r="H19" s="27"/>
      <c r="I19" s="27"/>
      <c r="J19" s="90"/>
    </row>
    <row r="20" spans="1:17" ht="18.5" customHeight="1" x14ac:dyDescent="0.15">
      <c r="A20" s="22" t="s">
        <v>170</v>
      </c>
      <c r="B20" s="9"/>
      <c r="C20" s="65"/>
      <c r="D20" s="61">
        <v>3978190</v>
      </c>
      <c r="E20" s="61"/>
      <c r="F20" s="142">
        <v>753444</v>
      </c>
      <c r="G20" s="61"/>
      <c r="H20" s="61">
        <v>6961</v>
      </c>
      <c r="I20" s="61"/>
      <c r="J20" s="142">
        <v>5176</v>
      </c>
    </row>
    <row r="21" spans="1:17" ht="18.5" customHeight="1" x14ac:dyDescent="0.15">
      <c r="A21" s="22" t="s">
        <v>84</v>
      </c>
      <c r="B21" s="9"/>
      <c r="C21" s="65"/>
      <c r="D21" s="61">
        <v>1570819</v>
      </c>
      <c r="E21" s="61"/>
      <c r="F21" s="142">
        <v>1020243</v>
      </c>
      <c r="G21" s="61"/>
      <c r="H21" s="61">
        <v>162265</v>
      </c>
      <c r="I21" s="61"/>
      <c r="J21" s="142">
        <v>210763</v>
      </c>
    </row>
    <row r="22" spans="1:17" ht="18.5" customHeight="1" x14ac:dyDescent="0.15">
      <c r="A22" s="22" t="s">
        <v>87</v>
      </c>
      <c r="B22" s="9"/>
      <c r="C22" s="65"/>
      <c r="D22" s="61">
        <v>63925</v>
      </c>
      <c r="E22" s="61"/>
      <c r="F22" s="142">
        <v>64753</v>
      </c>
      <c r="G22" s="61"/>
      <c r="H22" s="61">
        <v>63925</v>
      </c>
      <c r="I22" s="61"/>
      <c r="J22" s="142">
        <v>63275</v>
      </c>
    </row>
    <row r="23" spans="1:17" ht="18.5" customHeight="1" x14ac:dyDescent="0.15">
      <c r="A23" s="22" t="s">
        <v>86</v>
      </c>
      <c r="B23" s="9"/>
      <c r="C23" s="65"/>
      <c r="D23" s="61">
        <v>790987</v>
      </c>
      <c r="E23" s="61"/>
      <c r="F23" s="142">
        <v>287041</v>
      </c>
      <c r="G23" s="61"/>
      <c r="H23" s="61">
        <v>62390</v>
      </c>
      <c r="I23" s="61"/>
      <c r="J23" s="142">
        <v>52410</v>
      </c>
    </row>
    <row r="24" spans="1:17" ht="18.5" customHeight="1" x14ac:dyDescent="0.15">
      <c r="A24" s="22" t="s">
        <v>37</v>
      </c>
      <c r="B24" s="9"/>
      <c r="C24" s="65"/>
      <c r="D24" s="61">
        <v>870931</v>
      </c>
      <c r="E24" s="61"/>
      <c r="F24" s="142">
        <v>428585</v>
      </c>
      <c r="G24" s="61"/>
      <c r="H24" s="61">
        <v>221761</v>
      </c>
      <c r="I24" s="61"/>
      <c r="J24" s="142">
        <v>203470</v>
      </c>
      <c r="K24" s="65"/>
      <c r="L24" s="65"/>
      <c r="M24" s="65"/>
      <c r="N24" s="65"/>
      <c r="O24" s="65"/>
      <c r="P24" s="65"/>
      <c r="Q24" s="65"/>
    </row>
    <row r="25" spans="1:17" ht="18.5" customHeight="1" x14ac:dyDescent="0.15">
      <c r="A25" s="3" t="s">
        <v>21</v>
      </c>
      <c r="B25" s="9"/>
      <c r="C25" s="65"/>
      <c r="D25" s="74">
        <f>SUM(D20:D24)</f>
        <v>7274852</v>
      </c>
      <c r="E25" s="61"/>
      <c r="F25" s="74">
        <f>SUM(F20:F24)</f>
        <v>2554066</v>
      </c>
      <c r="G25" s="61"/>
      <c r="H25" s="74">
        <f>SUM(H20:H24)</f>
        <v>517302</v>
      </c>
      <c r="I25" s="61"/>
      <c r="J25" s="74">
        <f>SUM(J20:J24)</f>
        <v>535094</v>
      </c>
      <c r="K25" s="65"/>
      <c r="L25" s="65"/>
      <c r="M25" s="65"/>
      <c r="N25" s="65"/>
      <c r="O25" s="65"/>
      <c r="P25" s="65"/>
      <c r="Q25" s="65"/>
    </row>
    <row r="26" spans="1:17" ht="18.5" customHeight="1" x14ac:dyDescent="0.15">
      <c r="B26" s="9"/>
      <c r="C26" s="65"/>
      <c r="D26" s="61"/>
      <c r="E26" s="61"/>
      <c r="F26" s="61"/>
      <c r="G26" s="61"/>
      <c r="H26" s="61"/>
      <c r="I26" s="61"/>
      <c r="J26" s="61"/>
      <c r="K26" s="65"/>
      <c r="L26" s="65"/>
      <c r="M26" s="65"/>
      <c r="N26" s="65"/>
      <c r="O26" s="65"/>
      <c r="P26" s="65"/>
      <c r="Q26" s="65"/>
    </row>
    <row r="27" spans="1:17" ht="18.5" customHeight="1" x14ac:dyDescent="0.15">
      <c r="A27" s="3" t="s">
        <v>140</v>
      </c>
      <c r="B27" s="9"/>
      <c r="C27" s="65"/>
      <c r="D27" s="75">
        <f>D17-D25</f>
        <v>288839</v>
      </c>
      <c r="E27" s="61"/>
      <c r="F27" s="75">
        <f>F17-F25</f>
        <v>279674</v>
      </c>
      <c r="G27" s="61"/>
      <c r="H27" s="75">
        <f>H17-H25</f>
        <v>182827</v>
      </c>
      <c r="I27" s="61"/>
      <c r="J27" s="75">
        <f>J17-J25</f>
        <v>773646</v>
      </c>
      <c r="K27" s="65"/>
      <c r="L27" s="65"/>
      <c r="M27" s="65"/>
      <c r="N27" s="65"/>
      <c r="O27" s="65"/>
      <c r="P27" s="65"/>
      <c r="Q27" s="65"/>
    </row>
    <row r="28" spans="1:17" ht="18.5" customHeight="1" x14ac:dyDescent="0.15">
      <c r="A28" s="22" t="s">
        <v>38</v>
      </c>
      <c r="B28" s="9"/>
      <c r="C28" s="65"/>
      <c r="D28" s="61">
        <v>-339522</v>
      </c>
      <c r="E28" s="61"/>
      <c r="F28" s="142">
        <v>-84611</v>
      </c>
      <c r="G28" s="61"/>
      <c r="H28" s="61">
        <v>-309448</v>
      </c>
      <c r="I28" s="61"/>
      <c r="J28" s="142">
        <v>-78841</v>
      </c>
      <c r="K28" s="65"/>
      <c r="L28" s="65"/>
      <c r="M28" s="65"/>
      <c r="N28" s="65"/>
      <c r="O28" s="65"/>
      <c r="P28" s="65"/>
      <c r="Q28" s="65"/>
    </row>
    <row r="29" spans="1:17" ht="18.5" customHeight="1" x14ac:dyDescent="0.15">
      <c r="A29" s="22" t="s">
        <v>197</v>
      </c>
      <c r="B29" s="9"/>
      <c r="C29" s="65"/>
      <c r="D29" s="61">
        <v>-16168</v>
      </c>
      <c r="E29" s="61"/>
      <c r="F29" s="142">
        <v>18502</v>
      </c>
      <c r="G29" s="61"/>
      <c r="H29" s="61">
        <v>-535</v>
      </c>
      <c r="I29" s="61"/>
      <c r="J29" s="142">
        <v>18502</v>
      </c>
      <c r="K29" s="65"/>
      <c r="L29" s="65"/>
      <c r="M29" s="65"/>
      <c r="N29" s="65"/>
      <c r="O29" s="65"/>
      <c r="P29" s="65"/>
      <c r="Q29" s="65"/>
    </row>
    <row r="30" spans="1:17" ht="18.5" customHeight="1" x14ac:dyDescent="0.15">
      <c r="A30" s="22" t="s">
        <v>283</v>
      </c>
      <c r="B30" s="9"/>
      <c r="C30" s="65"/>
      <c r="D30" s="61">
        <v>-93664</v>
      </c>
      <c r="E30" s="61"/>
      <c r="F30" s="142">
        <v>8780</v>
      </c>
      <c r="G30" s="61"/>
      <c r="H30" s="61">
        <v>-5348</v>
      </c>
      <c r="I30" s="61"/>
      <c r="J30" s="142">
        <v>5968</v>
      </c>
      <c r="K30" s="65"/>
      <c r="L30" s="65"/>
      <c r="M30" s="65"/>
      <c r="N30" s="65"/>
      <c r="O30" s="65"/>
      <c r="P30" s="65"/>
      <c r="Q30" s="65"/>
    </row>
    <row r="31" spans="1:17" ht="18.5" customHeight="1" x14ac:dyDescent="0.15">
      <c r="A31" s="22" t="s">
        <v>199</v>
      </c>
      <c r="B31" s="9"/>
      <c r="C31" s="65"/>
      <c r="D31" s="61"/>
      <c r="E31" s="61"/>
      <c r="F31" s="142"/>
      <c r="G31" s="61"/>
      <c r="H31" s="61"/>
      <c r="I31" s="61"/>
      <c r="J31" s="142"/>
      <c r="K31" s="65"/>
      <c r="L31" s="65"/>
      <c r="M31" s="65"/>
      <c r="N31" s="65"/>
      <c r="O31" s="65"/>
      <c r="P31" s="65"/>
      <c r="Q31" s="65"/>
    </row>
    <row r="32" spans="1:17" ht="18.5" customHeight="1" x14ac:dyDescent="0.15">
      <c r="A32" s="22" t="s">
        <v>198</v>
      </c>
      <c r="B32" s="9">
        <v>5</v>
      </c>
      <c r="C32" s="65"/>
      <c r="D32" s="61">
        <v>264840</v>
      </c>
      <c r="E32" s="61"/>
      <c r="F32" s="142">
        <v>902591</v>
      </c>
      <c r="G32" s="61"/>
      <c r="H32" s="61">
        <v>254568</v>
      </c>
      <c r="I32" s="61"/>
      <c r="J32" s="142">
        <v>902591</v>
      </c>
      <c r="K32" s="65"/>
      <c r="L32" s="65"/>
      <c r="M32" s="65"/>
      <c r="N32" s="65"/>
      <c r="O32" s="65"/>
      <c r="P32" s="65"/>
      <c r="Q32" s="65"/>
    </row>
    <row r="33" spans="1:19" ht="18.5" customHeight="1" x14ac:dyDescent="0.15">
      <c r="A33" s="22" t="s">
        <v>284</v>
      </c>
      <c r="B33" s="9"/>
      <c r="C33" s="65"/>
      <c r="D33" s="61"/>
      <c r="E33" s="61"/>
      <c r="F33" s="142"/>
      <c r="G33" s="61"/>
      <c r="H33" s="61"/>
      <c r="I33" s="61"/>
      <c r="J33" s="142"/>
      <c r="K33" s="65"/>
      <c r="L33" s="65"/>
      <c r="M33" s="65"/>
      <c r="N33" s="65"/>
      <c r="O33" s="65"/>
      <c r="P33" s="65"/>
      <c r="Q33" s="65"/>
    </row>
    <row r="34" spans="1:19" ht="18.5" customHeight="1" x14ac:dyDescent="0.15">
      <c r="A34" s="22" t="s">
        <v>201</v>
      </c>
      <c r="B34" s="9"/>
      <c r="C34" s="65"/>
      <c r="D34" s="73">
        <v>145124</v>
      </c>
      <c r="E34" s="61"/>
      <c r="F34" s="143">
        <v>2365</v>
      </c>
      <c r="G34" s="61"/>
      <c r="H34" s="73">
        <v>0</v>
      </c>
      <c r="I34" s="61"/>
      <c r="J34" s="143">
        <v>0</v>
      </c>
      <c r="K34" s="65"/>
      <c r="L34" s="65"/>
      <c r="M34" s="65"/>
      <c r="N34" s="65"/>
      <c r="O34" s="65"/>
      <c r="P34" s="65"/>
      <c r="Q34" s="65"/>
    </row>
    <row r="35" spans="1:19" ht="18.5" customHeight="1" x14ac:dyDescent="0.15">
      <c r="A35" s="3" t="s">
        <v>141</v>
      </c>
      <c r="B35" s="9"/>
      <c r="C35" s="11"/>
      <c r="D35" s="11">
        <f>SUM(D27:D34)</f>
        <v>249449</v>
      </c>
      <c r="E35" s="11"/>
      <c r="F35" s="75">
        <f>SUM(F27:F34)</f>
        <v>1127301</v>
      </c>
      <c r="G35" s="11"/>
      <c r="H35" s="11">
        <f>SUM(H27:H34)</f>
        <v>122064</v>
      </c>
      <c r="I35" s="11"/>
      <c r="J35" s="75">
        <f>SUM(J27:J34)</f>
        <v>1621866</v>
      </c>
    </row>
    <row r="36" spans="1:19" ht="18.5" customHeight="1" x14ac:dyDescent="0.15">
      <c r="A36" s="22" t="s">
        <v>242</v>
      </c>
      <c r="B36" s="9"/>
      <c r="C36" s="65"/>
      <c r="D36" s="61">
        <v>172350</v>
      </c>
      <c r="E36" s="61"/>
      <c r="F36" s="142">
        <v>-129046</v>
      </c>
      <c r="G36" s="61"/>
      <c r="H36" s="61">
        <v>144374</v>
      </c>
      <c r="I36" s="61"/>
      <c r="J36" s="142">
        <v>-111908</v>
      </c>
      <c r="M36" s="64"/>
      <c r="N36" s="64"/>
      <c r="O36" s="64"/>
      <c r="P36" s="64"/>
      <c r="Q36" s="64"/>
      <c r="R36" s="64"/>
      <c r="S36" s="64"/>
    </row>
    <row r="37" spans="1:19" s="23" customFormat="1" ht="18.5" customHeight="1" thickBot="1" x14ac:dyDescent="0.2">
      <c r="A37" s="3" t="s">
        <v>142</v>
      </c>
      <c r="B37" s="9"/>
      <c r="C37" s="11"/>
      <c r="D37" s="31">
        <f>SUM(D35:D36)</f>
        <v>421799</v>
      </c>
      <c r="E37" s="11"/>
      <c r="F37" s="77">
        <f>SUM(F35:F36)</f>
        <v>998255</v>
      </c>
      <c r="G37" s="11"/>
      <c r="H37" s="31">
        <f>SUM(H35:H36)</f>
        <v>266438</v>
      </c>
      <c r="I37" s="11"/>
      <c r="J37" s="77">
        <f>SUM(J35:J36)</f>
        <v>1509958</v>
      </c>
    </row>
    <row r="38" spans="1:19" s="23" customFormat="1" ht="18.5" customHeight="1" thickTop="1" x14ac:dyDescent="0.15">
      <c r="A38" s="3"/>
      <c r="B38" s="9"/>
      <c r="C38" s="11"/>
      <c r="D38" s="11"/>
      <c r="E38" s="11"/>
      <c r="F38" s="75"/>
      <c r="G38" s="11"/>
      <c r="H38" s="11"/>
      <c r="I38" s="11"/>
      <c r="J38" s="75"/>
    </row>
    <row r="39" spans="1:19" s="23" customFormat="1" ht="18.5" customHeight="1" x14ac:dyDescent="0.15">
      <c r="A39" s="3" t="s">
        <v>67</v>
      </c>
      <c r="B39" s="9"/>
      <c r="C39" s="11"/>
      <c r="D39" s="11"/>
      <c r="E39" s="11"/>
      <c r="F39" s="75"/>
      <c r="G39" s="11"/>
      <c r="H39" s="11"/>
      <c r="I39" s="11"/>
      <c r="J39" s="75"/>
    </row>
    <row r="40" spans="1:19" s="23" customFormat="1" ht="18.5" customHeight="1" x14ac:dyDescent="0.15">
      <c r="A40" s="39" t="s">
        <v>171</v>
      </c>
      <c r="B40" s="9"/>
      <c r="C40" s="11"/>
      <c r="D40" s="11"/>
      <c r="E40" s="11"/>
      <c r="F40" s="75"/>
      <c r="G40" s="11"/>
      <c r="H40" s="11"/>
      <c r="I40" s="11"/>
      <c r="J40" s="75"/>
    </row>
    <row r="41" spans="1:19" s="23" customFormat="1" ht="18.5" customHeight="1" x14ac:dyDescent="0.15">
      <c r="A41" s="22" t="s">
        <v>251</v>
      </c>
      <c r="B41" s="9"/>
      <c r="C41" s="11"/>
      <c r="D41" s="11"/>
      <c r="E41" s="11"/>
      <c r="F41" s="75"/>
      <c r="G41" s="11"/>
      <c r="H41" s="11"/>
      <c r="I41" s="11"/>
      <c r="J41" s="75"/>
    </row>
    <row r="42" spans="1:19" s="23" customFormat="1" ht="18.5" customHeight="1" x14ac:dyDescent="0.15">
      <c r="A42" s="22" t="s">
        <v>250</v>
      </c>
      <c r="B42" s="9">
        <v>5</v>
      </c>
      <c r="C42" s="11"/>
      <c r="D42" s="61">
        <v>-72221</v>
      </c>
      <c r="E42" s="75"/>
      <c r="F42" s="86">
        <v>0</v>
      </c>
      <c r="G42" s="86"/>
      <c r="H42" s="86">
        <v>0</v>
      </c>
      <c r="I42" s="86"/>
      <c r="J42" s="86">
        <v>0</v>
      </c>
    </row>
    <row r="43" spans="1:19" s="23" customFormat="1" ht="18.5" customHeight="1" x14ac:dyDescent="0.15">
      <c r="A43" s="22" t="s">
        <v>172</v>
      </c>
      <c r="B43" s="9"/>
      <c r="C43" s="11"/>
      <c r="D43" s="86">
        <v>0</v>
      </c>
      <c r="E43" s="75"/>
      <c r="F43" s="142">
        <v>11356</v>
      </c>
      <c r="G43" s="118"/>
      <c r="H43" s="61">
        <v>0</v>
      </c>
      <c r="I43" s="118"/>
      <c r="J43" s="86">
        <v>2101</v>
      </c>
    </row>
    <row r="44" spans="1:19" s="23" customFormat="1" ht="18.5" customHeight="1" x14ac:dyDescent="0.15">
      <c r="A44" s="22" t="s">
        <v>173</v>
      </c>
      <c r="B44" s="9"/>
      <c r="C44" s="11"/>
      <c r="D44" s="61"/>
      <c r="E44" s="75"/>
      <c r="G44" s="75"/>
      <c r="H44" s="61"/>
      <c r="I44" s="75"/>
    </row>
    <row r="45" spans="1:19" s="23" customFormat="1" ht="18.5" customHeight="1" x14ac:dyDescent="0.15">
      <c r="A45" s="22" t="s">
        <v>174</v>
      </c>
      <c r="B45" s="9"/>
      <c r="C45" s="11"/>
      <c r="D45" s="73">
        <v>14444</v>
      </c>
      <c r="E45" s="75"/>
      <c r="F45" s="143">
        <v>-2271</v>
      </c>
      <c r="G45" s="75"/>
      <c r="H45" s="73">
        <v>0</v>
      </c>
      <c r="I45" s="75"/>
      <c r="J45" s="132">
        <v>-420</v>
      </c>
    </row>
    <row r="46" spans="1:19" s="23" customFormat="1" ht="18.5" customHeight="1" x14ac:dyDescent="0.15">
      <c r="A46" s="3" t="s">
        <v>175</v>
      </c>
      <c r="B46" s="9"/>
      <c r="C46" s="11"/>
      <c r="D46" s="11"/>
      <c r="E46" s="11"/>
      <c r="F46" s="75"/>
      <c r="G46" s="11"/>
      <c r="H46" s="11"/>
      <c r="I46" s="11"/>
      <c r="J46" s="75"/>
    </row>
    <row r="47" spans="1:19" s="23" customFormat="1" ht="18.5" customHeight="1" x14ac:dyDescent="0.15">
      <c r="A47" s="3" t="s">
        <v>158</v>
      </c>
      <c r="B47" s="9"/>
      <c r="C47" s="11"/>
      <c r="D47" s="131">
        <f>SUM(D42:D45)</f>
        <v>-57777</v>
      </c>
      <c r="E47" s="11"/>
      <c r="F47" s="135">
        <f>SUM(F42:F45)</f>
        <v>9085</v>
      </c>
      <c r="G47" s="11"/>
      <c r="H47" s="135">
        <f>SUM(H42:H45)</f>
        <v>0</v>
      </c>
      <c r="I47" s="11"/>
      <c r="J47" s="135">
        <f>SUM(J42:J45)</f>
        <v>1681</v>
      </c>
    </row>
    <row r="48" spans="1:19" s="23" customFormat="1" ht="18.5" customHeight="1" x14ac:dyDescent="0.15">
      <c r="A48" s="3" t="s">
        <v>266</v>
      </c>
      <c r="B48" s="9"/>
      <c r="C48" s="11"/>
      <c r="D48" s="158"/>
      <c r="E48" s="11"/>
      <c r="F48" s="116"/>
      <c r="G48" s="11"/>
      <c r="H48" s="116"/>
      <c r="I48" s="11"/>
      <c r="J48" s="116"/>
    </row>
    <row r="49" spans="1:10" s="23" customFormat="1" ht="18.5" customHeight="1" x14ac:dyDescent="0.15">
      <c r="A49" s="3" t="s">
        <v>265</v>
      </c>
      <c r="B49" s="9"/>
      <c r="C49" s="11"/>
      <c r="D49" s="130">
        <f>SUM(D42:D45)</f>
        <v>-57777</v>
      </c>
      <c r="E49" s="11"/>
      <c r="F49" s="130">
        <f>SUM(F42:F45)</f>
        <v>9085</v>
      </c>
      <c r="G49" s="11"/>
      <c r="H49" s="130">
        <f>SUM(H42:H45)</f>
        <v>0</v>
      </c>
      <c r="I49" s="11"/>
      <c r="J49" s="130">
        <f>SUM(J42:J45)</f>
        <v>1681</v>
      </c>
    </row>
    <row r="50" spans="1:10" s="23" customFormat="1" ht="18.5" customHeight="1" x14ac:dyDescent="0.15">
      <c r="A50" s="3"/>
      <c r="B50" s="9"/>
      <c r="C50" s="11"/>
      <c r="D50" s="75"/>
      <c r="E50" s="11"/>
      <c r="F50" s="75"/>
      <c r="G50" s="11"/>
      <c r="H50" s="75"/>
      <c r="I50" s="11"/>
      <c r="J50" s="75"/>
    </row>
    <row r="51" spans="1:10" ht="18.5" customHeight="1" thickBot="1" x14ac:dyDescent="0.2">
      <c r="A51" s="23" t="s">
        <v>125</v>
      </c>
      <c r="B51" s="9"/>
      <c r="C51" s="11"/>
      <c r="D51" s="18">
        <f>D37+D49</f>
        <v>364022</v>
      </c>
      <c r="E51" s="11"/>
      <c r="F51" s="144">
        <f>F37+F49</f>
        <v>1007340</v>
      </c>
      <c r="G51" s="11"/>
      <c r="H51" s="18">
        <f>H37+H49</f>
        <v>266438</v>
      </c>
      <c r="I51" s="11"/>
      <c r="J51" s="144">
        <f>J37+J49</f>
        <v>1511639</v>
      </c>
    </row>
    <row r="52" spans="1:10" ht="18.5" customHeight="1" thickTop="1" x14ac:dyDescent="0.15">
      <c r="A52"/>
      <c r="B52" s="9"/>
      <c r="C52" s="27"/>
      <c r="D52" s="27"/>
      <c r="E52" s="27"/>
      <c r="F52" s="27"/>
      <c r="G52" s="28"/>
      <c r="H52" s="27"/>
      <c r="I52" s="27"/>
      <c r="J52" s="27"/>
    </row>
    <row r="53" spans="1:10" ht="18.75" customHeight="1" x14ac:dyDescent="0.2">
      <c r="A53" s="5" t="s">
        <v>74</v>
      </c>
    </row>
    <row r="54" spans="1:10" ht="18.75" customHeight="1" x14ac:dyDescent="0.2">
      <c r="A54" s="7" t="s">
        <v>121</v>
      </c>
    </row>
    <row r="55" spans="1:10" ht="18.75" customHeight="1" x14ac:dyDescent="0.15">
      <c r="A55" s="23"/>
    </row>
    <row r="56" spans="1:10" ht="18.75" customHeight="1" x14ac:dyDescent="0.15">
      <c r="D56" s="161" t="s">
        <v>0</v>
      </c>
      <c r="E56" s="161"/>
      <c r="F56" s="161"/>
      <c r="H56" s="161" t="s">
        <v>35</v>
      </c>
      <c r="I56" s="161"/>
      <c r="J56" s="161"/>
    </row>
    <row r="57" spans="1:10" ht="18.75" customHeight="1" x14ac:dyDescent="0.15">
      <c r="B57" s="24"/>
      <c r="C57" s="24"/>
      <c r="D57" s="161" t="s">
        <v>34</v>
      </c>
      <c r="E57" s="161"/>
      <c r="F57" s="161"/>
      <c r="G57" s="15"/>
      <c r="H57" s="161" t="s">
        <v>34</v>
      </c>
      <c r="I57" s="161"/>
      <c r="J57" s="161"/>
    </row>
    <row r="58" spans="1:10" ht="18.75" customHeight="1" x14ac:dyDescent="0.15">
      <c r="B58" s="24"/>
      <c r="C58" s="24"/>
      <c r="D58" s="163" t="s">
        <v>274</v>
      </c>
      <c r="E58" s="163"/>
      <c r="F58" s="163"/>
      <c r="G58" s="15"/>
      <c r="H58" s="163" t="s">
        <v>274</v>
      </c>
      <c r="I58" s="163"/>
      <c r="J58" s="163"/>
    </row>
    <row r="59" spans="1:10" ht="18.75" customHeight="1" x14ac:dyDescent="0.15">
      <c r="B59" s="24"/>
      <c r="C59" s="24"/>
      <c r="D59" s="164" t="s">
        <v>270</v>
      </c>
      <c r="E59" s="165"/>
      <c r="F59" s="165"/>
      <c r="G59" s="15"/>
      <c r="H59" s="164" t="s">
        <v>270</v>
      </c>
      <c r="I59" s="165"/>
      <c r="J59" s="165"/>
    </row>
    <row r="60" spans="1:10" ht="18.75" customHeight="1" x14ac:dyDescent="0.15">
      <c r="B60" s="9" t="s">
        <v>2</v>
      </c>
      <c r="C60" s="24"/>
      <c r="D60" s="24">
        <v>2023</v>
      </c>
      <c r="E60" s="24"/>
      <c r="F60" s="24">
        <v>2022</v>
      </c>
      <c r="H60" s="24">
        <v>2023</v>
      </c>
      <c r="I60" s="24"/>
      <c r="J60" s="24">
        <v>2022</v>
      </c>
    </row>
    <row r="61" spans="1:10" ht="18.75" customHeight="1" x14ac:dyDescent="0.15">
      <c r="B61" s="9"/>
      <c r="C61" s="9"/>
      <c r="D61" s="160" t="s">
        <v>119</v>
      </c>
      <c r="E61" s="160"/>
      <c r="F61" s="160"/>
      <c r="G61" s="160"/>
      <c r="H61" s="160"/>
      <c r="I61" s="160"/>
      <c r="J61" s="160"/>
    </row>
    <row r="62" spans="1:10" s="23" customFormat="1" ht="18.75" customHeight="1" x14ac:dyDescent="0.15">
      <c r="A62" s="3" t="s">
        <v>217</v>
      </c>
      <c r="B62" s="57"/>
      <c r="C62" s="57"/>
      <c r="D62" s="57"/>
      <c r="E62" s="57"/>
      <c r="F62" s="57"/>
      <c r="G62" s="57"/>
      <c r="H62" s="57"/>
      <c r="I62" s="57"/>
      <c r="J62" s="57"/>
    </row>
    <row r="63" spans="1:10" ht="18.75" customHeight="1" x14ac:dyDescent="0.15">
      <c r="A63" s="22" t="s">
        <v>88</v>
      </c>
      <c r="B63" s="9"/>
      <c r="C63" s="9"/>
      <c r="D63" s="138">
        <v>383844</v>
      </c>
      <c r="E63" s="9"/>
      <c r="F63" s="142">
        <v>964222</v>
      </c>
      <c r="G63" s="9"/>
      <c r="H63" s="65">
        <v>266438</v>
      </c>
      <c r="I63" s="9"/>
      <c r="J63" s="142">
        <v>1509958</v>
      </c>
    </row>
    <row r="64" spans="1:10" ht="18.75" customHeight="1" x14ac:dyDescent="0.15">
      <c r="A64" s="22" t="s">
        <v>89</v>
      </c>
      <c r="B64" s="9"/>
      <c r="C64" s="9"/>
      <c r="D64" s="139">
        <v>37955</v>
      </c>
      <c r="E64" s="9"/>
      <c r="F64" s="143">
        <v>34033</v>
      </c>
      <c r="G64" s="9"/>
      <c r="H64" s="93">
        <v>0</v>
      </c>
      <c r="I64" s="9"/>
      <c r="J64" s="148">
        <v>0</v>
      </c>
    </row>
    <row r="65" spans="1:12" s="23" customFormat="1" ht="18.75" customHeight="1" thickBot="1" x14ac:dyDescent="0.2">
      <c r="A65" s="3" t="s">
        <v>142</v>
      </c>
      <c r="B65" s="57"/>
      <c r="C65" s="57"/>
      <c r="D65" s="18">
        <f>D37</f>
        <v>421799</v>
      </c>
      <c r="E65" s="57"/>
      <c r="F65" s="144">
        <f>F37</f>
        <v>998255</v>
      </c>
      <c r="G65" s="57"/>
      <c r="H65" s="18">
        <f>SUM(H63:H64)</f>
        <v>266438</v>
      </c>
      <c r="I65" s="57"/>
      <c r="J65" s="144">
        <f>SUM(J63:J64)</f>
        <v>1509958</v>
      </c>
    </row>
    <row r="66" spans="1:12" ht="18.75" customHeight="1" thickTop="1" x14ac:dyDescent="0.15">
      <c r="B66" s="9"/>
      <c r="C66" s="9"/>
      <c r="D66" s="9"/>
      <c r="E66" s="9"/>
      <c r="F66" s="145"/>
      <c r="G66" s="9"/>
      <c r="H66" s="9"/>
      <c r="I66" s="9"/>
      <c r="J66" s="145"/>
    </row>
    <row r="67" spans="1:12" s="23" customFormat="1" ht="18.75" customHeight="1" x14ac:dyDescent="0.15">
      <c r="A67" s="3" t="s">
        <v>218</v>
      </c>
      <c r="B67" s="57"/>
      <c r="C67" s="57"/>
      <c r="D67" s="57"/>
      <c r="E67" s="57"/>
      <c r="F67" s="146"/>
      <c r="G67" s="57"/>
      <c r="H67" s="57"/>
      <c r="I67" s="57"/>
      <c r="J67" s="146"/>
    </row>
    <row r="68" spans="1:12" ht="18.75" customHeight="1" x14ac:dyDescent="0.15">
      <c r="A68" s="22" t="s">
        <v>88</v>
      </c>
      <c r="B68" s="9"/>
      <c r="C68" s="9"/>
      <c r="D68" s="65">
        <v>369447</v>
      </c>
      <c r="E68" s="9"/>
      <c r="F68" s="142">
        <v>971848</v>
      </c>
      <c r="G68" s="9"/>
      <c r="H68" s="65">
        <v>266438</v>
      </c>
      <c r="I68" s="9"/>
      <c r="J68" s="142">
        <v>1511639</v>
      </c>
    </row>
    <row r="69" spans="1:12" ht="18.75" customHeight="1" x14ac:dyDescent="0.15">
      <c r="A69" s="22" t="s">
        <v>89</v>
      </c>
      <c r="B69" s="9"/>
      <c r="C69" s="9"/>
      <c r="D69" s="68">
        <v>-5425</v>
      </c>
      <c r="E69" s="9"/>
      <c r="F69" s="143">
        <v>35492</v>
      </c>
      <c r="G69" s="9"/>
      <c r="H69" s="93">
        <v>0</v>
      </c>
      <c r="I69" s="9"/>
      <c r="J69" s="143">
        <v>0</v>
      </c>
    </row>
    <row r="70" spans="1:12" s="23" customFormat="1" ht="18.75" customHeight="1" thickBot="1" x14ac:dyDescent="0.2">
      <c r="A70" s="3" t="s">
        <v>125</v>
      </c>
      <c r="B70" s="57"/>
      <c r="C70" s="57"/>
      <c r="D70" s="18">
        <f>D51</f>
        <v>364022</v>
      </c>
      <c r="E70" s="57"/>
      <c r="F70" s="144">
        <f>F51</f>
        <v>1007340</v>
      </c>
      <c r="G70" s="57"/>
      <c r="H70" s="18">
        <f>SUM(H68:H69)</f>
        <v>266438</v>
      </c>
      <c r="I70" s="57"/>
      <c r="J70" s="144">
        <f>SUM(J68:J69)</f>
        <v>1511639</v>
      </c>
    </row>
    <row r="71" spans="1:12" ht="18.75" customHeight="1" thickTop="1" x14ac:dyDescent="0.15">
      <c r="B71" s="9"/>
      <c r="C71" s="9"/>
      <c r="D71" s="9"/>
      <c r="E71" s="9"/>
      <c r="F71" s="9"/>
      <c r="G71" s="9"/>
      <c r="H71" s="9"/>
      <c r="I71" s="9"/>
      <c r="J71" s="9"/>
    </row>
    <row r="72" spans="1:12" ht="18.75" customHeight="1" thickBot="1" x14ac:dyDescent="0.2">
      <c r="A72" s="21" t="s">
        <v>176</v>
      </c>
      <c r="B72" s="9">
        <v>12</v>
      </c>
      <c r="C72" s="9"/>
      <c r="D72" s="157">
        <v>0.2311</v>
      </c>
      <c r="E72" s="156"/>
      <c r="F72" s="155">
        <v>0.71399999999999997</v>
      </c>
      <c r="G72" s="156"/>
      <c r="H72" s="157">
        <v>0.15679999999999999</v>
      </c>
      <c r="I72" s="156"/>
      <c r="J72" s="155">
        <v>1.1181000000000001</v>
      </c>
    </row>
    <row r="73" spans="1:12" ht="18.75" customHeight="1" thickTop="1" thickBot="1" x14ac:dyDescent="0.2">
      <c r="A73" s="3" t="s">
        <v>177</v>
      </c>
      <c r="B73" s="9">
        <v>12</v>
      </c>
      <c r="C73" s="9"/>
      <c r="D73" s="157">
        <v>0.21360000000000001</v>
      </c>
      <c r="E73" s="156"/>
      <c r="F73" s="155">
        <v>0.70440000000000003</v>
      </c>
      <c r="G73" s="156"/>
      <c r="H73" s="157">
        <v>0.1452</v>
      </c>
      <c r="I73" s="156"/>
      <c r="J73" s="155">
        <v>1.1031</v>
      </c>
    </row>
    <row r="74" spans="1:12" ht="18.75" customHeight="1" thickTop="1" x14ac:dyDescent="0.15">
      <c r="B74" s="9"/>
      <c r="C74" s="9"/>
      <c r="D74" s="65"/>
      <c r="E74" s="9"/>
      <c r="F74" s="65"/>
      <c r="G74" s="9"/>
      <c r="H74" s="65"/>
      <c r="I74" s="9"/>
      <c r="J74" s="65"/>
    </row>
    <row r="75" spans="1:12" ht="18.75" customHeight="1" x14ac:dyDescent="0.15">
      <c r="B75" s="9"/>
      <c r="C75" s="30"/>
      <c r="D75" s="29"/>
      <c r="E75" s="30"/>
      <c r="F75" s="29"/>
      <c r="G75" s="30"/>
      <c r="H75" s="32"/>
      <c r="I75" s="30"/>
      <c r="J75" s="32"/>
    </row>
    <row r="76" spans="1:12" ht="18.75" customHeight="1" x14ac:dyDescent="0.15">
      <c r="B76" s="107"/>
      <c r="C76" s="52"/>
      <c r="D76" s="107"/>
      <c r="E76" s="52"/>
      <c r="F76" s="107"/>
      <c r="G76" s="106"/>
      <c r="H76" s="107"/>
      <c r="I76" s="52"/>
      <c r="J76" s="107"/>
      <c r="K76" s="107"/>
      <c r="L76" s="107"/>
    </row>
    <row r="77" spans="1:12" ht="18.75" customHeight="1" x14ac:dyDescent="0.15">
      <c r="B77" s="107"/>
      <c r="C77" s="52"/>
      <c r="D77" s="107"/>
      <c r="E77" s="52"/>
      <c r="F77" s="107"/>
      <c r="G77" s="106"/>
      <c r="H77" s="107"/>
      <c r="I77" s="52"/>
      <c r="J77" s="107"/>
      <c r="K77" s="107"/>
      <c r="L77" s="107"/>
    </row>
  </sheetData>
  <mergeCells count="18">
    <mergeCell ref="D58:F58"/>
    <mergeCell ref="H58:J58"/>
    <mergeCell ref="D59:F59"/>
    <mergeCell ref="H59:J59"/>
    <mergeCell ref="D61:J61"/>
    <mergeCell ref="D57:F57"/>
    <mergeCell ref="H57:J5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6:F56"/>
    <mergeCell ref="H56:J56"/>
  </mergeCells>
  <pageMargins left="0.7" right="0.7" top="0.75" bottom="0.75" header="0.3" footer="0.3"/>
  <pageSetup paperSize="9" scale="70" firstPageNumber="7" orientation="portrait" useFirstPageNumber="1" horizontalDpi="1200" verticalDpi="1200" r:id="rId1"/>
  <headerFooter>
    <oddFooter>&amp;L   The accompanying notes form an integral part of the interim financial statements.
&amp;C&amp;P</oddFooter>
  </headerFooter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4E412-9F27-498C-9290-A770CFF8D214}">
  <dimension ref="A1:W41"/>
  <sheetViews>
    <sheetView tabSelected="1" view="pageBreakPreview" topLeftCell="A4" zoomScaleNormal="85" zoomScaleSheetLayoutView="100" workbookViewId="0">
      <selection activeCell="F30" sqref="F30"/>
    </sheetView>
  </sheetViews>
  <sheetFormatPr baseColWidth="10" defaultColWidth="9.1640625" defaultRowHeight="20.25" customHeight="1" x14ac:dyDescent="0.15"/>
  <cols>
    <col min="1" max="1" width="57.1640625" customWidth="1"/>
    <col min="2" max="2" width="6.1640625" customWidth="1"/>
    <col min="3" max="3" width="1.83203125" customWidth="1"/>
    <col min="4" max="4" width="13.83203125" customWidth="1"/>
    <col min="5" max="5" width="1.83203125" customWidth="1"/>
    <col min="6" max="6" width="15.83203125" bestFit="1" customWidth="1"/>
    <col min="7" max="7" width="1.83203125" customWidth="1"/>
    <col min="8" max="8" width="14.83203125" customWidth="1"/>
    <col min="9" max="9" width="2.1640625" customWidth="1"/>
    <col min="10" max="10" width="14.33203125" customWidth="1"/>
    <col min="11" max="11" width="1.83203125" customWidth="1"/>
    <col min="12" max="12" width="14.33203125" customWidth="1"/>
    <col min="13" max="13" width="1.83203125" customWidth="1"/>
    <col min="14" max="14" width="13.1640625" customWidth="1"/>
    <col min="15" max="15" width="1.83203125" customWidth="1"/>
    <col min="16" max="16" width="14.33203125" customWidth="1"/>
    <col min="17" max="17" width="1.83203125" customWidth="1"/>
    <col min="18" max="18" width="13.1640625" customWidth="1"/>
    <col min="19" max="19" width="1.83203125" customWidth="1"/>
    <col min="20" max="20" width="13.83203125" customWidth="1"/>
    <col min="21" max="21" width="1.83203125" customWidth="1"/>
    <col min="22" max="22" width="13.6640625" customWidth="1"/>
  </cols>
  <sheetData>
    <row r="1" spans="1:22" s="54" customFormat="1" ht="20.25" customHeight="1" x14ac:dyDescent="0.2">
      <c r="A1" s="5" t="s">
        <v>241</v>
      </c>
      <c r="B1" s="53"/>
    </row>
    <row r="2" spans="1:22" s="8" customFormat="1" ht="20.25" customHeight="1" x14ac:dyDescent="0.2">
      <c r="A2" s="7" t="s">
        <v>122</v>
      </c>
      <c r="B2" s="7"/>
      <c r="F2" s="55"/>
      <c r="H2" s="55"/>
      <c r="J2" s="55"/>
      <c r="L2" s="55"/>
    </row>
    <row r="4" spans="1:22" ht="20.25" customHeight="1" x14ac:dyDescent="0.15">
      <c r="A4" s="96"/>
      <c r="B4" s="96"/>
      <c r="C4" s="96"/>
      <c r="D4" s="161" t="s">
        <v>46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20.25" hidden="1" customHeight="1" x14ac:dyDescent="0.15">
      <c r="A5" s="96"/>
      <c r="B5" s="96"/>
      <c r="C5" s="24"/>
      <c r="E5" s="24"/>
      <c r="F5" s="24"/>
      <c r="G5" s="24"/>
      <c r="H5" s="24"/>
      <c r="I5" s="24"/>
      <c r="J5" s="24"/>
      <c r="K5" s="24"/>
      <c r="L5" s="24"/>
      <c r="M5" s="24"/>
      <c r="N5" s="163"/>
      <c r="O5" s="163"/>
      <c r="P5" s="163"/>
      <c r="Q5" s="24"/>
      <c r="R5" s="24"/>
      <c r="S5" s="24"/>
      <c r="T5" s="24"/>
      <c r="U5" s="24"/>
      <c r="V5" s="24"/>
    </row>
    <row r="6" spans="1:22" ht="20.25" customHeight="1" x14ac:dyDescent="0.15">
      <c r="A6" s="96"/>
      <c r="B6" s="96"/>
      <c r="C6" s="24"/>
      <c r="E6" s="24"/>
      <c r="F6" s="24"/>
      <c r="G6" s="24"/>
      <c r="H6" s="24"/>
      <c r="I6" s="24"/>
      <c r="J6" s="24"/>
      <c r="K6" s="24"/>
      <c r="L6" s="24"/>
      <c r="M6" s="24"/>
      <c r="N6" s="166" t="s">
        <v>41</v>
      </c>
      <c r="O6" s="166"/>
      <c r="P6" s="166"/>
      <c r="Q6" s="24"/>
      <c r="R6" s="24"/>
      <c r="S6" s="24"/>
      <c r="T6" s="24"/>
      <c r="U6" s="24"/>
      <c r="V6" s="24"/>
    </row>
    <row r="7" spans="1:22" ht="20.25" customHeight="1" x14ac:dyDescent="0.15">
      <c r="A7" s="96"/>
      <c r="B7" s="96"/>
      <c r="C7" s="24"/>
      <c r="E7" s="24"/>
      <c r="F7" s="24"/>
      <c r="G7" s="24"/>
      <c r="H7" s="24" t="s">
        <v>90</v>
      </c>
      <c r="I7" s="24"/>
      <c r="J7" s="24" t="s">
        <v>90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20.25" customHeight="1" x14ac:dyDescent="0.15">
      <c r="A8" s="96"/>
      <c r="B8" s="96"/>
      <c r="C8" s="24"/>
      <c r="E8" s="24"/>
      <c r="F8" s="24"/>
      <c r="G8" s="24"/>
      <c r="H8" s="24" t="s">
        <v>91</v>
      </c>
      <c r="I8" s="24"/>
      <c r="J8" s="24" t="s">
        <v>243</v>
      </c>
      <c r="K8" s="24"/>
      <c r="L8" s="24"/>
      <c r="M8" s="24"/>
      <c r="N8" s="24"/>
      <c r="O8" s="24"/>
      <c r="P8" s="24"/>
      <c r="Q8" s="24"/>
      <c r="R8" s="24" t="s">
        <v>95</v>
      </c>
      <c r="S8" s="24"/>
      <c r="T8" s="24"/>
      <c r="U8" s="24"/>
      <c r="V8" s="24"/>
    </row>
    <row r="9" spans="1:22" ht="20.25" customHeight="1" x14ac:dyDescent="0.15">
      <c r="A9" s="96"/>
      <c r="B9" s="96"/>
      <c r="C9" s="24"/>
      <c r="D9" s="24" t="s">
        <v>31</v>
      </c>
      <c r="E9" s="24"/>
      <c r="H9" s="24" t="s">
        <v>92</v>
      </c>
      <c r="J9" s="24" t="s">
        <v>203</v>
      </c>
      <c r="L9" s="24"/>
      <c r="N9" s="24"/>
      <c r="O9" s="24"/>
      <c r="R9" s="24" t="s">
        <v>96</v>
      </c>
      <c r="T9" s="24"/>
      <c r="V9" s="24"/>
    </row>
    <row r="10" spans="1:22" ht="20.25" customHeight="1" x14ac:dyDescent="0.15">
      <c r="A10" s="96"/>
      <c r="B10" s="96"/>
      <c r="C10" s="24"/>
      <c r="D10" s="24" t="s">
        <v>112</v>
      </c>
      <c r="E10" s="24"/>
      <c r="F10" s="24" t="s">
        <v>42</v>
      </c>
      <c r="H10" s="24" t="s">
        <v>93</v>
      </c>
      <c r="J10" s="24" t="s">
        <v>99</v>
      </c>
      <c r="L10" s="24"/>
      <c r="N10" s="24" t="s">
        <v>47</v>
      </c>
      <c r="O10" s="24"/>
      <c r="R10" s="24" t="s">
        <v>97</v>
      </c>
      <c r="T10" s="24" t="s">
        <v>100</v>
      </c>
      <c r="V10" s="24" t="s">
        <v>29</v>
      </c>
    </row>
    <row r="11" spans="1:22" ht="20.25" customHeight="1" x14ac:dyDescent="0.15">
      <c r="A11" s="96"/>
      <c r="B11" s="33" t="s">
        <v>2</v>
      </c>
      <c r="C11" s="24"/>
      <c r="D11" s="24" t="s">
        <v>30</v>
      </c>
      <c r="E11" s="24"/>
      <c r="F11" s="24" t="s">
        <v>114</v>
      </c>
      <c r="G11" s="24"/>
      <c r="H11" s="24" t="s">
        <v>94</v>
      </c>
      <c r="I11" s="24"/>
      <c r="J11" s="24" t="s">
        <v>204</v>
      </c>
      <c r="K11" s="24"/>
      <c r="L11" s="24" t="s">
        <v>81</v>
      </c>
      <c r="M11" s="24"/>
      <c r="N11" s="24" t="s">
        <v>43</v>
      </c>
      <c r="O11" s="24"/>
      <c r="P11" s="24" t="s">
        <v>44</v>
      </c>
      <c r="Q11" s="24"/>
      <c r="R11" s="24" t="s">
        <v>98</v>
      </c>
      <c r="S11" s="24"/>
      <c r="T11" s="24" t="s">
        <v>99</v>
      </c>
      <c r="U11" s="24"/>
      <c r="V11" s="24" t="s">
        <v>28</v>
      </c>
    </row>
    <row r="12" spans="1:22" ht="20.25" customHeight="1" x14ac:dyDescent="0.15">
      <c r="A12" s="38"/>
      <c r="B12" s="33"/>
      <c r="C12" s="33"/>
      <c r="D12" s="160" t="s">
        <v>119</v>
      </c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22" ht="20.25" customHeight="1" x14ac:dyDescent="0.15">
      <c r="A13" s="19" t="s">
        <v>275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2" s="23" customFormat="1" ht="20.25" customHeight="1" x14ac:dyDescent="0.15">
      <c r="A14" s="19" t="s">
        <v>157</v>
      </c>
      <c r="B14" s="34"/>
      <c r="C14" s="62"/>
      <c r="D14" s="89">
        <v>1201380</v>
      </c>
      <c r="E14" s="75"/>
      <c r="F14" s="89">
        <v>1497031</v>
      </c>
      <c r="G14" s="75"/>
      <c r="H14" s="89">
        <v>-42012</v>
      </c>
      <c r="I14" s="75"/>
      <c r="J14" s="89">
        <v>0</v>
      </c>
      <c r="K14" s="75"/>
      <c r="L14" s="89">
        <v>12066</v>
      </c>
      <c r="M14" s="75"/>
      <c r="N14" s="89">
        <v>18000</v>
      </c>
      <c r="O14" s="75"/>
      <c r="P14" s="89">
        <v>250844</v>
      </c>
      <c r="Q14" s="75"/>
      <c r="R14" s="75">
        <v>2937309</v>
      </c>
      <c r="S14" s="75"/>
      <c r="T14" s="75">
        <v>450597</v>
      </c>
      <c r="U14" s="75"/>
      <c r="V14" s="75">
        <v>3387906</v>
      </c>
    </row>
    <row r="15" spans="1:22" ht="20.5" customHeight="1" x14ac:dyDescent="0.15">
      <c r="A15" s="19"/>
      <c r="B15" s="33"/>
      <c r="C15" s="48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</row>
    <row r="16" spans="1:22" ht="20.25" customHeight="1" x14ac:dyDescent="0.15">
      <c r="A16" s="3" t="s">
        <v>39</v>
      </c>
      <c r="B16" s="9"/>
      <c r="C16" s="48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</row>
    <row r="17" spans="1:22" ht="20.25" customHeight="1" x14ac:dyDescent="0.15">
      <c r="A17" s="39" t="s">
        <v>260</v>
      </c>
      <c r="B17" s="9"/>
      <c r="C17" s="48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</row>
    <row r="18" spans="1:22" ht="20.25" customHeight="1" x14ac:dyDescent="0.15">
      <c r="A18" t="s">
        <v>153</v>
      </c>
      <c r="B18" s="9"/>
      <c r="C18" s="47"/>
      <c r="D18" s="120">
        <v>211582</v>
      </c>
      <c r="E18" s="120"/>
      <c r="F18" s="120">
        <v>4321766</v>
      </c>
      <c r="G18" s="120"/>
      <c r="H18" s="120">
        <v>0</v>
      </c>
      <c r="I18" s="120"/>
      <c r="J18" s="120">
        <v>0</v>
      </c>
      <c r="K18" s="120"/>
      <c r="L18" s="120">
        <v>0</v>
      </c>
      <c r="M18" s="120"/>
      <c r="N18" s="120">
        <v>0</v>
      </c>
      <c r="O18" s="120"/>
      <c r="P18" s="120">
        <v>0</v>
      </c>
      <c r="Q18" s="120"/>
      <c r="R18" s="120">
        <v>4533348</v>
      </c>
      <c r="S18" s="120"/>
      <c r="T18" s="120">
        <v>0</v>
      </c>
      <c r="U18" s="120"/>
      <c r="V18" s="120">
        <v>4533348</v>
      </c>
    </row>
    <row r="19" spans="1:22" ht="20.25" customHeight="1" x14ac:dyDescent="0.15">
      <c r="A19" t="s">
        <v>193</v>
      </c>
      <c r="B19" s="9"/>
      <c r="C19" s="47"/>
      <c r="D19" s="120">
        <v>74230</v>
      </c>
      <c r="E19" s="120"/>
      <c r="F19" s="120">
        <v>154399</v>
      </c>
      <c r="G19" s="120"/>
      <c r="H19" s="120">
        <v>0</v>
      </c>
      <c r="I19" s="120"/>
      <c r="J19" s="120">
        <v>0</v>
      </c>
      <c r="K19" s="120"/>
      <c r="L19" s="120">
        <v>0</v>
      </c>
      <c r="M19" s="120"/>
      <c r="N19" s="120">
        <v>0</v>
      </c>
      <c r="O19" s="120"/>
      <c r="P19" s="120">
        <v>0</v>
      </c>
      <c r="Q19" s="120"/>
      <c r="R19" s="120">
        <v>228629</v>
      </c>
      <c r="S19" s="120"/>
      <c r="T19" s="120">
        <v>0</v>
      </c>
      <c r="U19" s="120"/>
      <c r="V19" s="120">
        <v>228629</v>
      </c>
    </row>
    <row r="20" spans="1:22" ht="20.25" customHeight="1" x14ac:dyDescent="0.15">
      <c r="A20" s="102" t="s">
        <v>101</v>
      </c>
      <c r="B20" s="9"/>
      <c r="C20" s="71"/>
      <c r="D20" s="120">
        <v>0</v>
      </c>
      <c r="E20" s="120"/>
      <c r="F20" s="120">
        <v>17600</v>
      </c>
      <c r="G20" s="120"/>
      <c r="H20" s="120">
        <v>0</v>
      </c>
      <c r="I20" s="120"/>
      <c r="J20" s="120">
        <v>0</v>
      </c>
      <c r="K20" s="120"/>
      <c r="L20" s="120">
        <v>11865</v>
      </c>
      <c r="M20" s="120"/>
      <c r="N20" s="120">
        <v>0</v>
      </c>
      <c r="O20" s="120"/>
      <c r="P20" s="120">
        <v>0</v>
      </c>
      <c r="Q20" s="120"/>
      <c r="R20" s="120">
        <v>29465</v>
      </c>
      <c r="S20" s="120"/>
      <c r="T20" s="120">
        <v>0</v>
      </c>
      <c r="U20" s="120"/>
      <c r="V20" s="120">
        <v>29465</v>
      </c>
    </row>
    <row r="21" spans="1:22" ht="20.25" customHeight="1" x14ac:dyDescent="0.15">
      <c r="A21" s="102" t="s">
        <v>253</v>
      </c>
      <c r="B21" s="9">
        <v>13</v>
      </c>
      <c r="C21" s="71"/>
      <c r="D21" s="120">
        <v>0</v>
      </c>
      <c r="E21" s="120"/>
      <c r="F21" s="120">
        <v>0</v>
      </c>
      <c r="G21" s="120"/>
      <c r="H21" s="120">
        <v>0</v>
      </c>
      <c r="I21" s="120"/>
      <c r="J21" s="120">
        <v>0</v>
      </c>
      <c r="K21" s="120"/>
      <c r="L21" s="120">
        <v>0</v>
      </c>
      <c r="M21" s="120"/>
      <c r="N21" s="120">
        <v>0</v>
      </c>
      <c r="O21" s="120"/>
      <c r="P21" s="120">
        <v>-38827</v>
      </c>
      <c r="Q21" s="120"/>
      <c r="R21" s="120">
        <v>-38827</v>
      </c>
      <c r="S21" s="120"/>
      <c r="T21" s="120">
        <v>0</v>
      </c>
      <c r="U21" s="120"/>
      <c r="V21" s="120">
        <v>-38827</v>
      </c>
    </row>
    <row r="22" spans="1:22" s="23" customFormat="1" ht="20.25" customHeight="1" x14ac:dyDescent="0.15">
      <c r="A22" s="56" t="s">
        <v>261</v>
      </c>
      <c r="B22" s="9"/>
      <c r="C22" s="72"/>
      <c r="D22" s="101">
        <f>SUM(D18:D21)</f>
        <v>285812</v>
      </c>
      <c r="E22" s="75"/>
      <c r="F22" s="101">
        <f>SUM(F18:F21)</f>
        <v>4493765</v>
      </c>
      <c r="G22" s="75"/>
      <c r="H22" s="101">
        <f>SUM(H18:H21)</f>
        <v>0</v>
      </c>
      <c r="I22" s="75"/>
      <c r="J22" s="101">
        <f>SUM(J18:J21)</f>
        <v>0</v>
      </c>
      <c r="K22" s="75"/>
      <c r="L22" s="101">
        <f>SUM(L18:L21)</f>
        <v>11865</v>
      </c>
      <c r="M22" s="75"/>
      <c r="N22" s="101">
        <f>SUM(N18:N21)</f>
        <v>0</v>
      </c>
      <c r="O22" s="75"/>
      <c r="P22" s="101">
        <f>SUM(P18:P21)</f>
        <v>-38827</v>
      </c>
      <c r="Q22" s="75"/>
      <c r="R22" s="101">
        <f>SUM(R18:R21)</f>
        <v>4752615</v>
      </c>
      <c r="S22" s="75"/>
      <c r="T22" s="101">
        <f>SUM(T18:T21)</f>
        <v>0</v>
      </c>
      <c r="U22" s="75"/>
      <c r="V22" s="74">
        <f>SUM(V18:V21)</f>
        <v>4752615</v>
      </c>
    </row>
    <row r="23" spans="1:22" ht="19.75" customHeight="1" x14ac:dyDescent="0.15">
      <c r="A23" s="19"/>
      <c r="B23" s="9"/>
      <c r="C23" s="121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61"/>
      <c r="O23" s="116"/>
      <c r="P23" s="61"/>
      <c r="Q23" s="116"/>
      <c r="R23" s="116"/>
      <c r="S23" s="116"/>
      <c r="T23" s="116"/>
      <c r="U23" s="116"/>
      <c r="V23" s="116"/>
    </row>
    <row r="24" spans="1:22" ht="20.5" customHeight="1" x14ac:dyDescent="0.15">
      <c r="A24" s="39" t="s">
        <v>178</v>
      </c>
      <c r="B24" s="9"/>
      <c r="C24" s="121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61"/>
      <c r="O24" s="116"/>
      <c r="P24" s="61"/>
      <c r="Q24" s="116"/>
      <c r="R24" s="116"/>
      <c r="S24" s="116"/>
      <c r="T24" s="116"/>
      <c r="U24" s="116"/>
      <c r="V24" s="116"/>
    </row>
    <row r="25" spans="1:22" ht="20.5" customHeight="1" x14ac:dyDescent="0.15">
      <c r="A25" s="25" t="s">
        <v>179</v>
      </c>
      <c r="B25" s="9"/>
      <c r="C25" s="121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61"/>
      <c r="O25" s="116"/>
      <c r="P25" s="61"/>
      <c r="Q25" s="116"/>
      <c r="R25" s="116"/>
      <c r="S25" s="116"/>
      <c r="T25" s="116"/>
      <c r="U25" s="116"/>
      <c r="V25" s="116"/>
    </row>
    <row r="26" spans="1:22" ht="20.5" customHeight="1" x14ac:dyDescent="0.15">
      <c r="A26" s="25" t="s">
        <v>180</v>
      </c>
      <c r="B26" s="9"/>
      <c r="C26" s="121"/>
      <c r="D26" s="120">
        <v>0</v>
      </c>
      <c r="E26" s="79"/>
      <c r="F26" s="120">
        <v>0</v>
      </c>
      <c r="G26" s="79"/>
      <c r="H26" s="120">
        <v>0</v>
      </c>
      <c r="I26" s="79"/>
      <c r="J26" s="120">
        <v>-146220</v>
      </c>
      <c r="K26" s="79"/>
      <c r="L26" s="120">
        <v>0</v>
      </c>
      <c r="M26" s="79"/>
      <c r="N26" s="120">
        <v>0</v>
      </c>
      <c r="O26" s="79"/>
      <c r="P26" s="120">
        <v>-135071</v>
      </c>
      <c r="Q26" s="79"/>
      <c r="R26" s="120">
        <v>-281291</v>
      </c>
      <c r="S26" s="116"/>
      <c r="T26" s="120">
        <v>305193</v>
      </c>
      <c r="U26" s="116"/>
      <c r="V26" s="120">
        <v>23902</v>
      </c>
    </row>
    <row r="27" spans="1:22" ht="20.5" customHeight="1" x14ac:dyDescent="0.15">
      <c r="A27" s="25" t="s">
        <v>144</v>
      </c>
      <c r="B27" s="9"/>
      <c r="C27" s="121"/>
      <c r="D27" s="120"/>
      <c r="E27" s="79"/>
      <c r="F27" s="120"/>
      <c r="G27" s="79"/>
      <c r="H27" s="120"/>
      <c r="I27" s="79"/>
      <c r="J27" s="120"/>
      <c r="K27" s="79"/>
      <c r="L27" s="120"/>
      <c r="M27" s="79"/>
      <c r="N27" s="120"/>
      <c r="O27" s="79"/>
      <c r="P27" s="120"/>
      <c r="Q27" s="79"/>
      <c r="R27" s="120"/>
      <c r="S27" s="116"/>
      <c r="T27" s="120"/>
      <c r="U27" s="116"/>
      <c r="V27" s="120"/>
    </row>
    <row r="28" spans="1:22" ht="20.5" customHeight="1" x14ac:dyDescent="0.15">
      <c r="A28" s="25" t="s">
        <v>148</v>
      </c>
      <c r="B28" s="9"/>
      <c r="C28" s="121"/>
      <c r="D28" s="122">
        <v>0</v>
      </c>
      <c r="E28" s="79"/>
      <c r="F28" s="122">
        <v>0</v>
      </c>
      <c r="G28" s="79"/>
      <c r="H28" s="122">
        <v>0</v>
      </c>
      <c r="I28" s="79"/>
      <c r="J28" s="122">
        <v>0</v>
      </c>
      <c r="K28" s="79"/>
      <c r="L28" s="122">
        <v>0</v>
      </c>
      <c r="M28" s="79"/>
      <c r="N28" s="122">
        <v>0</v>
      </c>
      <c r="O28" s="79"/>
      <c r="P28" s="122">
        <v>0</v>
      </c>
      <c r="Q28" s="79"/>
      <c r="R28" s="122">
        <v>0</v>
      </c>
      <c r="S28" s="116"/>
      <c r="T28" s="122">
        <v>1334909</v>
      </c>
      <c r="U28" s="116"/>
      <c r="V28" s="122">
        <v>1334909</v>
      </c>
    </row>
    <row r="29" spans="1:22" ht="20.5" customHeight="1" x14ac:dyDescent="0.15">
      <c r="A29" s="39" t="s">
        <v>181</v>
      </c>
      <c r="B29" s="9"/>
      <c r="C29" s="121"/>
      <c r="D29" s="89">
        <f>SUM(D26:D28)</f>
        <v>0</v>
      </c>
      <c r="E29" s="79"/>
      <c r="F29" s="89">
        <f>SUM(F26:F28)</f>
        <v>0</v>
      </c>
      <c r="G29" s="79"/>
      <c r="H29" s="89">
        <f>SUM(H26:H28)</f>
        <v>0</v>
      </c>
      <c r="I29" s="116"/>
      <c r="J29" s="89">
        <f>SUM(J26:J28)</f>
        <v>-146220</v>
      </c>
      <c r="K29" s="116"/>
      <c r="L29" s="89">
        <f>SUM(L26:L28)</f>
        <v>0</v>
      </c>
      <c r="M29" s="79"/>
      <c r="N29" s="89">
        <f>SUM(N26:N28)</f>
        <v>0</v>
      </c>
      <c r="O29" s="79"/>
      <c r="P29" s="89">
        <f>SUM(P26:P28)</f>
        <v>-135071</v>
      </c>
      <c r="Q29" s="79"/>
      <c r="R29" s="89">
        <f>SUM(R26:R28)</f>
        <v>-281291</v>
      </c>
      <c r="S29" s="116"/>
      <c r="T29" s="89">
        <f>SUM(T26:T28)</f>
        <v>1640102</v>
      </c>
      <c r="U29" s="116"/>
      <c r="V29" s="89">
        <f>SUM(V26:V28)</f>
        <v>1358811</v>
      </c>
    </row>
    <row r="30" spans="1:22" s="23" customFormat="1" ht="20.25" customHeight="1" x14ac:dyDescent="0.15">
      <c r="A30" s="23" t="s">
        <v>55</v>
      </c>
      <c r="B30" s="9"/>
      <c r="C30" s="72"/>
      <c r="D30" s="74">
        <f>D22+D29</f>
        <v>285812</v>
      </c>
      <c r="E30" s="86"/>
      <c r="F30" s="74">
        <f>F22+F29</f>
        <v>4493765</v>
      </c>
      <c r="G30" s="86"/>
      <c r="H30" s="74">
        <f>H22+H29</f>
        <v>0</v>
      </c>
      <c r="I30" s="75"/>
      <c r="J30" s="74">
        <f>J22+J29</f>
        <v>-146220</v>
      </c>
      <c r="K30" s="75"/>
      <c r="L30" s="74">
        <f>L22+L29</f>
        <v>11865</v>
      </c>
      <c r="M30" s="75"/>
      <c r="N30" s="74">
        <f>N22+N29</f>
        <v>0</v>
      </c>
      <c r="O30" s="75"/>
      <c r="P30" s="74">
        <f>P22+P29</f>
        <v>-173898</v>
      </c>
      <c r="Q30" s="75"/>
      <c r="R30" s="74">
        <f>R22+R29</f>
        <v>4471324</v>
      </c>
      <c r="S30" s="75"/>
      <c r="T30" s="101">
        <f>T22+T29</f>
        <v>1640102</v>
      </c>
      <c r="U30" s="75"/>
      <c r="V30" s="74">
        <f>V22+V29</f>
        <v>6111426</v>
      </c>
    </row>
    <row r="31" spans="1:22" s="23" customFormat="1" ht="20.5" customHeight="1" x14ac:dyDescent="0.15">
      <c r="B31" s="9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</row>
    <row r="32" spans="1:22" ht="20.25" customHeight="1" x14ac:dyDescent="0.15">
      <c r="A32" s="23" t="s">
        <v>124</v>
      </c>
      <c r="B32" s="33"/>
      <c r="C32" s="49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61"/>
      <c r="P32" s="76"/>
      <c r="Q32" s="76"/>
      <c r="R32" s="76"/>
      <c r="S32" s="76"/>
      <c r="T32" s="76"/>
      <c r="U32" s="76"/>
      <c r="V32" s="76"/>
    </row>
    <row r="33" spans="1:23" ht="20.25" customHeight="1" x14ac:dyDescent="0.15">
      <c r="A33" s="69" t="s">
        <v>184</v>
      </c>
      <c r="B33" s="9"/>
      <c r="C33" s="58"/>
      <c r="D33" s="120">
        <v>0</v>
      </c>
      <c r="E33" s="86"/>
      <c r="F33" s="120">
        <v>0</v>
      </c>
      <c r="G33" s="86"/>
      <c r="H33" s="120">
        <v>0</v>
      </c>
      <c r="I33" s="86"/>
      <c r="J33" s="120">
        <v>0</v>
      </c>
      <c r="K33" s="86"/>
      <c r="L33" s="120">
        <v>0</v>
      </c>
      <c r="M33" s="86"/>
      <c r="N33" s="120">
        <v>0</v>
      </c>
      <c r="O33" s="79"/>
      <c r="P33" s="79">
        <v>964222</v>
      </c>
      <c r="Q33" s="79"/>
      <c r="R33" s="79">
        <v>964222</v>
      </c>
      <c r="S33" s="79"/>
      <c r="T33" s="79">
        <v>34033</v>
      </c>
      <c r="U33" s="79"/>
      <c r="V33" s="120">
        <v>998255</v>
      </c>
      <c r="W33" s="65"/>
    </row>
    <row r="34" spans="1:23" ht="20.25" customHeight="1" x14ac:dyDescent="0.15">
      <c r="A34" s="69" t="s">
        <v>67</v>
      </c>
      <c r="B34" s="9"/>
      <c r="C34" s="58"/>
      <c r="D34" s="120">
        <v>0</v>
      </c>
      <c r="E34" s="86"/>
      <c r="F34" s="120">
        <v>0</v>
      </c>
      <c r="G34" s="86"/>
      <c r="H34" s="120">
        <v>0</v>
      </c>
      <c r="I34" s="86"/>
      <c r="J34" s="120">
        <v>0</v>
      </c>
      <c r="K34" s="86"/>
      <c r="L34" s="120">
        <v>0</v>
      </c>
      <c r="M34" s="86"/>
      <c r="N34" s="120">
        <v>0</v>
      </c>
      <c r="O34" s="79"/>
      <c r="P34" s="79">
        <v>7626</v>
      </c>
      <c r="Q34" s="79"/>
      <c r="R34" s="79">
        <v>7626</v>
      </c>
      <c r="S34" s="79"/>
      <c r="T34" s="79">
        <v>1459</v>
      </c>
      <c r="U34" s="79"/>
      <c r="V34" s="120">
        <v>9085</v>
      </c>
    </row>
    <row r="35" spans="1:23" ht="20.25" customHeight="1" x14ac:dyDescent="0.15">
      <c r="A35" s="23" t="s">
        <v>125</v>
      </c>
      <c r="B35" s="103"/>
      <c r="C35" s="59"/>
      <c r="D35" s="101">
        <v>0</v>
      </c>
      <c r="E35" s="76"/>
      <c r="F35" s="101">
        <v>0</v>
      </c>
      <c r="G35" s="76"/>
      <c r="H35" s="101">
        <v>0</v>
      </c>
      <c r="I35" s="76"/>
      <c r="J35" s="101">
        <v>0</v>
      </c>
      <c r="K35" s="76"/>
      <c r="L35" s="101">
        <f>SUM(L33:L34)</f>
        <v>0</v>
      </c>
      <c r="M35" s="76"/>
      <c r="N35" s="101">
        <v>0</v>
      </c>
      <c r="O35" s="118"/>
      <c r="P35" s="101">
        <f>SUM(P33:P34)</f>
        <v>971848</v>
      </c>
      <c r="Q35" s="79"/>
      <c r="R35" s="101">
        <f>SUM(R33:R34)</f>
        <v>971848</v>
      </c>
      <c r="S35" s="79"/>
      <c r="T35" s="101">
        <f>SUM(T33:T34)</f>
        <v>35492</v>
      </c>
      <c r="U35" s="79"/>
      <c r="V35" s="101">
        <f>SUM(V33:V34)</f>
        <v>1007340</v>
      </c>
      <c r="W35" s="65"/>
    </row>
    <row r="36" spans="1:23" ht="20.5" customHeight="1" x14ac:dyDescent="0.15">
      <c r="A36" s="23"/>
      <c r="B36" s="103"/>
      <c r="C36" s="59"/>
      <c r="D36" s="75"/>
      <c r="E36" s="118"/>
      <c r="F36" s="75"/>
      <c r="G36" s="118"/>
      <c r="H36" s="75"/>
      <c r="I36" s="118"/>
      <c r="J36" s="75"/>
      <c r="K36" s="118"/>
      <c r="L36" s="75"/>
      <c r="M36" s="118"/>
      <c r="N36" s="75"/>
      <c r="O36" s="118"/>
      <c r="P36" s="116"/>
      <c r="Q36" s="79"/>
      <c r="R36" s="79"/>
      <c r="S36" s="79"/>
      <c r="T36" s="79"/>
      <c r="U36" s="79"/>
      <c r="V36" s="75"/>
    </row>
    <row r="37" spans="1:23" ht="20.25" hidden="1" customHeight="1" x14ac:dyDescent="0.15">
      <c r="A37" s="26" t="s">
        <v>70</v>
      </c>
      <c r="B37" s="33"/>
      <c r="C37" s="48"/>
      <c r="D37" s="89">
        <v>0</v>
      </c>
      <c r="E37" s="86"/>
      <c r="F37" s="89">
        <v>0</v>
      </c>
      <c r="G37" s="86"/>
      <c r="H37" s="89">
        <v>0</v>
      </c>
      <c r="I37" s="86"/>
      <c r="J37" s="89">
        <v>0</v>
      </c>
      <c r="K37" s="86"/>
      <c r="L37" s="89">
        <v>0</v>
      </c>
      <c r="M37" s="61"/>
      <c r="N37" s="61"/>
      <c r="O37" s="61"/>
      <c r="P37" s="61"/>
      <c r="Q37" s="79"/>
      <c r="R37" s="89">
        <v>0</v>
      </c>
      <c r="S37" s="86"/>
      <c r="T37" s="89">
        <v>0</v>
      </c>
      <c r="U37" s="86"/>
      <c r="V37" s="89">
        <f>SUM(R37:T37)</f>
        <v>0</v>
      </c>
    </row>
    <row r="38" spans="1:23" s="23" customFormat="1" ht="20.25" customHeight="1" thickBot="1" x14ac:dyDescent="0.2">
      <c r="A38" s="19" t="s">
        <v>276</v>
      </c>
      <c r="B38" s="34"/>
      <c r="C38" s="46"/>
      <c r="D38" s="119">
        <f>SUM(D14,D35,D30)</f>
        <v>1487192</v>
      </c>
      <c r="E38" s="116"/>
      <c r="F38" s="119">
        <f>SUM(F14,F35,F30)</f>
        <v>5990796</v>
      </c>
      <c r="G38" s="116"/>
      <c r="H38" s="119">
        <f>SUM(H14,H35,H30)</f>
        <v>-42012</v>
      </c>
      <c r="I38" s="116"/>
      <c r="J38" s="119">
        <f>SUM(J14,J35,J30)</f>
        <v>-146220</v>
      </c>
      <c r="K38" s="116"/>
      <c r="L38" s="119">
        <f>L14+L30</f>
        <v>23931</v>
      </c>
      <c r="M38" s="116"/>
      <c r="N38" s="119">
        <f>SUM(N14,N35,N30)</f>
        <v>18000</v>
      </c>
      <c r="O38" s="116"/>
      <c r="P38" s="119">
        <f>SUM(P14,P35,P30)</f>
        <v>1048794</v>
      </c>
      <c r="Q38" s="116"/>
      <c r="R38" s="119">
        <f>SUM(R14,R35,R30)</f>
        <v>8380481</v>
      </c>
      <c r="S38" s="116"/>
      <c r="T38" s="119">
        <f>SUM(T14,T35,T30)</f>
        <v>2126191</v>
      </c>
      <c r="U38" s="116"/>
      <c r="V38" s="119">
        <f>SUM(V14,V35,V30)</f>
        <v>10506672</v>
      </c>
      <c r="W38" s="65"/>
    </row>
    <row r="39" spans="1:23" ht="20.25" customHeight="1" thickTop="1" x14ac:dyDescent="0.15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</row>
    <row r="40" spans="1:23" s="51" customFormat="1" ht="20.25" customHeight="1" x14ac:dyDescent="0.15"/>
    <row r="41" spans="1:23" ht="20.25" customHeight="1" x14ac:dyDescent="0.15">
      <c r="D41" s="47"/>
      <c r="F41" s="47"/>
      <c r="H41" s="47"/>
      <c r="J41" s="47"/>
      <c r="L41" s="47"/>
      <c r="N41" s="47"/>
      <c r="P41" s="47"/>
      <c r="Q41" s="47"/>
      <c r="R41" s="47"/>
      <c r="S41" s="47"/>
      <c r="T41" s="47"/>
      <c r="U41" s="47"/>
      <c r="V41" s="47"/>
    </row>
  </sheetData>
  <mergeCells count="4">
    <mergeCell ref="D4:V4"/>
    <mergeCell ref="N5:P5"/>
    <mergeCell ref="N6:P6"/>
    <mergeCell ref="D12:V12"/>
  </mergeCells>
  <pageMargins left="0.8" right="0.3" top="0.48" bottom="0.5" header="0.5" footer="0.5"/>
  <pageSetup paperSize="9" scale="56" firstPageNumber="9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dimension ref="A1:AC41"/>
  <sheetViews>
    <sheetView view="pageBreakPreview" zoomScale="85" zoomScaleNormal="70" zoomScaleSheetLayoutView="85" workbookViewId="0">
      <selection activeCell="D9" sqref="D9:J9"/>
    </sheetView>
  </sheetViews>
  <sheetFormatPr baseColWidth="10" defaultColWidth="9.1640625" defaultRowHeight="20.25" customHeight="1" x14ac:dyDescent="0.15"/>
  <cols>
    <col min="1" max="1" width="53.5" customWidth="1"/>
    <col min="2" max="2" width="6.1640625" customWidth="1"/>
    <col min="3" max="3" width="1.83203125" customWidth="1"/>
    <col min="4" max="4" width="13.1640625" customWidth="1"/>
    <col min="5" max="5" width="1.83203125" customWidth="1"/>
    <col min="6" max="6" width="15.1640625" customWidth="1"/>
    <col min="7" max="7" width="2" customWidth="1"/>
    <col min="8" max="8" width="15.1640625" customWidth="1"/>
    <col min="9" max="9" width="1.83203125" customWidth="1"/>
    <col min="10" max="10" width="14.83203125" customWidth="1"/>
    <col min="11" max="11" width="1.83203125" customWidth="1"/>
    <col min="12" max="12" width="14.6640625" customWidth="1"/>
    <col min="13" max="13" width="1.83203125" customWidth="1"/>
    <col min="14" max="14" width="12.83203125" customWidth="1"/>
    <col min="15" max="15" width="1.83203125" customWidth="1"/>
    <col min="16" max="16" width="12.83203125" customWidth="1"/>
    <col min="17" max="17" width="1.83203125" customWidth="1"/>
    <col min="18" max="18" width="12.83203125" customWidth="1"/>
    <col min="19" max="19" width="1.83203125" customWidth="1"/>
    <col min="20" max="20" width="14.33203125" customWidth="1"/>
    <col min="21" max="21" width="1.83203125" customWidth="1"/>
    <col min="22" max="22" width="13.6640625" bestFit="1" customWidth="1"/>
    <col min="23" max="23" width="1.83203125" customWidth="1"/>
    <col min="24" max="24" width="13.1640625" hidden="1" customWidth="1"/>
    <col min="25" max="25" width="1.83203125" hidden="1" customWidth="1"/>
    <col min="26" max="26" width="15.1640625" customWidth="1"/>
    <col min="27" max="27" width="1.83203125" customWidth="1"/>
    <col min="28" max="28" width="17" customWidth="1"/>
    <col min="29" max="29" width="12.5" customWidth="1"/>
  </cols>
  <sheetData>
    <row r="1" spans="1:28" s="54" customFormat="1" ht="20.25" customHeight="1" x14ac:dyDescent="0.2">
      <c r="A1" s="5" t="s">
        <v>241</v>
      </c>
      <c r="B1" s="53"/>
    </row>
    <row r="2" spans="1:28" s="54" customFormat="1" ht="20.25" customHeight="1" x14ac:dyDescent="0.2">
      <c r="A2" s="7" t="s">
        <v>122</v>
      </c>
      <c r="B2" s="53"/>
    </row>
    <row r="4" spans="1:28" ht="20.25" customHeight="1" x14ac:dyDescent="0.15">
      <c r="A4" s="96"/>
      <c r="B4" s="96"/>
      <c r="C4" s="96"/>
      <c r="D4" s="161" t="s">
        <v>46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</row>
    <row r="5" spans="1:28" ht="20.25" hidden="1" customHeight="1" x14ac:dyDescent="0.15">
      <c r="A5" s="96"/>
      <c r="B5" s="96"/>
      <c r="C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163"/>
      <c r="Q5" s="163"/>
      <c r="R5" s="163"/>
      <c r="S5" s="163"/>
      <c r="T5" s="163"/>
      <c r="U5" s="24"/>
      <c r="V5" s="24"/>
      <c r="W5" s="24"/>
      <c r="X5" s="24"/>
      <c r="Y5" s="24"/>
      <c r="Z5" s="24"/>
      <c r="AA5" s="24"/>
      <c r="AB5" s="24"/>
    </row>
    <row r="6" spans="1:28" ht="20.25" customHeight="1" x14ac:dyDescent="0.15">
      <c r="A6" s="96"/>
      <c r="B6" s="96"/>
      <c r="C6" s="24"/>
      <c r="E6" s="24"/>
      <c r="F6" s="24"/>
      <c r="G6" s="24"/>
      <c r="H6" s="24"/>
      <c r="I6" s="24"/>
      <c r="J6" s="24"/>
      <c r="K6" s="24"/>
      <c r="L6" s="24"/>
      <c r="M6" s="24"/>
      <c r="N6" s="166" t="s">
        <v>41</v>
      </c>
      <c r="O6" s="166"/>
      <c r="P6" s="166"/>
      <c r="Q6" s="166"/>
      <c r="R6" s="166"/>
      <c r="U6" s="24"/>
      <c r="V6" s="24"/>
      <c r="W6" s="24"/>
      <c r="X6" s="24"/>
      <c r="Y6" s="24"/>
      <c r="Z6" s="24"/>
      <c r="AA6" s="24"/>
      <c r="AB6" s="24"/>
    </row>
    <row r="7" spans="1:28" ht="20.25" customHeight="1" x14ac:dyDescent="0.15">
      <c r="A7" s="96"/>
      <c r="B7" s="96"/>
      <c r="C7" s="24"/>
      <c r="E7" s="24"/>
      <c r="F7" s="24"/>
      <c r="G7" s="24"/>
      <c r="H7" s="24" t="s">
        <v>90</v>
      </c>
      <c r="I7" s="24"/>
      <c r="J7" s="24" t="s">
        <v>90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</row>
    <row r="8" spans="1:28" ht="20.25" customHeight="1" x14ac:dyDescent="0.15">
      <c r="A8" s="96"/>
      <c r="B8" s="96"/>
      <c r="C8" s="24"/>
      <c r="E8" s="24"/>
      <c r="F8" s="24"/>
      <c r="G8" s="24"/>
      <c r="H8" s="24" t="s">
        <v>91</v>
      </c>
      <c r="I8" s="24"/>
      <c r="J8" s="24" t="s">
        <v>202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 t="s">
        <v>64</v>
      </c>
      <c r="W8" s="24"/>
      <c r="X8" s="24" t="s">
        <v>95</v>
      </c>
      <c r="Y8" s="24"/>
      <c r="Z8" s="24"/>
      <c r="AA8" s="24"/>
      <c r="AB8" s="24"/>
    </row>
    <row r="9" spans="1:28" ht="20.25" customHeight="1" x14ac:dyDescent="0.15">
      <c r="A9" s="96"/>
      <c r="B9" s="96"/>
      <c r="C9" s="24"/>
      <c r="D9" s="24" t="s">
        <v>31</v>
      </c>
      <c r="E9" s="24"/>
      <c r="H9" s="24" t="s">
        <v>92</v>
      </c>
      <c r="J9" s="24" t="s">
        <v>203</v>
      </c>
      <c r="L9" s="24"/>
      <c r="N9" s="24"/>
      <c r="P9" s="24"/>
      <c r="Q9" s="24"/>
      <c r="R9" s="24"/>
      <c r="S9" s="24"/>
      <c r="V9" s="24" t="s">
        <v>96</v>
      </c>
      <c r="X9" s="24" t="s">
        <v>96</v>
      </c>
      <c r="Z9" s="24"/>
      <c r="AB9" s="24"/>
    </row>
    <row r="10" spans="1:28" ht="20.25" customHeight="1" x14ac:dyDescent="0.15">
      <c r="A10" s="96"/>
      <c r="B10" s="96"/>
      <c r="C10" s="24"/>
      <c r="D10" s="24" t="s">
        <v>112</v>
      </c>
      <c r="E10" s="24"/>
      <c r="F10" s="24" t="s">
        <v>42</v>
      </c>
      <c r="G10" s="24"/>
      <c r="H10" s="24" t="s">
        <v>93</v>
      </c>
      <c r="J10" s="24" t="s">
        <v>194</v>
      </c>
      <c r="L10" s="24"/>
      <c r="N10" s="24" t="s">
        <v>47</v>
      </c>
      <c r="P10" s="24" t="s">
        <v>230</v>
      </c>
      <c r="Q10" s="24"/>
      <c r="T10" s="24" t="s">
        <v>231</v>
      </c>
      <c r="V10" s="24" t="s">
        <v>97</v>
      </c>
      <c r="X10" s="24" t="s">
        <v>97</v>
      </c>
      <c r="Z10" s="24" t="s">
        <v>100</v>
      </c>
      <c r="AB10" s="24" t="s">
        <v>29</v>
      </c>
    </row>
    <row r="11" spans="1:28" ht="20.25" customHeight="1" x14ac:dyDescent="0.15">
      <c r="A11" s="96"/>
      <c r="B11" s="33" t="s">
        <v>2</v>
      </c>
      <c r="C11" s="24"/>
      <c r="D11" s="24" t="s">
        <v>30</v>
      </c>
      <c r="E11" s="24"/>
      <c r="F11" s="24" t="s">
        <v>114</v>
      </c>
      <c r="G11" s="24"/>
      <c r="H11" s="24" t="s">
        <v>94</v>
      </c>
      <c r="I11" s="24"/>
      <c r="J11" s="24" t="s">
        <v>204</v>
      </c>
      <c r="K11" s="24"/>
      <c r="L11" s="24" t="s">
        <v>81</v>
      </c>
      <c r="M11" s="24"/>
      <c r="N11" s="24" t="s">
        <v>43</v>
      </c>
      <c r="O11" s="24"/>
      <c r="P11" s="24" t="s">
        <v>43</v>
      </c>
      <c r="Q11" s="24"/>
      <c r="R11" s="24" t="s">
        <v>44</v>
      </c>
      <c r="S11" s="24"/>
      <c r="T11" s="24" t="s">
        <v>232</v>
      </c>
      <c r="U11" s="24"/>
      <c r="V11" s="24" t="s">
        <v>98</v>
      </c>
      <c r="W11" s="24"/>
      <c r="X11" s="24" t="s">
        <v>98</v>
      </c>
      <c r="Y11" s="24"/>
      <c r="Z11" s="24" t="s">
        <v>99</v>
      </c>
      <c r="AA11" s="24"/>
      <c r="AB11" s="24" t="s">
        <v>28</v>
      </c>
    </row>
    <row r="12" spans="1:28" ht="20.25" customHeight="1" x14ac:dyDescent="0.15">
      <c r="A12" s="38"/>
      <c r="B12" s="33"/>
      <c r="C12" s="33"/>
      <c r="D12" s="160" t="s">
        <v>119</v>
      </c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</row>
    <row r="13" spans="1:28" ht="20.25" customHeight="1" x14ac:dyDescent="0.15">
      <c r="A13" s="19" t="s">
        <v>277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</row>
    <row r="14" spans="1:28" s="23" customFormat="1" ht="20.25" customHeight="1" x14ac:dyDescent="0.15">
      <c r="A14" s="19" t="s">
        <v>224</v>
      </c>
      <c r="B14" s="34"/>
      <c r="C14" s="62"/>
      <c r="D14" s="89">
        <v>1605986</v>
      </c>
      <c r="E14" s="75"/>
      <c r="F14" s="89">
        <v>6453143</v>
      </c>
      <c r="G14" s="89"/>
      <c r="H14" s="89">
        <v>-42012</v>
      </c>
      <c r="I14" s="75"/>
      <c r="J14" s="89">
        <v>-146220</v>
      </c>
      <c r="K14" s="75"/>
      <c r="L14" s="75">
        <v>38178</v>
      </c>
      <c r="M14" s="75"/>
      <c r="N14" s="89">
        <v>119400</v>
      </c>
      <c r="O14" s="75"/>
      <c r="P14" s="89">
        <v>0</v>
      </c>
      <c r="Q14" s="89"/>
      <c r="R14" s="89">
        <v>1467798</v>
      </c>
      <c r="S14" s="75"/>
      <c r="T14" s="89">
        <v>0</v>
      </c>
      <c r="U14" s="75"/>
      <c r="V14" s="75">
        <v>9496273</v>
      </c>
      <c r="W14" s="75"/>
      <c r="X14" s="75"/>
      <c r="Y14" s="75"/>
      <c r="Z14" s="75">
        <v>2453207</v>
      </c>
      <c r="AA14" s="75"/>
      <c r="AB14" s="75">
        <v>11949480</v>
      </c>
    </row>
    <row r="15" spans="1:28" ht="20.5" customHeight="1" x14ac:dyDescent="0.15">
      <c r="A15" s="19"/>
      <c r="B15" s="33"/>
      <c r="C15" s="48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</row>
    <row r="16" spans="1:28" ht="20.25" customHeight="1" x14ac:dyDescent="0.15">
      <c r="A16" s="3" t="s">
        <v>39</v>
      </c>
      <c r="B16" s="9"/>
      <c r="C16" s="48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</row>
    <row r="17" spans="1:28" ht="20.25" customHeight="1" x14ac:dyDescent="0.15">
      <c r="A17" s="39" t="s">
        <v>260</v>
      </c>
      <c r="B17" s="9"/>
      <c r="C17" s="48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</row>
    <row r="18" spans="1:28" ht="20.25" customHeight="1" x14ac:dyDescent="0.15">
      <c r="A18" s="102" t="s">
        <v>193</v>
      </c>
      <c r="B18" s="9">
        <v>9</v>
      </c>
      <c r="C18" s="48"/>
      <c r="D18" s="86">
        <v>246849</v>
      </c>
      <c r="E18" s="86"/>
      <c r="F18" s="86">
        <v>977232</v>
      </c>
      <c r="G18" s="86"/>
      <c r="H18" s="86">
        <v>0</v>
      </c>
      <c r="I18" s="86"/>
      <c r="J18" s="86">
        <v>0</v>
      </c>
      <c r="K18" s="86"/>
      <c r="L18" s="86">
        <v>0</v>
      </c>
      <c r="M18" s="86"/>
      <c r="N18" s="86">
        <v>0</v>
      </c>
      <c r="O18" s="86"/>
      <c r="P18" s="86">
        <v>0</v>
      </c>
      <c r="Q18" s="86"/>
      <c r="R18" s="86">
        <v>0</v>
      </c>
      <c r="S18" s="86"/>
      <c r="T18" s="86">
        <v>0</v>
      </c>
      <c r="U18" s="86"/>
      <c r="V18" s="86">
        <v>1224081</v>
      </c>
      <c r="W18" s="86"/>
      <c r="X18" s="86"/>
      <c r="Y18" s="86"/>
      <c r="Z18" s="86">
        <v>0</v>
      </c>
      <c r="AA18" s="86"/>
      <c r="AB18" s="86">
        <f>SUM(V18:Z18)</f>
        <v>1224081</v>
      </c>
    </row>
    <row r="19" spans="1:28" ht="20.25" customHeight="1" x14ac:dyDescent="0.15">
      <c r="A19" s="102" t="s">
        <v>235</v>
      </c>
      <c r="B19" s="9">
        <v>10</v>
      </c>
      <c r="C19" s="48"/>
      <c r="D19" s="86">
        <v>0</v>
      </c>
      <c r="E19" s="86"/>
      <c r="F19" s="86">
        <v>0</v>
      </c>
      <c r="G19" s="86"/>
      <c r="H19" s="86">
        <v>0</v>
      </c>
      <c r="I19" s="86"/>
      <c r="J19" s="86">
        <v>0</v>
      </c>
      <c r="K19" s="86"/>
      <c r="L19" s="86">
        <v>0</v>
      </c>
      <c r="M19" s="86"/>
      <c r="N19" s="86">
        <v>0</v>
      </c>
      <c r="O19" s="86"/>
      <c r="P19" s="86">
        <v>1042239</v>
      </c>
      <c r="Q19" s="86"/>
      <c r="R19" s="86">
        <v>-1067153</v>
      </c>
      <c r="S19" s="86"/>
      <c r="T19" s="86">
        <v>-1858266</v>
      </c>
      <c r="U19" s="86"/>
      <c r="V19" s="86">
        <v>-1883180</v>
      </c>
      <c r="W19" s="86"/>
      <c r="X19" s="86"/>
      <c r="Y19" s="86"/>
      <c r="Z19" s="86">
        <v>0</v>
      </c>
      <c r="AA19" s="86"/>
      <c r="AB19" s="86">
        <f t="shared" ref="AB19:AB20" si="0">SUM(V19:Z19)</f>
        <v>-1883180</v>
      </c>
    </row>
    <row r="20" spans="1:28" ht="22" customHeight="1" x14ac:dyDescent="0.15">
      <c r="A20" s="102" t="s">
        <v>101</v>
      </c>
      <c r="B20" s="9"/>
      <c r="C20" s="71"/>
      <c r="D20" s="86">
        <v>0</v>
      </c>
      <c r="E20" s="86"/>
      <c r="F20" s="86">
        <v>3007</v>
      </c>
      <c r="G20" s="86"/>
      <c r="H20" s="86">
        <v>0</v>
      </c>
      <c r="I20" s="86"/>
      <c r="J20" s="86">
        <v>0</v>
      </c>
      <c r="K20" s="86"/>
      <c r="L20" s="86">
        <v>25525</v>
      </c>
      <c r="M20" s="86"/>
      <c r="N20" s="86">
        <v>0</v>
      </c>
      <c r="O20" s="86"/>
      <c r="P20" s="86">
        <v>0</v>
      </c>
      <c r="Q20" s="86"/>
      <c r="R20" s="86">
        <v>0</v>
      </c>
      <c r="S20" s="86"/>
      <c r="T20" s="86">
        <v>0</v>
      </c>
      <c r="U20" s="86"/>
      <c r="V20" s="86">
        <v>28532</v>
      </c>
      <c r="W20" s="86"/>
      <c r="X20" s="86"/>
      <c r="Y20" s="86"/>
      <c r="Z20" s="86">
        <v>0</v>
      </c>
      <c r="AA20" s="86"/>
      <c r="AB20" s="86">
        <f t="shared" si="0"/>
        <v>28532</v>
      </c>
    </row>
    <row r="21" spans="1:28" ht="22" customHeight="1" x14ac:dyDescent="0.15">
      <c r="A21" s="102" t="s">
        <v>252</v>
      </c>
      <c r="B21" s="9">
        <v>13</v>
      </c>
      <c r="C21" s="71"/>
      <c r="D21" s="132">
        <v>0</v>
      </c>
      <c r="E21" s="86"/>
      <c r="F21" s="132">
        <v>0</v>
      </c>
      <c r="G21" s="86"/>
      <c r="H21" s="132">
        <v>0</v>
      </c>
      <c r="I21" s="86"/>
      <c r="J21" s="132">
        <v>0</v>
      </c>
      <c r="K21" s="86"/>
      <c r="L21" s="132">
        <v>0</v>
      </c>
      <c r="M21" s="86"/>
      <c r="N21" s="132">
        <v>0</v>
      </c>
      <c r="O21" s="86"/>
      <c r="P21" s="132">
        <v>0</v>
      </c>
      <c r="Q21" s="86"/>
      <c r="R21" s="132">
        <v>-261832</v>
      </c>
      <c r="S21" s="86"/>
      <c r="T21" s="132">
        <v>0</v>
      </c>
      <c r="U21" s="86"/>
      <c r="V21" s="132">
        <v>-261832</v>
      </c>
      <c r="W21" s="86"/>
      <c r="X21" s="86"/>
      <c r="Y21" s="86"/>
      <c r="Z21" s="132">
        <v>-4584</v>
      </c>
      <c r="AA21" s="86"/>
      <c r="AB21" s="132">
        <f>SUM(V21:Z21)</f>
        <v>-266416</v>
      </c>
    </row>
    <row r="22" spans="1:28" s="23" customFormat="1" ht="20.5" customHeight="1" x14ac:dyDescent="0.15">
      <c r="A22" s="159" t="s">
        <v>182</v>
      </c>
      <c r="B22" s="9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</row>
    <row r="23" spans="1:28" s="23" customFormat="1" ht="20.25" customHeight="1" x14ac:dyDescent="0.15">
      <c r="A23" s="39" t="s">
        <v>298</v>
      </c>
      <c r="B23" s="9"/>
      <c r="D23" s="109">
        <f>SUM(D18:D21)</f>
        <v>246849</v>
      </c>
      <c r="E23" s="79"/>
      <c r="F23" s="109">
        <f>SUM(F18:F21)</f>
        <v>980239</v>
      </c>
      <c r="G23" s="89"/>
      <c r="H23" s="109">
        <f>SUM(H18:H21)</f>
        <v>0</v>
      </c>
      <c r="I23" s="79"/>
      <c r="J23" s="109">
        <f>SUM(J18:J21)</f>
        <v>0</v>
      </c>
      <c r="K23" s="75"/>
      <c r="L23" s="109">
        <f>SUM(L18:L21)</f>
        <v>25525</v>
      </c>
      <c r="M23" s="75"/>
      <c r="N23" s="109">
        <f>SUM(N18:N21)</f>
        <v>0</v>
      </c>
      <c r="O23" s="75"/>
      <c r="P23" s="109">
        <f>SUM(P18:P21)</f>
        <v>1042239</v>
      </c>
      <c r="Q23" s="89"/>
      <c r="R23" s="109">
        <f>SUM(R18:R21)</f>
        <v>-1328985</v>
      </c>
      <c r="S23" s="75"/>
      <c r="T23" s="109">
        <f>SUM(T18:T21)</f>
        <v>-1858266</v>
      </c>
      <c r="U23" s="75"/>
      <c r="V23" s="109">
        <f>SUM(V18:V21)</f>
        <v>-892399</v>
      </c>
      <c r="W23" s="75"/>
      <c r="X23" s="109">
        <f>SUM(X18:X21)</f>
        <v>0</v>
      </c>
      <c r="Y23" s="75"/>
      <c r="Z23" s="109">
        <f>SUM(Z18:Z21)</f>
        <v>-4584</v>
      </c>
      <c r="AA23" s="75"/>
      <c r="AB23" s="109">
        <f>SUM(AB18:AB21)</f>
        <v>-896983</v>
      </c>
    </row>
    <row r="24" spans="1:28" s="23" customFormat="1" ht="20.5" customHeight="1" x14ac:dyDescent="0.15">
      <c r="B24" s="9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</row>
    <row r="25" spans="1:28" s="23" customFormat="1" ht="20.5" customHeight="1" x14ac:dyDescent="0.15">
      <c r="A25" s="39" t="s">
        <v>137</v>
      </c>
      <c r="B25" s="9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</row>
    <row r="26" spans="1:28" s="23" customFormat="1" ht="20.5" customHeight="1" x14ac:dyDescent="0.15">
      <c r="A26" s="25" t="s">
        <v>290</v>
      </c>
      <c r="B26" s="9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</row>
    <row r="27" spans="1:28" s="23" customFormat="1" ht="20.5" customHeight="1" x14ac:dyDescent="0.15">
      <c r="A27" s="25" t="s">
        <v>143</v>
      </c>
      <c r="B27" s="9">
        <v>6</v>
      </c>
      <c r="D27" s="86">
        <v>0</v>
      </c>
      <c r="E27" s="86"/>
      <c r="F27" s="86">
        <v>0</v>
      </c>
      <c r="G27" s="86"/>
      <c r="H27" s="86">
        <v>0</v>
      </c>
      <c r="I27" s="86"/>
      <c r="J27" s="86">
        <v>0</v>
      </c>
      <c r="K27" s="86"/>
      <c r="L27" s="86">
        <v>0</v>
      </c>
      <c r="M27" s="86"/>
      <c r="N27" s="86">
        <v>0</v>
      </c>
      <c r="O27" s="86"/>
      <c r="P27" s="86">
        <v>0</v>
      </c>
      <c r="Q27" s="86"/>
      <c r="R27" s="86">
        <v>0</v>
      </c>
      <c r="S27" s="75"/>
      <c r="T27" s="86">
        <v>0</v>
      </c>
      <c r="U27" s="75"/>
      <c r="V27" s="86">
        <v>0</v>
      </c>
      <c r="W27" s="75"/>
      <c r="X27" s="86"/>
      <c r="Y27" s="75"/>
      <c r="Z27" s="86">
        <v>516026</v>
      </c>
      <c r="AA27" s="75"/>
      <c r="AB27" s="117">
        <v>516026</v>
      </c>
    </row>
    <row r="28" spans="1:28" s="23" customFormat="1" ht="20.5" hidden="1" customHeight="1" x14ac:dyDescent="0.15">
      <c r="A28" s="25" t="s">
        <v>144</v>
      </c>
      <c r="B28" s="9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</row>
    <row r="29" spans="1:28" s="23" customFormat="1" ht="20.5" hidden="1" customHeight="1" x14ac:dyDescent="0.15">
      <c r="A29" s="25" t="s">
        <v>148</v>
      </c>
      <c r="B29" s="9"/>
      <c r="D29" s="86"/>
      <c r="E29" s="86"/>
      <c r="F29" s="86"/>
      <c r="G29" s="86"/>
      <c r="H29" s="86"/>
      <c r="I29" s="86"/>
      <c r="J29" s="86"/>
      <c r="K29" s="75"/>
      <c r="L29" s="75"/>
      <c r="M29" s="75"/>
      <c r="N29" s="86"/>
      <c r="O29" s="75"/>
      <c r="P29" s="86"/>
      <c r="Q29" s="86"/>
      <c r="R29" s="86"/>
      <c r="S29" s="75"/>
      <c r="T29" s="86"/>
      <c r="U29" s="75"/>
      <c r="V29" s="75"/>
      <c r="W29" s="75"/>
      <c r="X29" s="79"/>
      <c r="Y29" s="75"/>
      <c r="Z29" s="86"/>
      <c r="AA29" s="75"/>
      <c r="AB29" s="115">
        <f>SUM(X29:Z29)</f>
        <v>0</v>
      </c>
    </row>
    <row r="30" spans="1:28" s="23" customFormat="1" ht="20.5" customHeight="1" x14ac:dyDescent="0.15">
      <c r="A30" s="39" t="s">
        <v>138</v>
      </c>
      <c r="B30" s="9"/>
      <c r="D30" s="101">
        <f>SUM(D27:D29)</f>
        <v>0</v>
      </c>
      <c r="E30" s="116"/>
      <c r="F30" s="101">
        <f>SUM(F27:F29)</f>
        <v>0</v>
      </c>
      <c r="G30" s="89"/>
      <c r="H30" s="101">
        <f>SUM(H27:H29)</f>
        <v>0</v>
      </c>
      <c r="I30" s="116"/>
      <c r="J30" s="101">
        <f>SUM(J27:J29)</f>
        <v>0</v>
      </c>
      <c r="K30" s="75"/>
      <c r="L30" s="101">
        <f>SUM(L27:L29)</f>
        <v>0</v>
      </c>
      <c r="M30" s="75"/>
      <c r="N30" s="101">
        <f t="shared" ref="N30:P30" si="1">SUM(N27:N29)</f>
        <v>0</v>
      </c>
      <c r="O30" s="75"/>
      <c r="P30" s="101">
        <f t="shared" si="1"/>
        <v>0</v>
      </c>
      <c r="Q30" s="89"/>
      <c r="R30" s="101">
        <f t="shared" ref="R30" si="2">SUM(R27:R29)</f>
        <v>0</v>
      </c>
      <c r="S30" s="75"/>
      <c r="T30" s="101">
        <f>SUM(T27:T29)</f>
        <v>0</v>
      </c>
      <c r="U30" s="75"/>
      <c r="V30" s="101">
        <f>SUM(V27:V29)</f>
        <v>0</v>
      </c>
      <c r="W30" s="75"/>
      <c r="X30" s="101">
        <f>SUM(X27:X29)</f>
        <v>0</v>
      </c>
      <c r="Y30" s="75"/>
      <c r="Z30" s="101">
        <f>SUM(Z27:Z29)</f>
        <v>516026</v>
      </c>
      <c r="AA30" s="75"/>
      <c r="AB30" s="101">
        <f>SUM(AB27:AB29)</f>
        <v>516026</v>
      </c>
    </row>
    <row r="31" spans="1:28" s="23" customFormat="1" ht="20.25" customHeight="1" x14ac:dyDescent="0.15">
      <c r="A31" s="23" t="s">
        <v>55</v>
      </c>
      <c r="B31" s="9"/>
      <c r="D31" s="101">
        <f>SUM(D23,D30)</f>
        <v>246849</v>
      </c>
      <c r="E31" s="79"/>
      <c r="F31" s="101">
        <f>SUM(F23,F30)</f>
        <v>980239</v>
      </c>
      <c r="G31" s="89"/>
      <c r="H31" s="101">
        <f>SUM(H23,H30)</f>
        <v>0</v>
      </c>
      <c r="I31" s="79"/>
      <c r="J31" s="101">
        <f>SUM(J30)</f>
        <v>0</v>
      </c>
      <c r="K31" s="75"/>
      <c r="L31" s="101">
        <f>SUM(L30,L23)</f>
        <v>25525</v>
      </c>
      <c r="M31" s="75"/>
      <c r="N31" s="101">
        <f>SUM(N23,N30)</f>
        <v>0</v>
      </c>
      <c r="O31" s="75"/>
      <c r="P31" s="101">
        <f>SUM(P23,P30)</f>
        <v>1042239</v>
      </c>
      <c r="Q31" s="89"/>
      <c r="R31" s="101">
        <f>SUM(R23,R30)</f>
        <v>-1328985</v>
      </c>
      <c r="S31" s="75"/>
      <c r="T31" s="101">
        <f>SUM(T23,T30)</f>
        <v>-1858266</v>
      </c>
      <c r="U31" s="75"/>
      <c r="V31" s="101">
        <f>SUM(V23,V30)</f>
        <v>-892399</v>
      </c>
      <c r="W31" s="75"/>
      <c r="X31" s="101">
        <f>SUM(X23,X30)</f>
        <v>0</v>
      </c>
      <c r="Y31" s="75"/>
      <c r="Z31" s="101">
        <f>SUM(Z30,Z23)</f>
        <v>511442</v>
      </c>
      <c r="AA31" s="75"/>
      <c r="AB31" s="101">
        <f>SUM(AB23,AB30)</f>
        <v>-380957</v>
      </c>
    </row>
    <row r="32" spans="1:28" s="23" customFormat="1" ht="20.5" customHeight="1" x14ac:dyDescent="0.15">
      <c r="A32" s="39"/>
      <c r="B32" s="9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</row>
    <row r="33" spans="1:29" ht="20.25" customHeight="1" x14ac:dyDescent="0.15">
      <c r="A33" s="23" t="s">
        <v>124</v>
      </c>
      <c r="B33" s="33"/>
      <c r="C33" s="49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61"/>
      <c r="T33" s="76"/>
      <c r="U33" s="76"/>
      <c r="V33" s="76"/>
      <c r="W33" s="76"/>
      <c r="X33" s="76"/>
      <c r="Y33" s="76"/>
      <c r="Z33" s="76"/>
      <c r="AA33" s="76"/>
      <c r="AB33" s="76"/>
    </row>
    <row r="34" spans="1:29" ht="20.25" customHeight="1" x14ac:dyDescent="0.15">
      <c r="A34" s="69" t="s">
        <v>184</v>
      </c>
      <c r="B34" s="9"/>
      <c r="C34" s="58"/>
      <c r="D34" s="120">
        <v>0</v>
      </c>
      <c r="E34" s="86"/>
      <c r="F34" s="120">
        <v>0</v>
      </c>
      <c r="G34" s="120"/>
      <c r="H34" s="120">
        <v>0</v>
      </c>
      <c r="I34" s="86"/>
      <c r="J34" s="120">
        <v>0</v>
      </c>
      <c r="K34" s="86"/>
      <c r="L34" s="120">
        <v>0</v>
      </c>
      <c r="M34" s="86"/>
      <c r="N34" s="120">
        <v>0</v>
      </c>
      <c r="O34" s="86"/>
      <c r="P34" s="120">
        <v>0</v>
      </c>
      <c r="Q34" s="120"/>
      <c r="R34" s="120">
        <v>383844</v>
      </c>
      <c r="S34" s="79"/>
      <c r="T34" s="120">
        <v>0</v>
      </c>
      <c r="U34" s="79"/>
      <c r="V34" s="79">
        <v>383844</v>
      </c>
      <c r="W34" s="79"/>
      <c r="X34" s="86"/>
      <c r="Y34" s="79"/>
      <c r="Z34" s="120">
        <v>37955</v>
      </c>
      <c r="AA34" s="79"/>
      <c r="AB34" s="117">
        <f>SUM(V34:Z34)</f>
        <v>421799</v>
      </c>
      <c r="AC34" s="65"/>
    </row>
    <row r="35" spans="1:29" ht="20.25" customHeight="1" x14ac:dyDescent="0.15">
      <c r="A35" s="69" t="s">
        <v>267</v>
      </c>
      <c r="B35" s="9"/>
      <c r="C35" s="58"/>
      <c r="D35" s="120">
        <v>0</v>
      </c>
      <c r="E35" s="86"/>
      <c r="F35" s="120">
        <v>0</v>
      </c>
      <c r="G35" s="120"/>
      <c r="H35" s="120">
        <v>0</v>
      </c>
      <c r="I35" s="86"/>
      <c r="J35" s="120">
        <v>0</v>
      </c>
      <c r="K35" s="86"/>
      <c r="L35" s="120">
        <v>0</v>
      </c>
      <c r="M35" s="86"/>
      <c r="N35" s="120">
        <v>0</v>
      </c>
      <c r="O35" s="86"/>
      <c r="P35" s="120">
        <v>0</v>
      </c>
      <c r="Q35" s="120"/>
      <c r="R35" s="120">
        <v>-14397</v>
      </c>
      <c r="S35" s="79"/>
      <c r="T35" s="120">
        <v>0</v>
      </c>
      <c r="U35" s="79"/>
      <c r="V35" s="79">
        <v>-14397</v>
      </c>
      <c r="W35" s="79"/>
      <c r="X35" s="86"/>
      <c r="Y35" s="79"/>
      <c r="Z35" s="120">
        <v>-43380</v>
      </c>
      <c r="AA35" s="79"/>
      <c r="AB35" s="117">
        <f>SUM(V35:Z35)</f>
        <v>-57777</v>
      </c>
    </row>
    <row r="36" spans="1:29" ht="20.25" customHeight="1" x14ac:dyDescent="0.15">
      <c r="A36" s="23" t="s">
        <v>125</v>
      </c>
      <c r="B36" s="103"/>
      <c r="C36" s="59"/>
      <c r="D36" s="101">
        <f t="shared" ref="D36:U36" si="3">SUM(D34:D35)</f>
        <v>0</v>
      </c>
      <c r="E36" s="89">
        <f t="shared" si="3"/>
        <v>0</v>
      </c>
      <c r="F36" s="101">
        <f t="shared" si="3"/>
        <v>0</v>
      </c>
      <c r="G36" s="89">
        <f t="shared" si="3"/>
        <v>0</v>
      </c>
      <c r="H36" s="101">
        <f t="shared" si="3"/>
        <v>0</v>
      </c>
      <c r="I36" s="89">
        <f t="shared" si="3"/>
        <v>0</v>
      </c>
      <c r="J36" s="101">
        <f t="shared" si="3"/>
        <v>0</v>
      </c>
      <c r="K36" s="89">
        <f t="shared" si="3"/>
        <v>0</v>
      </c>
      <c r="L36" s="101">
        <f t="shared" si="3"/>
        <v>0</v>
      </c>
      <c r="M36" s="89">
        <f t="shared" si="3"/>
        <v>0</v>
      </c>
      <c r="N36" s="101">
        <f t="shared" si="3"/>
        <v>0</v>
      </c>
      <c r="O36" s="89">
        <f t="shared" si="3"/>
        <v>0</v>
      </c>
      <c r="P36" s="101">
        <f t="shared" si="3"/>
        <v>0</v>
      </c>
      <c r="Q36" s="89">
        <f t="shared" si="3"/>
        <v>0</v>
      </c>
      <c r="R36" s="101">
        <f t="shared" si="3"/>
        <v>369447</v>
      </c>
      <c r="S36" s="89">
        <f t="shared" si="3"/>
        <v>0</v>
      </c>
      <c r="T36" s="101">
        <f t="shared" si="3"/>
        <v>0</v>
      </c>
      <c r="U36" s="89">
        <f t="shared" si="3"/>
        <v>0</v>
      </c>
      <c r="V36" s="101">
        <f>SUM(V34:V35)</f>
        <v>369447</v>
      </c>
      <c r="W36" s="79"/>
      <c r="X36" s="101">
        <f>SUM(X34:X35)</f>
        <v>0</v>
      </c>
      <c r="Y36" s="79"/>
      <c r="Z36" s="101">
        <f>SUM(Z34:Z35)</f>
        <v>-5425</v>
      </c>
      <c r="AA36" s="79"/>
      <c r="AB36" s="101">
        <f>SUM(AB34:AB35)</f>
        <v>364022</v>
      </c>
      <c r="AC36" s="65"/>
    </row>
    <row r="37" spans="1:29" ht="20.5" customHeight="1" x14ac:dyDescent="0.15">
      <c r="A37" s="23"/>
      <c r="B37" s="103"/>
      <c r="C37" s="59"/>
      <c r="D37" s="75"/>
      <c r="E37" s="75"/>
      <c r="F37" s="75"/>
      <c r="G37" s="75"/>
      <c r="H37" s="75"/>
      <c r="I37" s="75"/>
      <c r="J37" s="75"/>
      <c r="K37" s="75"/>
      <c r="L37" s="118"/>
      <c r="M37" s="75"/>
      <c r="N37" s="75"/>
      <c r="O37" s="75"/>
      <c r="P37" s="75"/>
      <c r="Q37" s="75"/>
      <c r="R37" s="75"/>
      <c r="S37" s="75"/>
      <c r="T37" s="116"/>
      <c r="U37" s="79"/>
      <c r="V37" s="79"/>
      <c r="W37" s="79"/>
      <c r="X37" s="79"/>
      <c r="Y37" s="79"/>
      <c r="Z37" s="79"/>
      <c r="AA37" s="79"/>
      <c r="AB37" s="75"/>
    </row>
    <row r="38" spans="1:29" s="23" customFormat="1" ht="20.25" customHeight="1" thickBot="1" x14ac:dyDescent="0.2">
      <c r="A38" s="19" t="s">
        <v>278</v>
      </c>
      <c r="B38" s="34"/>
      <c r="C38" s="46"/>
      <c r="D38" s="119">
        <f>SUM(D14,D23,D30,D36)</f>
        <v>1852835</v>
      </c>
      <c r="E38" s="116"/>
      <c r="F38" s="119">
        <f>SUM(F14,F23,F30,F36)</f>
        <v>7433382</v>
      </c>
      <c r="G38" s="116"/>
      <c r="H38" s="119">
        <f>SUM(H14,H23,H30,H36)</f>
        <v>-42012</v>
      </c>
      <c r="I38" s="116"/>
      <c r="J38" s="119">
        <f>SUM(J14,J23,J30,J36)</f>
        <v>-146220</v>
      </c>
      <c r="K38" s="116"/>
      <c r="L38" s="119">
        <f>SUM(L14,L23,L30,L36)</f>
        <v>63703</v>
      </c>
      <c r="M38" s="116"/>
      <c r="N38" s="119">
        <f>N14+N23+N30+N36</f>
        <v>119400</v>
      </c>
      <c r="O38" s="116"/>
      <c r="P38" s="119">
        <f>SUM(P14,P23,P30,P36)</f>
        <v>1042239</v>
      </c>
      <c r="Q38" s="116"/>
      <c r="R38" s="119">
        <f>SUM(R14,R23,R30,R36)</f>
        <v>508260</v>
      </c>
      <c r="S38" s="116"/>
      <c r="T38" s="119">
        <f>SUM(T14,T23,T30,T36)</f>
        <v>-1858266</v>
      </c>
      <c r="U38" s="116"/>
      <c r="V38" s="119">
        <f>SUM(V14,V23,V30,V36)</f>
        <v>8973321</v>
      </c>
      <c r="W38" s="116"/>
      <c r="X38" s="119">
        <f>SUM(X14,X23,X30,X36)</f>
        <v>0</v>
      </c>
      <c r="Y38" s="116"/>
      <c r="Z38" s="119">
        <f>SUM(Z14,Z23,Z30,Z36)</f>
        <v>2959224</v>
      </c>
      <c r="AA38" s="116"/>
      <c r="AB38" s="119">
        <f>SUM(AB14,AB23,AB30,AB36)</f>
        <v>11932545</v>
      </c>
      <c r="AC38" s="65"/>
    </row>
    <row r="39" spans="1:29" ht="20.25" customHeight="1" thickTop="1" x14ac:dyDescent="0.15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spans="1:29" s="51" customFormat="1" ht="20.25" customHeight="1" x14ac:dyDescent="0.15">
      <c r="V40" s="51">
        <f>V38-'BS 3-4'!D96</f>
        <v>0</v>
      </c>
      <c r="X40" s="51">
        <f>X38-'BS 3-4'!D96</f>
        <v>-8973321</v>
      </c>
      <c r="Z40" s="51">
        <f>Z38-'BS 3-4'!D97</f>
        <v>0</v>
      </c>
    </row>
    <row r="41" spans="1:29" ht="20.25" customHeight="1" x14ac:dyDescent="0.15">
      <c r="D41" s="47"/>
      <c r="F41" s="47"/>
      <c r="G41" s="47"/>
      <c r="H41" s="47"/>
      <c r="J41" s="47"/>
      <c r="N41" s="47"/>
      <c r="P41" s="47"/>
      <c r="Q41" s="47"/>
      <c r="R41" s="47"/>
      <c r="T41" s="47"/>
      <c r="U41" s="47"/>
      <c r="V41" s="47"/>
      <c r="W41" s="47"/>
      <c r="X41" s="47"/>
      <c r="Y41" s="47"/>
      <c r="Z41" s="47"/>
      <c r="AA41" s="47"/>
      <c r="AB41" s="47"/>
    </row>
  </sheetData>
  <mergeCells count="4">
    <mergeCell ref="D4:AB4"/>
    <mergeCell ref="P5:T5"/>
    <mergeCell ref="D12:AB12"/>
    <mergeCell ref="N6:R6"/>
  </mergeCells>
  <phoneticPr fontId="19" type="noConversion"/>
  <pageMargins left="0.8" right="0.3" top="0.48" bottom="0.5" header="0.5" footer="0.5"/>
  <pageSetup paperSize="9" scale="53" firstPageNumber="1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2282-CC0A-4E2C-9FF4-800321D22135}">
  <sheetPr>
    <pageSetUpPr fitToPage="1"/>
  </sheetPr>
  <dimension ref="A1:O216"/>
  <sheetViews>
    <sheetView view="pageBreakPreview" zoomScale="90" zoomScaleNormal="76" zoomScaleSheetLayoutView="90" workbookViewId="0">
      <selection activeCell="D9" sqref="D9:N9"/>
    </sheetView>
  </sheetViews>
  <sheetFormatPr baseColWidth="10" defaultColWidth="9.1640625" defaultRowHeight="20.25" customHeight="1" x14ac:dyDescent="0.15"/>
  <cols>
    <col min="1" max="1" width="52.83203125" style="4" customWidth="1"/>
    <col min="2" max="2" width="6.5" style="33" customWidth="1"/>
    <col min="3" max="3" width="1.83203125" style="1" customWidth="1"/>
    <col min="4" max="4" width="13.83203125" style="1" customWidth="1"/>
    <col min="5" max="5" width="1.83203125" style="1" customWidth="1"/>
    <col min="6" max="6" width="15.5" style="1" bestFit="1" customWidth="1"/>
    <col min="7" max="7" width="1.83203125" style="1" customWidth="1"/>
    <col min="8" max="8" width="13.83203125" style="1" customWidth="1"/>
    <col min="9" max="9" width="1.83203125" style="1" customWidth="1"/>
    <col min="10" max="10" width="13.83203125" style="1" customWidth="1"/>
    <col min="11" max="11" width="1.83203125" style="1" customWidth="1"/>
    <col min="12" max="12" width="13.83203125" style="1" customWidth="1"/>
    <col min="13" max="13" width="1.83203125" style="1" customWidth="1"/>
    <col min="14" max="14" width="16.83203125" style="1" customWidth="1"/>
    <col min="15" max="16384" width="9.1640625" style="1"/>
  </cols>
  <sheetData>
    <row r="1" spans="1:14" s="6" customFormat="1" ht="20.25" customHeight="1" x14ac:dyDescent="0.2">
      <c r="A1" s="5" t="s">
        <v>241</v>
      </c>
      <c r="B1" s="35"/>
    </row>
    <row r="2" spans="1:14" s="8" customFormat="1" ht="20.25" customHeight="1" x14ac:dyDescent="0.2">
      <c r="A2" s="7" t="s">
        <v>123</v>
      </c>
      <c r="B2" s="36"/>
    </row>
    <row r="3" spans="1:14" s="8" customFormat="1" ht="20.25" customHeight="1" x14ac:dyDescent="0.2">
      <c r="A3" s="7"/>
      <c r="B3" s="36"/>
    </row>
    <row r="4" spans="1:14" s="2" customFormat="1" ht="18.75" customHeight="1" x14ac:dyDescent="0.15">
      <c r="A4" s="20"/>
      <c r="B4" s="33"/>
      <c r="C4" s="33"/>
      <c r="D4" s="161" t="s">
        <v>36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4" s="2" customFormat="1" ht="18.75" customHeight="1" x14ac:dyDescent="0.15">
      <c r="A5" s="20"/>
      <c r="B5" s="33"/>
      <c r="J5" s="166" t="s">
        <v>41</v>
      </c>
      <c r="K5" s="167"/>
      <c r="L5" s="167"/>
    </row>
    <row r="6" spans="1:14" s="2" customFormat="1" ht="18.75" customHeight="1" x14ac:dyDescent="0.15">
      <c r="A6" s="20"/>
      <c r="B6" s="33"/>
      <c r="D6" s="2" t="s">
        <v>31</v>
      </c>
      <c r="J6" s="24"/>
      <c r="L6" s="24"/>
      <c r="N6" s="24"/>
    </row>
    <row r="7" spans="1:14" s="2" customFormat="1" ht="18.75" customHeight="1" x14ac:dyDescent="0.15">
      <c r="A7" s="20"/>
      <c r="B7" s="33"/>
      <c r="D7" s="24" t="s">
        <v>112</v>
      </c>
      <c r="F7" s="24" t="s">
        <v>42</v>
      </c>
      <c r="J7" s="24" t="s">
        <v>47</v>
      </c>
      <c r="N7" s="24" t="s">
        <v>29</v>
      </c>
    </row>
    <row r="8" spans="1:14" s="2" customFormat="1" ht="18.75" customHeight="1" x14ac:dyDescent="0.2">
      <c r="A8" s="37"/>
      <c r="B8" s="33" t="s">
        <v>2</v>
      </c>
      <c r="D8" s="2" t="s">
        <v>30</v>
      </c>
      <c r="F8" s="24" t="s">
        <v>114</v>
      </c>
      <c r="H8" s="24" t="s">
        <v>81</v>
      </c>
      <c r="J8" s="24" t="s">
        <v>43</v>
      </c>
      <c r="L8" s="24" t="s">
        <v>44</v>
      </c>
      <c r="N8" s="24" t="s">
        <v>28</v>
      </c>
    </row>
    <row r="9" spans="1:14" s="2" customFormat="1" ht="18.75" customHeight="1" x14ac:dyDescent="0.15">
      <c r="A9" s="38"/>
      <c r="B9" s="34"/>
      <c r="C9" s="34"/>
      <c r="D9" s="160" t="s">
        <v>119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</row>
    <row r="10" spans="1:14" s="2" customFormat="1" ht="18.75" customHeight="1" x14ac:dyDescent="0.15">
      <c r="A10" s="19" t="str">
        <f>'SH9'!A13</f>
        <v>Nine-month period ended 30 September 2022</v>
      </c>
      <c r="B10" s="3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s="2" customFormat="1" ht="18.75" customHeight="1" x14ac:dyDescent="0.15">
      <c r="A11" s="19" t="str">
        <f>'SH9'!A14</f>
        <v>Balance at 1 January 2022</v>
      </c>
      <c r="B11" s="34"/>
      <c r="C11" s="9"/>
      <c r="D11" s="137">
        <v>1201380</v>
      </c>
      <c r="E11" s="145"/>
      <c r="F11" s="137">
        <v>1497031</v>
      </c>
      <c r="G11" s="145"/>
      <c r="H11" s="89">
        <v>12066</v>
      </c>
      <c r="I11" s="145"/>
      <c r="J11" s="137">
        <v>18000</v>
      </c>
      <c r="K11" s="145"/>
      <c r="L11" s="137">
        <v>195645</v>
      </c>
      <c r="M11" s="145"/>
      <c r="N11" s="137">
        <v>2924122</v>
      </c>
    </row>
    <row r="12" spans="1:14" ht="18.75" customHeight="1" x14ac:dyDescent="0.15">
      <c r="A12" s="19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4"/>
    </row>
    <row r="13" spans="1:14" customFormat="1" ht="18.75" customHeight="1" x14ac:dyDescent="0.15">
      <c r="A13" s="3" t="s">
        <v>39</v>
      </c>
      <c r="B13" s="3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4"/>
    </row>
    <row r="14" spans="1:14" s="39" customFormat="1" ht="18.75" customHeight="1" x14ac:dyDescent="0.15">
      <c r="A14" s="39" t="s">
        <v>183</v>
      </c>
      <c r="B14" s="34"/>
      <c r="C14" s="40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75"/>
    </row>
    <row r="15" spans="1:14" s="39" customFormat="1" ht="18.75" customHeight="1" x14ac:dyDescent="0.15">
      <c r="A15" t="s">
        <v>153</v>
      </c>
      <c r="B15" s="34"/>
      <c r="C15" s="40"/>
      <c r="D15" s="61">
        <v>211582</v>
      </c>
      <c r="E15" s="61"/>
      <c r="F15" s="61">
        <v>4321766</v>
      </c>
      <c r="G15" s="61"/>
      <c r="H15" s="61">
        <v>0</v>
      </c>
      <c r="I15" s="61"/>
      <c r="J15" s="61">
        <v>0</v>
      </c>
      <c r="K15" s="61"/>
      <c r="L15" s="61">
        <v>0</v>
      </c>
      <c r="M15" s="61"/>
      <c r="N15" s="61">
        <v>4533348</v>
      </c>
    </row>
    <row r="16" spans="1:14" s="39" customFormat="1" ht="18.75" customHeight="1" x14ac:dyDescent="0.15">
      <c r="A16" t="s">
        <v>254</v>
      </c>
      <c r="B16" s="34"/>
      <c r="C16" s="40"/>
      <c r="D16" s="61">
        <v>74230</v>
      </c>
      <c r="E16" s="61"/>
      <c r="F16" s="61">
        <v>154399</v>
      </c>
      <c r="G16" s="61"/>
      <c r="H16" s="61">
        <v>0</v>
      </c>
      <c r="I16" s="61"/>
      <c r="J16" s="61">
        <v>0</v>
      </c>
      <c r="K16" s="61"/>
      <c r="L16" s="61">
        <v>0</v>
      </c>
      <c r="M16" s="61"/>
      <c r="N16" s="61">
        <v>228629</v>
      </c>
    </row>
    <row r="17" spans="1:15" s="39" customFormat="1" ht="18.75" customHeight="1" x14ac:dyDescent="0.15">
      <c r="A17" s="102" t="s">
        <v>101</v>
      </c>
      <c r="B17" s="33"/>
      <c r="C17" s="65"/>
      <c r="D17" s="120">
        <v>0</v>
      </c>
      <c r="E17" s="61"/>
      <c r="F17" s="120">
        <v>17600</v>
      </c>
      <c r="G17" s="61"/>
      <c r="H17" s="120">
        <v>11865</v>
      </c>
      <c r="I17" s="61"/>
      <c r="J17" s="120">
        <v>0</v>
      </c>
      <c r="K17" s="61"/>
      <c r="L17" s="120">
        <v>0</v>
      </c>
      <c r="M17" s="61"/>
      <c r="N17" s="61">
        <v>29465</v>
      </c>
    </row>
    <row r="18" spans="1:15" s="39" customFormat="1" ht="18.75" customHeight="1" x14ac:dyDescent="0.15">
      <c r="A18" s="102" t="s">
        <v>253</v>
      </c>
      <c r="B18" s="9">
        <v>13</v>
      </c>
      <c r="C18" s="65"/>
      <c r="D18" s="120">
        <v>0</v>
      </c>
      <c r="E18" s="61"/>
      <c r="F18" s="120">
        <v>0</v>
      </c>
      <c r="G18" s="61"/>
      <c r="H18" s="120">
        <v>0</v>
      </c>
      <c r="I18" s="61"/>
      <c r="J18" s="120">
        <v>0</v>
      </c>
      <c r="K18" s="61"/>
      <c r="L18" s="120">
        <v>-38827</v>
      </c>
      <c r="M18" s="61"/>
      <c r="N18" s="61">
        <v>-38827</v>
      </c>
    </row>
    <row r="19" spans="1:15" s="23" customFormat="1" ht="18.75" customHeight="1" x14ac:dyDescent="0.15">
      <c r="A19" s="56" t="s">
        <v>182</v>
      </c>
      <c r="B19" s="34"/>
      <c r="C19" s="72"/>
      <c r="D19" s="101">
        <f>SUM(D15:D18)</f>
        <v>285812</v>
      </c>
      <c r="E19" s="75"/>
      <c r="F19" s="101">
        <f>SUM(F15:F18)</f>
        <v>4493765</v>
      </c>
      <c r="G19" s="75"/>
      <c r="H19" s="101">
        <f>SUM(H15:H18)</f>
        <v>11865</v>
      </c>
      <c r="I19" s="75"/>
      <c r="J19" s="101">
        <f>SUM(J15:J18)</f>
        <v>0</v>
      </c>
      <c r="K19" s="75"/>
      <c r="L19" s="101">
        <f>SUM(L15:L18)</f>
        <v>-38827</v>
      </c>
      <c r="M19" s="75"/>
      <c r="N19" s="101">
        <f>SUM(N15:N18)</f>
        <v>4752615</v>
      </c>
    </row>
    <row r="20" spans="1:15" s="23" customFormat="1" ht="18.75" customHeight="1" x14ac:dyDescent="0.15">
      <c r="A20" s="19" t="s">
        <v>55</v>
      </c>
      <c r="B20" s="34"/>
      <c r="C20" s="72"/>
      <c r="D20" s="105">
        <f>D19</f>
        <v>285812</v>
      </c>
      <c r="E20" s="75"/>
      <c r="F20" s="105">
        <f>F19</f>
        <v>4493765</v>
      </c>
      <c r="G20" s="75"/>
      <c r="H20" s="105">
        <f>H19</f>
        <v>11865</v>
      </c>
      <c r="I20" s="75"/>
      <c r="J20" s="74">
        <f>J19</f>
        <v>0</v>
      </c>
      <c r="K20" s="75"/>
      <c r="L20" s="74">
        <f>L19</f>
        <v>-38827</v>
      </c>
      <c r="M20" s="75"/>
      <c r="N20" s="105">
        <f>N19</f>
        <v>4752615</v>
      </c>
    </row>
    <row r="21" spans="1:15" s="23" customFormat="1" ht="18.75" customHeight="1" x14ac:dyDescent="0.15">
      <c r="B21" s="34"/>
      <c r="C21" s="60"/>
      <c r="D21" s="75"/>
      <c r="E21" s="75"/>
      <c r="F21" s="75"/>
      <c r="G21" s="60"/>
      <c r="H21" s="60"/>
      <c r="I21" s="44"/>
      <c r="J21" s="44"/>
      <c r="K21" s="44"/>
      <c r="L21" s="60"/>
      <c r="M21" s="44"/>
      <c r="N21" s="44"/>
    </row>
    <row r="22" spans="1:15" s="23" customFormat="1" ht="18.75" customHeight="1" x14ac:dyDescent="0.15">
      <c r="A22" s="23" t="s">
        <v>124</v>
      </c>
      <c r="B22" s="34"/>
      <c r="D22" s="123"/>
      <c r="E22" s="123"/>
      <c r="F22" s="123"/>
      <c r="O22" s="65"/>
    </row>
    <row r="23" spans="1:15" s="23" customFormat="1" ht="18.75" customHeight="1" x14ac:dyDescent="0.15">
      <c r="A23" s="26" t="s">
        <v>130</v>
      </c>
      <c r="B23" s="34"/>
      <c r="C23" s="52"/>
      <c r="D23" s="120">
        <v>0</v>
      </c>
      <c r="E23" s="86"/>
      <c r="F23" s="120">
        <v>0</v>
      </c>
      <c r="G23" s="58"/>
      <c r="H23" s="120">
        <v>0</v>
      </c>
      <c r="I23" s="58"/>
      <c r="J23" s="120">
        <v>0</v>
      </c>
      <c r="K23" s="40"/>
      <c r="L23" s="61">
        <v>1509958</v>
      </c>
      <c r="M23" s="61"/>
      <c r="N23" s="61">
        <v>1509958</v>
      </c>
      <c r="O23" s="65"/>
    </row>
    <row r="24" spans="1:15" s="23" customFormat="1" ht="18.75" customHeight="1" x14ac:dyDescent="0.15">
      <c r="A24" s="26" t="s">
        <v>102</v>
      </c>
      <c r="B24" s="34"/>
      <c r="C24" s="52"/>
      <c r="D24" s="120">
        <v>0</v>
      </c>
      <c r="E24" s="86"/>
      <c r="F24" s="120">
        <v>0</v>
      </c>
      <c r="G24" s="58"/>
      <c r="H24" s="120">
        <v>0</v>
      </c>
      <c r="I24" s="58"/>
      <c r="J24" s="120">
        <v>0</v>
      </c>
      <c r="K24" s="40"/>
      <c r="L24" s="120">
        <v>1681</v>
      </c>
      <c r="M24" s="61"/>
      <c r="N24" s="120">
        <v>1681</v>
      </c>
      <c r="O24" s="65"/>
    </row>
    <row r="25" spans="1:15" ht="18.75" customHeight="1" x14ac:dyDescent="0.15">
      <c r="A25" s="23" t="s">
        <v>125</v>
      </c>
      <c r="C25" s="60"/>
      <c r="D25" s="101">
        <f>SUM(D23:D24)</f>
        <v>0</v>
      </c>
      <c r="E25" s="75"/>
      <c r="F25" s="101">
        <f>SUM(F23:F24)</f>
        <v>0</v>
      </c>
      <c r="G25" s="60"/>
      <c r="H25" s="101">
        <f>SUM(H23:H24)</f>
        <v>0</v>
      </c>
      <c r="I25" s="60"/>
      <c r="J25" s="101">
        <f>SUM(J23:J23)</f>
        <v>0</v>
      </c>
      <c r="K25" s="44"/>
      <c r="L25" s="74">
        <f>SUM(L23:L24)</f>
        <v>1511639</v>
      </c>
      <c r="M25" s="75"/>
      <c r="N25" s="74">
        <f>SUM(N23:N24)</f>
        <v>1511639</v>
      </c>
      <c r="O25" s="65"/>
    </row>
    <row r="26" spans="1:15" ht="18.75" customHeight="1" x14ac:dyDescent="0.15">
      <c r="A26" s="19"/>
      <c r="L26" s="76"/>
      <c r="M26" s="149"/>
      <c r="N26" s="76"/>
      <c r="O26" s="65"/>
    </row>
    <row r="27" spans="1:15" s="23" customFormat="1" ht="18.75" customHeight="1" thickBot="1" x14ac:dyDescent="0.2">
      <c r="A27" s="19" t="str">
        <f>'SH9'!A38</f>
        <v>Balance at 30 September 2022</v>
      </c>
      <c r="B27" s="34"/>
      <c r="C27" s="27"/>
      <c r="D27" s="144">
        <f>SUM(D11,D19,D25)</f>
        <v>1487192</v>
      </c>
      <c r="E27" s="61"/>
      <c r="F27" s="144">
        <f>SUM(F11,F19,F25)</f>
        <v>5990796</v>
      </c>
      <c r="G27" s="61"/>
      <c r="H27" s="144">
        <f>SUM(H11,H19,H25)</f>
        <v>23931</v>
      </c>
      <c r="I27" s="61"/>
      <c r="J27" s="144">
        <f>SUM(J11,J19,J25)</f>
        <v>18000</v>
      </c>
      <c r="K27" s="27"/>
      <c r="L27" s="144">
        <f>SUM(L11,L19,L25)</f>
        <v>1668457</v>
      </c>
      <c r="M27" s="61"/>
      <c r="N27" s="144">
        <f>SUM(D27:L27)</f>
        <v>9188376</v>
      </c>
      <c r="O27" s="65"/>
    </row>
    <row r="28" spans="1:15" s="23" customFormat="1" ht="20.25" customHeight="1" thickTop="1" x14ac:dyDescent="0.15">
      <c r="A28" s="3"/>
      <c r="B28" s="34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4"/>
    </row>
    <row r="29" spans="1:15" ht="20.25" customHeight="1" x14ac:dyDescent="0.15"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</row>
    <row r="30" spans="1:15" ht="20.25" customHeight="1" x14ac:dyDescent="0.15">
      <c r="D30" s="50"/>
      <c r="F30" s="50"/>
      <c r="H30" s="50"/>
      <c r="J30" s="50"/>
      <c r="L30" s="50"/>
      <c r="N30" s="50"/>
    </row>
    <row r="142" spans="1:15" s="33" customFormat="1" ht="20.25" customHeight="1" x14ac:dyDescent="0.15">
      <c r="A142" s="4" t="s">
        <v>50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215" spans="1:15" s="33" customFormat="1" ht="20.25" customHeight="1" x14ac:dyDescent="0.15">
      <c r="A215" s="4" t="s">
        <v>51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33" customFormat="1" ht="20.25" customHeight="1" x14ac:dyDescent="0.15">
      <c r="A216" s="4" t="s">
        <v>48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</sheetData>
  <mergeCells count="3">
    <mergeCell ref="D4:N4"/>
    <mergeCell ref="J5:L5"/>
    <mergeCell ref="D9:N9"/>
  </mergeCells>
  <pageMargins left="0.8" right="0.7" top="0.48" bottom="0.5" header="0.5" footer="0.5"/>
  <pageSetup paperSize="9" scale="77" firstPageNumber="11" orientation="landscape" useFirstPageNumber="1" r:id="rId1"/>
  <headerFooter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17"/>
  <sheetViews>
    <sheetView view="pageBreakPreview" zoomScale="80" zoomScaleNormal="80" zoomScaleSheetLayoutView="80" workbookViewId="0">
      <selection activeCell="D9" sqref="D9:R9"/>
    </sheetView>
  </sheetViews>
  <sheetFormatPr baseColWidth="10" defaultColWidth="9.1640625" defaultRowHeight="20.25" customHeight="1" x14ac:dyDescent="0.15"/>
  <cols>
    <col min="1" max="1" width="52.83203125" style="4" customWidth="1"/>
    <col min="2" max="2" width="6.5" style="33" customWidth="1"/>
    <col min="3" max="3" width="1.83203125" style="1" customWidth="1"/>
    <col min="4" max="4" width="13.83203125" style="1" customWidth="1"/>
    <col min="5" max="5" width="1.83203125" style="1" customWidth="1"/>
    <col min="6" max="6" width="15.5" style="1" bestFit="1" customWidth="1"/>
    <col min="7" max="7" width="1.83203125" style="1" customWidth="1"/>
    <col min="8" max="8" width="13.83203125" style="1" customWidth="1"/>
    <col min="9" max="9" width="1.83203125" style="1" customWidth="1"/>
    <col min="10" max="10" width="13.83203125" style="1" customWidth="1"/>
    <col min="11" max="11" width="1.5" style="1" customWidth="1"/>
    <col min="12" max="12" width="13.83203125" style="1" customWidth="1"/>
    <col min="13" max="13" width="1.83203125" style="1" customWidth="1"/>
    <col min="14" max="14" width="13.83203125" style="1" customWidth="1"/>
    <col min="15" max="15" width="1.33203125" style="1" customWidth="1"/>
    <col min="16" max="16" width="14.83203125" style="1" customWidth="1"/>
    <col min="17" max="17" width="1.83203125" style="1" customWidth="1"/>
    <col min="18" max="18" width="18.1640625" style="1" customWidth="1"/>
    <col min="19" max="16384" width="9.1640625" style="1"/>
  </cols>
  <sheetData>
    <row r="1" spans="1:18" s="6" customFormat="1" ht="20.25" customHeight="1" x14ac:dyDescent="0.2">
      <c r="A1" s="5" t="s">
        <v>241</v>
      </c>
      <c r="B1" s="35"/>
    </row>
    <row r="2" spans="1:18" s="8" customFormat="1" ht="20.25" customHeight="1" x14ac:dyDescent="0.2">
      <c r="A2" s="7" t="s">
        <v>123</v>
      </c>
      <c r="B2" s="36"/>
    </row>
    <row r="3" spans="1:18" s="8" customFormat="1" ht="20.25" customHeight="1" x14ac:dyDescent="0.2">
      <c r="A3" s="7"/>
      <c r="B3" s="36"/>
    </row>
    <row r="4" spans="1:18" s="2" customFormat="1" ht="18.75" customHeight="1" x14ac:dyDescent="0.15">
      <c r="A4" s="20"/>
      <c r="B4" s="33"/>
      <c r="C4" s="33"/>
      <c r="D4" s="161" t="s">
        <v>36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</row>
    <row r="5" spans="1:18" s="2" customFormat="1" ht="18.75" customHeight="1" x14ac:dyDescent="0.15">
      <c r="A5" s="20"/>
      <c r="B5" s="33"/>
      <c r="J5" s="166" t="s">
        <v>41</v>
      </c>
      <c r="K5" s="166"/>
      <c r="L5" s="166"/>
      <c r="M5" s="167"/>
      <c r="N5" s="167"/>
    </row>
    <row r="6" spans="1:18" s="2" customFormat="1" ht="18.75" customHeight="1" x14ac:dyDescent="0.15">
      <c r="A6" s="20"/>
      <c r="B6" s="33"/>
      <c r="D6" s="2" t="s">
        <v>31</v>
      </c>
      <c r="J6" s="24"/>
      <c r="K6" s="24"/>
      <c r="L6" s="24"/>
      <c r="N6" s="24"/>
      <c r="O6" s="24"/>
      <c r="P6" s="24"/>
      <c r="R6" s="24"/>
    </row>
    <row r="7" spans="1:18" s="2" customFormat="1" ht="18.75" customHeight="1" x14ac:dyDescent="0.15">
      <c r="A7" s="20"/>
      <c r="B7" s="33"/>
      <c r="D7" s="24" t="s">
        <v>112</v>
      </c>
      <c r="F7" s="24" t="s">
        <v>42</v>
      </c>
      <c r="J7" s="24" t="s">
        <v>47</v>
      </c>
      <c r="K7" s="24"/>
      <c r="L7" s="24" t="s">
        <v>230</v>
      </c>
      <c r="R7" s="24" t="s">
        <v>29</v>
      </c>
    </row>
    <row r="8" spans="1:18" s="2" customFormat="1" ht="18.75" customHeight="1" x14ac:dyDescent="0.2">
      <c r="A8" s="37"/>
      <c r="B8" s="33" t="s">
        <v>2</v>
      </c>
      <c r="D8" s="2" t="s">
        <v>30</v>
      </c>
      <c r="F8" s="24" t="s">
        <v>114</v>
      </c>
      <c r="H8" s="24" t="s">
        <v>81</v>
      </c>
      <c r="J8" s="24" t="s">
        <v>43</v>
      </c>
      <c r="K8" s="24"/>
      <c r="L8" s="24" t="s">
        <v>43</v>
      </c>
      <c r="N8" s="24" t="s">
        <v>44</v>
      </c>
      <c r="O8" s="24"/>
      <c r="P8" s="24" t="s">
        <v>230</v>
      </c>
      <c r="R8" s="24" t="s">
        <v>28</v>
      </c>
    </row>
    <row r="9" spans="1:18" s="2" customFormat="1" ht="18.75" customHeight="1" x14ac:dyDescent="0.15">
      <c r="A9" s="38"/>
      <c r="B9" s="34"/>
      <c r="C9" s="34"/>
      <c r="D9" s="160" t="s">
        <v>119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</row>
    <row r="10" spans="1:18" s="2" customFormat="1" ht="18.75" customHeight="1" x14ac:dyDescent="0.15">
      <c r="A10" s="19" t="str">
        <f>'SH10'!A13</f>
        <v>Nine-month period ended 30 September 2023</v>
      </c>
      <c r="B10" s="3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2" customFormat="1" ht="18.75" customHeight="1" x14ac:dyDescent="0.15">
      <c r="A11" s="19" t="str">
        <f>'SH10'!A14</f>
        <v>Balance at 1 January 2023</v>
      </c>
      <c r="B11" s="34"/>
      <c r="C11" s="9"/>
      <c r="D11" s="137">
        <v>1605986</v>
      </c>
      <c r="E11" s="145"/>
      <c r="F11" s="137">
        <v>6453143</v>
      </c>
      <c r="G11" s="145"/>
      <c r="H11" s="89">
        <v>38178</v>
      </c>
      <c r="I11" s="145"/>
      <c r="J11" s="137">
        <v>119400</v>
      </c>
      <c r="K11" s="137"/>
      <c r="L11" s="137">
        <v>0</v>
      </c>
      <c r="M11" s="145"/>
      <c r="N11" s="137">
        <v>2040839</v>
      </c>
      <c r="O11" s="137"/>
      <c r="P11" s="137">
        <v>0</v>
      </c>
      <c r="Q11" s="145"/>
      <c r="R11" s="75">
        <v>10257546</v>
      </c>
    </row>
    <row r="12" spans="1:18" ht="18.75" customHeight="1" x14ac:dyDescent="0.15">
      <c r="A12" s="19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134"/>
    </row>
    <row r="13" spans="1:18" customFormat="1" ht="18.75" customHeight="1" x14ac:dyDescent="0.15">
      <c r="A13" s="3" t="s">
        <v>39</v>
      </c>
      <c r="B13" s="3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134"/>
    </row>
    <row r="14" spans="1:18" s="39" customFormat="1" ht="18.75" customHeight="1" x14ac:dyDescent="0.15">
      <c r="A14" s="39" t="s">
        <v>183</v>
      </c>
      <c r="B14" s="34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134"/>
    </row>
    <row r="15" spans="1:18" s="39" customFormat="1" ht="18.75" customHeight="1" x14ac:dyDescent="0.15">
      <c r="A15" s="69" t="s">
        <v>195</v>
      </c>
      <c r="B15" s="33">
        <v>9</v>
      </c>
      <c r="C15" s="40"/>
      <c r="D15" s="61">
        <v>246849</v>
      </c>
      <c r="E15" s="40"/>
      <c r="F15" s="61">
        <v>977232</v>
      </c>
      <c r="G15" s="40"/>
      <c r="H15" s="58">
        <v>0</v>
      </c>
      <c r="I15" s="58"/>
      <c r="J15" s="58">
        <v>0</v>
      </c>
      <c r="K15" s="58"/>
      <c r="L15" s="58">
        <v>0</v>
      </c>
      <c r="M15" s="58"/>
      <c r="N15" s="58">
        <v>0</v>
      </c>
      <c r="O15" s="58"/>
      <c r="P15" s="58">
        <v>0</v>
      </c>
      <c r="Q15" s="40"/>
      <c r="R15" s="61">
        <v>1224081</v>
      </c>
    </row>
    <row r="16" spans="1:18" s="39" customFormat="1" ht="18.75" customHeight="1" x14ac:dyDescent="0.15">
      <c r="A16" s="69" t="s">
        <v>255</v>
      </c>
      <c r="B16" s="33">
        <v>10</v>
      </c>
      <c r="C16" s="40"/>
      <c r="D16" s="61">
        <v>0</v>
      </c>
      <c r="E16" s="40"/>
      <c r="F16" s="61">
        <v>0</v>
      </c>
      <c r="G16" s="40"/>
      <c r="H16" s="58">
        <v>0</v>
      </c>
      <c r="I16" s="58"/>
      <c r="J16" s="58">
        <v>0</v>
      </c>
      <c r="K16" s="86"/>
      <c r="L16" s="86">
        <v>1042239</v>
      </c>
      <c r="M16" s="86"/>
      <c r="N16" s="86">
        <v>-1042239</v>
      </c>
      <c r="O16" s="86"/>
      <c r="P16" s="86">
        <v>-1042239</v>
      </c>
      <c r="Q16" s="134"/>
      <c r="R16" s="61">
        <v>-1042239</v>
      </c>
    </row>
    <row r="17" spans="1:19" s="39" customFormat="1" ht="18.75" customHeight="1" x14ac:dyDescent="0.15">
      <c r="A17" s="69" t="s">
        <v>103</v>
      </c>
      <c r="B17" s="33"/>
      <c r="C17" s="65"/>
      <c r="D17" s="120">
        <v>0</v>
      </c>
      <c r="E17" s="65"/>
      <c r="F17" s="120">
        <v>3007</v>
      </c>
      <c r="G17" s="65"/>
      <c r="H17" s="129">
        <v>25525</v>
      </c>
      <c r="I17" s="65"/>
      <c r="J17" s="120">
        <v>0</v>
      </c>
      <c r="K17" s="120"/>
      <c r="L17" s="120">
        <v>0</v>
      </c>
      <c r="M17" s="134"/>
      <c r="N17" s="120">
        <v>0</v>
      </c>
      <c r="O17" s="120"/>
      <c r="P17" s="120">
        <v>0</v>
      </c>
      <c r="Q17" s="134"/>
      <c r="R17" s="61">
        <v>28532</v>
      </c>
    </row>
    <row r="18" spans="1:19" s="39" customFormat="1" ht="18.75" customHeight="1" x14ac:dyDescent="0.15">
      <c r="A18" s="69" t="s">
        <v>244</v>
      </c>
      <c r="B18" s="33">
        <v>13</v>
      </c>
      <c r="C18" s="65"/>
      <c r="D18" s="122">
        <v>0</v>
      </c>
      <c r="E18" s="65"/>
      <c r="F18" s="120">
        <v>0</v>
      </c>
      <c r="G18" s="65"/>
      <c r="H18" s="120">
        <v>0</v>
      </c>
      <c r="I18" s="65"/>
      <c r="J18" s="120">
        <v>0</v>
      </c>
      <c r="K18" s="120"/>
      <c r="L18" s="120">
        <v>0</v>
      </c>
      <c r="M18" s="134"/>
      <c r="N18" s="120">
        <v>-270987</v>
      </c>
      <c r="O18" s="120"/>
      <c r="P18" s="120">
        <v>0</v>
      </c>
      <c r="Q18" s="134"/>
      <c r="R18" s="73">
        <v>-270987</v>
      </c>
    </row>
    <row r="19" spans="1:19" s="23" customFormat="1" ht="18.75" customHeight="1" x14ac:dyDescent="0.15">
      <c r="A19" s="56" t="s">
        <v>182</v>
      </c>
      <c r="B19" s="34"/>
      <c r="C19" s="72"/>
      <c r="D19" s="109">
        <f>SUM(D15:D18)</f>
        <v>246849</v>
      </c>
      <c r="E19" s="72"/>
      <c r="F19" s="101">
        <f>SUM(F15:F18)</f>
        <v>980239</v>
      </c>
      <c r="G19" s="72"/>
      <c r="H19" s="101">
        <f>SUM(H15:H18)</f>
        <v>25525</v>
      </c>
      <c r="I19" s="70"/>
      <c r="J19" s="101">
        <f>SUM(J15:J18)</f>
        <v>0</v>
      </c>
      <c r="K19" s="89"/>
      <c r="L19" s="101">
        <f>SUM(L15:L18)</f>
        <v>1042239</v>
      </c>
      <c r="M19" s="70"/>
      <c r="N19" s="101">
        <f>SUM(N15:N18)</f>
        <v>-1313226</v>
      </c>
      <c r="O19" s="89"/>
      <c r="P19" s="101">
        <f>SUM(P15:P18)</f>
        <v>-1042239</v>
      </c>
      <c r="Q19" s="70"/>
      <c r="R19" s="101">
        <f>SUM(R15:R18)</f>
        <v>-60613</v>
      </c>
    </row>
    <row r="20" spans="1:19" s="23" customFormat="1" ht="18.75" customHeight="1" x14ac:dyDescent="0.15">
      <c r="A20" s="19" t="s">
        <v>55</v>
      </c>
      <c r="B20" s="34"/>
      <c r="C20" s="72"/>
      <c r="D20" s="109">
        <f>D19</f>
        <v>246849</v>
      </c>
      <c r="E20" s="72"/>
      <c r="F20" s="109">
        <f>F19</f>
        <v>980239</v>
      </c>
      <c r="G20" s="72"/>
      <c r="H20" s="109">
        <f>H19</f>
        <v>25525</v>
      </c>
      <c r="I20" s="70"/>
      <c r="J20" s="101">
        <f>J19</f>
        <v>0</v>
      </c>
      <c r="K20" s="89"/>
      <c r="L20" s="101">
        <f>L19</f>
        <v>1042239</v>
      </c>
      <c r="M20" s="70"/>
      <c r="N20" s="101">
        <f>N19</f>
        <v>-1313226</v>
      </c>
      <c r="O20" s="89"/>
      <c r="P20" s="101">
        <f>P19</f>
        <v>-1042239</v>
      </c>
      <c r="Q20" s="70"/>
      <c r="R20" s="105">
        <f>R19</f>
        <v>-60613</v>
      </c>
    </row>
    <row r="21" spans="1:19" s="23" customFormat="1" ht="18.75" customHeight="1" x14ac:dyDescent="0.15">
      <c r="B21" s="34"/>
      <c r="C21" s="60"/>
      <c r="D21" s="60"/>
      <c r="E21" s="60"/>
      <c r="F21" s="60"/>
      <c r="G21" s="60"/>
      <c r="H21" s="60"/>
      <c r="I21" s="44"/>
      <c r="J21" s="44"/>
      <c r="K21" s="44"/>
      <c r="L21" s="44"/>
      <c r="M21" s="44"/>
      <c r="N21" s="60"/>
      <c r="O21" s="60"/>
      <c r="P21" s="60"/>
      <c r="Q21" s="44"/>
      <c r="R21" s="127"/>
    </row>
    <row r="22" spans="1:19" s="23" customFormat="1" ht="18.75" customHeight="1" x14ac:dyDescent="0.15">
      <c r="A22" s="23" t="s">
        <v>124</v>
      </c>
      <c r="B22" s="34"/>
      <c r="R22" s="127"/>
      <c r="S22" s="65"/>
    </row>
    <row r="23" spans="1:19" s="23" customFormat="1" ht="18.75" customHeight="1" x14ac:dyDescent="0.15">
      <c r="A23" s="26" t="s">
        <v>130</v>
      </c>
      <c r="B23" s="34"/>
      <c r="C23" s="52"/>
      <c r="D23" s="120">
        <v>0</v>
      </c>
      <c r="E23" s="58"/>
      <c r="F23" s="120">
        <v>0</v>
      </c>
      <c r="G23" s="58"/>
      <c r="H23" s="120">
        <v>0</v>
      </c>
      <c r="I23" s="58"/>
      <c r="J23" s="120">
        <v>0</v>
      </c>
      <c r="K23" s="120"/>
      <c r="L23" s="120">
        <v>0</v>
      </c>
      <c r="M23" s="40"/>
      <c r="N23" s="86">
        <v>266438</v>
      </c>
      <c r="O23" s="86"/>
      <c r="P23" s="86">
        <v>0</v>
      </c>
      <c r="Q23" s="40"/>
      <c r="R23" s="86">
        <v>256438</v>
      </c>
      <c r="S23" s="65"/>
    </row>
    <row r="24" spans="1:19" s="23" customFormat="1" ht="18.75" customHeight="1" x14ac:dyDescent="0.15">
      <c r="A24" s="26" t="s">
        <v>102</v>
      </c>
      <c r="B24" s="34"/>
      <c r="C24" s="52"/>
      <c r="D24" s="120">
        <v>0</v>
      </c>
      <c r="E24" s="58"/>
      <c r="F24" s="120">
        <v>0</v>
      </c>
      <c r="G24" s="58"/>
      <c r="H24" s="120">
        <v>0</v>
      </c>
      <c r="I24" s="58"/>
      <c r="J24" s="120">
        <v>0</v>
      </c>
      <c r="K24" s="120"/>
      <c r="L24" s="120">
        <v>0</v>
      </c>
      <c r="M24" s="40"/>
      <c r="N24" s="86">
        <v>0</v>
      </c>
      <c r="O24" s="86"/>
      <c r="P24" s="86">
        <v>0</v>
      </c>
      <c r="Q24" s="40"/>
      <c r="R24" s="86">
        <v>0</v>
      </c>
      <c r="S24" s="65"/>
    </row>
    <row r="25" spans="1:19" ht="18.75" customHeight="1" x14ac:dyDescent="0.15">
      <c r="A25" s="23" t="s">
        <v>125</v>
      </c>
      <c r="C25" s="60"/>
      <c r="D25" s="101">
        <f>SUM(D23:D24)</f>
        <v>0</v>
      </c>
      <c r="E25" s="60"/>
      <c r="F25" s="101">
        <f>SUM(F23:F24)</f>
        <v>0</v>
      </c>
      <c r="G25" s="60"/>
      <c r="H25" s="101">
        <f>SUM(H23:H24)</f>
        <v>0</v>
      </c>
      <c r="I25" s="60"/>
      <c r="J25" s="101">
        <f>SUM(J23:J23)</f>
        <v>0</v>
      </c>
      <c r="K25" s="89"/>
      <c r="L25" s="101">
        <f>SUM(L23:L23)</f>
        <v>0</v>
      </c>
      <c r="M25" s="44"/>
      <c r="N25" s="101">
        <f>SUM(N23:N24)</f>
        <v>266438</v>
      </c>
      <c r="O25" s="89"/>
      <c r="P25" s="101">
        <f>SUM(P23:P24)</f>
        <v>0</v>
      </c>
      <c r="Q25" s="60"/>
      <c r="R25" s="101">
        <f>SUM(R23:R24)</f>
        <v>256438</v>
      </c>
      <c r="S25" s="65"/>
    </row>
    <row r="26" spans="1:19" ht="18.75" customHeight="1" x14ac:dyDescent="0.15">
      <c r="A26" s="19"/>
      <c r="R26" s="112"/>
      <c r="S26" s="65"/>
    </row>
    <row r="27" spans="1:19" ht="18.75" hidden="1" customHeight="1" x14ac:dyDescent="0.15">
      <c r="A27" s="26" t="s">
        <v>70</v>
      </c>
      <c r="C27" s="94"/>
      <c r="D27" s="109">
        <v>0</v>
      </c>
      <c r="E27" s="52"/>
      <c r="F27" s="109">
        <v>0</v>
      </c>
      <c r="G27" s="52"/>
      <c r="H27" s="109">
        <v>0</v>
      </c>
      <c r="J27" s="95"/>
      <c r="K27" s="40"/>
      <c r="L27" s="95"/>
      <c r="N27" s="95"/>
      <c r="O27" s="40"/>
      <c r="P27" s="95"/>
      <c r="R27" s="109">
        <v>0</v>
      </c>
      <c r="S27" s="65"/>
    </row>
    <row r="28" spans="1:19" s="23" customFormat="1" ht="18.75" customHeight="1" thickBot="1" x14ac:dyDescent="0.2">
      <c r="A28" s="19" t="str">
        <f>'SH10'!A38</f>
        <v>Balance at 30 September 2023</v>
      </c>
      <c r="B28" s="34"/>
      <c r="C28" s="27"/>
      <c r="D28" s="144">
        <f>SUM(D11,D19,D25)</f>
        <v>1852835</v>
      </c>
      <c r="E28" s="61"/>
      <c r="F28" s="144">
        <f>SUM(F11,F19,F25)</f>
        <v>7433382</v>
      </c>
      <c r="G28" s="61"/>
      <c r="H28" s="144">
        <f>SUM(H11,H19,H25)</f>
        <v>63703</v>
      </c>
      <c r="I28" s="61"/>
      <c r="J28" s="144">
        <f>SUM(J11,J19,J25)</f>
        <v>119400</v>
      </c>
      <c r="K28" s="75"/>
      <c r="L28" s="144">
        <f>SUM(L11,L19,L25)</f>
        <v>1042239</v>
      </c>
      <c r="M28" s="61"/>
      <c r="N28" s="144">
        <f>SUM(N11,N19,N25)</f>
        <v>994051</v>
      </c>
      <c r="O28" s="75"/>
      <c r="P28" s="144">
        <f>SUM(P11,P19,P25)</f>
        <v>-1042239</v>
      </c>
      <c r="Q28" s="61"/>
      <c r="R28" s="144">
        <f>SUM(D28:P28)</f>
        <v>10463371</v>
      </c>
      <c r="S28" s="65"/>
    </row>
    <row r="29" spans="1:19" s="23" customFormat="1" ht="20.25" customHeight="1" thickTop="1" x14ac:dyDescent="0.15">
      <c r="A29" s="3"/>
      <c r="B29" s="34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4"/>
    </row>
    <row r="30" spans="1:19" ht="20.25" customHeight="1" x14ac:dyDescent="0.15">
      <c r="B30" s="133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51"/>
      <c r="N30" s="51"/>
      <c r="O30" s="51"/>
      <c r="P30" s="51"/>
      <c r="Q30" s="94"/>
      <c r="R30" s="51"/>
      <c r="S30" s="94"/>
    </row>
    <row r="31" spans="1:19" ht="20.25" customHeight="1" x14ac:dyDescent="0.15">
      <c r="B31" s="13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51"/>
      <c r="N31" s="51"/>
      <c r="O31" s="51"/>
      <c r="P31" s="51"/>
      <c r="Q31" s="94"/>
      <c r="R31" s="51"/>
      <c r="S31" s="94"/>
    </row>
    <row r="143" spans="1:1" ht="20.25" customHeight="1" x14ac:dyDescent="0.15">
      <c r="A143" s="4" t="s">
        <v>50</v>
      </c>
    </row>
    <row r="216" spans="1:1" ht="20.25" customHeight="1" x14ac:dyDescent="0.15">
      <c r="A216" s="4" t="s">
        <v>51</v>
      </c>
    </row>
    <row r="217" spans="1:1" ht="20.25" customHeight="1" x14ac:dyDescent="0.15">
      <c r="A217" s="4" t="s">
        <v>48</v>
      </c>
    </row>
  </sheetData>
  <mergeCells count="3">
    <mergeCell ref="D4:R4"/>
    <mergeCell ref="J5:N5"/>
    <mergeCell ref="D9:R9"/>
  </mergeCells>
  <pageMargins left="0.8" right="0.7" top="0.48" bottom="0.5" header="0.5" footer="0.5"/>
  <pageSetup paperSize="9" scale="64" firstPageNumber="12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42"/>
  <sheetViews>
    <sheetView showGridLines="0" view="pageBreakPreview" topLeftCell="A19" zoomScaleNormal="100" zoomScaleSheetLayoutView="100" workbookViewId="0">
      <selection activeCell="D9" sqref="D9:J9"/>
    </sheetView>
  </sheetViews>
  <sheetFormatPr baseColWidth="10" defaultColWidth="9.1640625" defaultRowHeight="18.75" customHeight="1" x14ac:dyDescent="0.15"/>
  <cols>
    <col min="1" max="1" width="58.1640625" style="4" customWidth="1"/>
    <col min="2" max="2" width="9.83203125" style="33" customWidth="1"/>
    <col min="3" max="3" width="2.1640625" style="4" customWidth="1"/>
    <col min="4" max="4" width="12.6640625" style="1" customWidth="1"/>
    <col min="5" max="5" width="2.1640625" style="1" customWidth="1"/>
    <col min="6" max="6" width="12.6640625" style="1" customWidth="1"/>
    <col min="7" max="7" width="2.1640625" style="16" customWidth="1"/>
    <col min="8" max="8" width="12.6640625" style="1" customWidth="1"/>
    <col min="9" max="9" width="2.1640625" style="1" customWidth="1"/>
    <col min="10" max="10" width="12.6640625" style="1" customWidth="1"/>
    <col min="11" max="16384" width="9.1640625" style="1"/>
  </cols>
  <sheetData>
    <row r="1" spans="1:10" s="6" customFormat="1" ht="18.75" customHeight="1" x14ac:dyDescent="0.2">
      <c r="A1" s="5" t="s">
        <v>241</v>
      </c>
      <c r="B1" s="35"/>
      <c r="C1" s="5"/>
      <c r="G1" s="13"/>
    </row>
    <row r="2" spans="1:10" s="8" customFormat="1" ht="18.75" customHeight="1" x14ac:dyDescent="0.2">
      <c r="A2" s="7" t="s">
        <v>126</v>
      </c>
      <c r="B2" s="36"/>
      <c r="C2" s="7"/>
      <c r="G2" s="14"/>
    </row>
    <row r="3" spans="1:10" s="8" customFormat="1" ht="12.5" customHeight="1" x14ac:dyDescent="0.2">
      <c r="A3" s="7"/>
      <c r="B3" s="36"/>
      <c r="C3" s="7"/>
      <c r="G3" s="14"/>
    </row>
    <row r="4" spans="1:10" ht="18.75" customHeight="1" x14ac:dyDescent="0.15">
      <c r="D4" s="161" t="s">
        <v>0</v>
      </c>
      <c r="E4" s="161"/>
      <c r="F4" s="161"/>
      <c r="H4" s="161" t="s">
        <v>35</v>
      </c>
      <c r="I4" s="161"/>
      <c r="J4" s="161"/>
    </row>
    <row r="5" spans="1:10" ht="18.75" customHeight="1" x14ac:dyDescent="0.15">
      <c r="D5" s="161" t="s">
        <v>34</v>
      </c>
      <c r="E5" s="161"/>
      <c r="F5" s="161"/>
      <c r="G5" s="15"/>
      <c r="H5" s="161" t="s">
        <v>34</v>
      </c>
      <c r="I5" s="161"/>
      <c r="J5" s="161"/>
    </row>
    <row r="6" spans="1:10" ht="18.75" customHeight="1" x14ac:dyDescent="0.15">
      <c r="D6" s="163" t="s">
        <v>274</v>
      </c>
      <c r="E6" s="163"/>
      <c r="F6" s="163"/>
      <c r="G6" s="15"/>
      <c r="H6" s="163" t="s">
        <v>274</v>
      </c>
      <c r="I6" s="163"/>
      <c r="J6" s="163"/>
    </row>
    <row r="7" spans="1:10" ht="18.75" customHeight="1" x14ac:dyDescent="0.15">
      <c r="D7" s="164" t="s">
        <v>270</v>
      </c>
      <c r="E7" s="165"/>
      <c r="F7" s="165"/>
      <c r="G7" s="15"/>
      <c r="H7" s="164" t="str">
        <f>D7</f>
        <v>30 September</v>
      </c>
      <c r="I7" s="163"/>
      <c r="J7" s="163"/>
    </row>
    <row r="8" spans="1:10" ht="18.75" customHeight="1" x14ac:dyDescent="0.15">
      <c r="B8" s="9"/>
      <c r="D8" s="24">
        <f>'PL5-6'!D8</f>
        <v>2023</v>
      </c>
      <c r="E8" s="24"/>
      <c r="F8" s="24">
        <f>'PL5-6'!F8</f>
        <v>2022</v>
      </c>
      <c r="G8" s="24"/>
      <c r="H8" s="24">
        <f>'PL5-6'!H8</f>
        <v>2023</v>
      </c>
      <c r="I8" s="24"/>
      <c r="J8" s="24">
        <f>'PL5-6'!J8</f>
        <v>2022</v>
      </c>
    </row>
    <row r="9" spans="1:10" ht="18.75" customHeight="1" x14ac:dyDescent="0.15">
      <c r="D9" s="160" t="s">
        <v>119</v>
      </c>
      <c r="E9" s="160"/>
      <c r="F9" s="160"/>
      <c r="G9" s="160"/>
      <c r="H9" s="160"/>
      <c r="I9" s="160"/>
      <c r="J9" s="160"/>
    </row>
    <row r="10" spans="1:10" ht="18.75" customHeight="1" x14ac:dyDescent="0.15">
      <c r="A10" s="21" t="s">
        <v>22</v>
      </c>
      <c r="B10" s="34"/>
      <c r="C10" s="21"/>
      <c r="D10" s="10"/>
      <c r="E10" s="10"/>
      <c r="F10" s="10"/>
      <c r="G10" s="10"/>
      <c r="H10" s="10"/>
      <c r="I10" s="10"/>
      <c r="J10" s="10"/>
    </row>
    <row r="11" spans="1:10" ht="18.75" customHeight="1" x14ac:dyDescent="0.15">
      <c r="A11" s="22" t="s">
        <v>142</v>
      </c>
      <c r="C11" s="22"/>
      <c r="D11" s="61">
        <v>421799</v>
      </c>
      <c r="E11" s="61"/>
      <c r="F11" s="61">
        <v>998255</v>
      </c>
      <c r="G11" s="61"/>
      <c r="H11" s="61">
        <v>266438</v>
      </c>
      <c r="I11" s="61"/>
      <c r="J11" s="61">
        <v>1509958</v>
      </c>
    </row>
    <row r="12" spans="1:10" ht="18.75" customHeight="1" x14ac:dyDescent="0.15">
      <c r="A12" s="12" t="s">
        <v>145</v>
      </c>
      <c r="C12" s="22"/>
      <c r="D12" s="61"/>
      <c r="E12" s="61"/>
      <c r="F12" s="61"/>
      <c r="G12" s="61"/>
      <c r="H12" s="61"/>
      <c r="I12" s="61"/>
      <c r="J12" s="61"/>
    </row>
    <row r="13" spans="1:10" ht="18.75" customHeight="1" x14ac:dyDescent="0.15">
      <c r="A13" s="22" t="s">
        <v>233</v>
      </c>
      <c r="C13" s="22"/>
      <c r="D13" s="61">
        <v>-172350</v>
      </c>
      <c r="E13" s="61"/>
      <c r="F13" s="61">
        <v>129046</v>
      </c>
      <c r="G13" s="61"/>
      <c r="H13" s="61">
        <v>-144374</v>
      </c>
      <c r="I13" s="61"/>
      <c r="J13" s="61">
        <v>111908</v>
      </c>
    </row>
    <row r="14" spans="1:10" ht="18.75" customHeight="1" x14ac:dyDescent="0.15">
      <c r="A14" s="22" t="s">
        <v>38</v>
      </c>
      <c r="C14" s="22"/>
      <c r="D14" s="61">
        <v>339522</v>
      </c>
      <c r="E14" s="61"/>
      <c r="F14" s="61">
        <v>84611</v>
      </c>
      <c r="G14" s="61"/>
      <c r="H14" s="61">
        <v>309448</v>
      </c>
      <c r="I14" s="61"/>
      <c r="J14" s="61">
        <v>78841</v>
      </c>
    </row>
    <row r="15" spans="1:10" ht="18.75" customHeight="1" x14ac:dyDescent="0.15">
      <c r="A15" s="22" t="s">
        <v>104</v>
      </c>
      <c r="C15" s="22"/>
      <c r="D15" s="61">
        <v>388883</v>
      </c>
      <c r="E15" s="61"/>
      <c r="F15" s="61">
        <v>318917</v>
      </c>
      <c r="G15" s="61"/>
      <c r="H15" s="61">
        <v>140662</v>
      </c>
      <c r="I15" s="61"/>
      <c r="J15" s="61">
        <v>137350</v>
      </c>
    </row>
    <row r="16" spans="1:10" ht="18.75" customHeight="1" x14ac:dyDescent="0.15">
      <c r="A16" s="22" t="s">
        <v>189</v>
      </c>
      <c r="C16" s="22"/>
      <c r="D16" s="61">
        <v>16730</v>
      </c>
      <c r="E16" s="61"/>
      <c r="F16" s="61">
        <v>3948</v>
      </c>
      <c r="G16" s="61"/>
      <c r="H16" s="61">
        <v>16730</v>
      </c>
      <c r="I16" s="61"/>
      <c r="J16" s="61">
        <v>3948</v>
      </c>
    </row>
    <row r="17" spans="1:10" ht="18.75" customHeight="1" x14ac:dyDescent="0.15">
      <c r="A17" s="22" t="s">
        <v>262</v>
      </c>
      <c r="C17" s="22"/>
      <c r="D17" s="61">
        <v>-134</v>
      </c>
      <c r="E17" s="61"/>
      <c r="F17" s="61">
        <v>-844</v>
      </c>
      <c r="G17" s="61"/>
      <c r="H17" s="61">
        <v>-120</v>
      </c>
      <c r="I17" s="61"/>
      <c r="J17" s="61">
        <v>-844</v>
      </c>
    </row>
    <row r="18" spans="1:10" ht="18.75" customHeight="1" x14ac:dyDescent="0.15">
      <c r="A18" s="22" t="s">
        <v>146</v>
      </c>
      <c r="C18" s="22"/>
      <c r="D18" s="61">
        <v>9457</v>
      </c>
      <c r="E18" s="61"/>
      <c r="F18" s="61">
        <v>1350</v>
      </c>
      <c r="G18" s="61"/>
      <c r="H18" s="61">
        <v>1279</v>
      </c>
      <c r="I18" s="61"/>
      <c r="J18" s="61">
        <v>2091</v>
      </c>
    </row>
    <row r="19" spans="1:10" ht="18.75" customHeight="1" x14ac:dyDescent="0.15">
      <c r="A19" s="22" t="s">
        <v>200</v>
      </c>
      <c r="C19" s="22"/>
      <c r="D19" s="61">
        <v>93664</v>
      </c>
      <c r="E19" s="61"/>
      <c r="F19" s="61">
        <v>-8780</v>
      </c>
      <c r="G19" s="61"/>
      <c r="H19" s="61">
        <v>5348</v>
      </c>
      <c r="I19" s="61"/>
      <c r="J19" s="61">
        <v>-5968</v>
      </c>
    </row>
    <row r="20" spans="1:10" ht="18.75" customHeight="1" x14ac:dyDescent="0.15">
      <c r="A20" s="22" t="s">
        <v>291</v>
      </c>
      <c r="C20" s="22"/>
      <c r="D20" s="61">
        <v>39783</v>
      </c>
      <c r="E20" s="61"/>
      <c r="F20" s="61">
        <v>0</v>
      </c>
      <c r="G20" s="61"/>
      <c r="H20" s="61">
        <v>39783</v>
      </c>
      <c r="I20" s="61"/>
      <c r="J20" s="61">
        <v>0</v>
      </c>
    </row>
    <row r="21" spans="1:10" ht="18.75" customHeight="1" x14ac:dyDescent="0.15">
      <c r="A21" s="22" t="s">
        <v>281</v>
      </c>
      <c r="C21" s="22"/>
      <c r="D21" s="61">
        <v>-72036</v>
      </c>
      <c r="E21" s="61"/>
      <c r="F21" s="61">
        <v>0</v>
      </c>
      <c r="G21" s="61"/>
      <c r="H21" s="61">
        <v>-71896</v>
      </c>
      <c r="I21" s="61"/>
      <c r="J21" s="61">
        <v>0</v>
      </c>
    </row>
    <row r="22" spans="1:10" ht="18.75" customHeight="1" x14ac:dyDescent="0.15">
      <c r="A22" s="22" t="s">
        <v>279</v>
      </c>
      <c r="C22" s="22"/>
      <c r="D22" s="61">
        <v>-9809</v>
      </c>
      <c r="E22" s="61"/>
      <c r="F22" s="61">
        <v>3733</v>
      </c>
      <c r="G22" s="61"/>
      <c r="H22" s="61">
        <v>0</v>
      </c>
      <c r="I22" s="61"/>
      <c r="J22" s="61">
        <v>0</v>
      </c>
    </row>
    <row r="23" spans="1:10" ht="18.75" customHeight="1" x14ac:dyDescent="0.15">
      <c r="A23" s="22" t="s">
        <v>196</v>
      </c>
      <c r="C23" s="22"/>
      <c r="D23" s="61">
        <v>-264840</v>
      </c>
      <c r="E23" s="61"/>
      <c r="F23" s="61">
        <v>-902591</v>
      </c>
      <c r="G23" s="61"/>
      <c r="H23" s="61">
        <v>-254568</v>
      </c>
      <c r="I23" s="61"/>
      <c r="J23" s="61">
        <v>-902591</v>
      </c>
    </row>
    <row r="24" spans="1:10" ht="18.75" customHeight="1" x14ac:dyDescent="0.15">
      <c r="A24" s="22" t="s">
        <v>293</v>
      </c>
      <c r="C24" s="22"/>
      <c r="D24" s="61"/>
      <c r="E24" s="61"/>
      <c r="F24" s="76"/>
      <c r="J24" s="76"/>
    </row>
    <row r="25" spans="1:10" ht="18.75" customHeight="1" x14ac:dyDescent="0.15">
      <c r="A25" s="22" t="s">
        <v>205</v>
      </c>
      <c r="C25" s="22"/>
      <c r="D25" s="61">
        <v>-145124</v>
      </c>
      <c r="E25" s="61"/>
      <c r="F25" s="76">
        <v>-2365</v>
      </c>
      <c r="G25" s="61"/>
      <c r="H25" s="61">
        <v>0</v>
      </c>
      <c r="I25" s="61"/>
      <c r="J25" s="61">
        <v>0</v>
      </c>
    </row>
    <row r="26" spans="1:10" s="136" customFormat="1" ht="18.75" customHeight="1" x14ac:dyDescent="0.15">
      <c r="A26" s="22" t="s">
        <v>236</v>
      </c>
      <c r="B26" s="33"/>
      <c r="C26" s="22"/>
      <c r="D26" s="61">
        <v>51801</v>
      </c>
      <c r="E26" s="61"/>
      <c r="F26" s="76">
        <v>0</v>
      </c>
      <c r="G26" s="61"/>
      <c r="H26" s="61">
        <v>20102</v>
      </c>
      <c r="I26" s="61"/>
      <c r="J26" s="61">
        <v>0</v>
      </c>
    </row>
    <row r="27" spans="1:10" ht="18.75" customHeight="1" x14ac:dyDescent="0.15">
      <c r="A27" s="22" t="s">
        <v>237</v>
      </c>
      <c r="C27" s="22"/>
      <c r="D27" s="61"/>
      <c r="E27" s="61"/>
      <c r="F27" s="61"/>
      <c r="G27" s="61"/>
      <c r="H27" s="61"/>
      <c r="I27" s="61"/>
      <c r="J27" s="61"/>
    </row>
    <row r="28" spans="1:10" ht="18.75" customHeight="1" x14ac:dyDescent="0.15">
      <c r="A28" s="22" t="s">
        <v>238</v>
      </c>
      <c r="C28" s="22"/>
      <c r="D28" s="61">
        <v>34482</v>
      </c>
      <c r="E28" s="61"/>
      <c r="F28" s="61">
        <v>-155962</v>
      </c>
      <c r="G28" s="61"/>
      <c r="H28" s="61">
        <v>15072</v>
      </c>
      <c r="I28" s="61"/>
      <c r="J28" s="61">
        <v>14549</v>
      </c>
    </row>
    <row r="29" spans="1:10" ht="18.75" customHeight="1" x14ac:dyDescent="0.15">
      <c r="A29" s="22" t="s">
        <v>292</v>
      </c>
      <c r="C29" s="22"/>
      <c r="D29" s="61">
        <v>153</v>
      </c>
      <c r="E29" s="61"/>
      <c r="F29" s="61">
        <v>-15555</v>
      </c>
      <c r="G29" s="61"/>
      <c r="H29" s="61">
        <v>153</v>
      </c>
      <c r="I29" s="61"/>
      <c r="J29" s="61">
        <v>200</v>
      </c>
    </row>
    <row r="30" spans="1:10" ht="18.75" customHeight="1" x14ac:dyDescent="0.15">
      <c r="A30" s="22" t="s">
        <v>263</v>
      </c>
      <c r="C30" s="22"/>
      <c r="D30" s="61">
        <v>16168</v>
      </c>
      <c r="E30" s="61"/>
      <c r="F30" s="61">
        <v>-18502</v>
      </c>
      <c r="G30" s="61"/>
      <c r="H30" s="61">
        <v>535</v>
      </c>
      <c r="I30" s="61"/>
      <c r="J30" s="61">
        <v>-18502</v>
      </c>
    </row>
    <row r="31" spans="1:10" ht="18.75" customHeight="1" x14ac:dyDescent="0.15">
      <c r="A31" s="22" t="s">
        <v>162</v>
      </c>
      <c r="C31" s="22"/>
      <c r="D31" s="61">
        <v>-5842</v>
      </c>
      <c r="E31" s="61"/>
      <c r="F31" s="61">
        <v>-4500</v>
      </c>
      <c r="G31" s="61"/>
      <c r="H31" s="61">
        <v>-181326</v>
      </c>
      <c r="I31" s="61"/>
      <c r="J31" s="61">
        <v>-671322</v>
      </c>
    </row>
    <row r="32" spans="1:10" ht="18.5" customHeight="1" x14ac:dyDescent="0.15">
      <c r="A32" s="22" t="s">
        <v>57</v>
      </c>
      <c r="C32" s="26"/>
      <c r="D32" s="61">
        <v>-97625</v>
      </c>
      <c r="E32" s="61"/>
      <c r="F32" s="61">
        <v>-15171</v>
      </c>
      <c r="G32" s="61"/>
      <c r="H32" s="61">
        <v>-59640</v>
      </c>
      <c r="I32" s="61"/>
      <c r="J32" s="61">
        <v>-8530</v>
      </c>
    </row>
    <row r="33" spans="1:10" ht="18.75" customHeight="1" x14ac:dyDescent="0.15">
      <c r="A33" s="22" t="s">
        <v>113</v>
      </c>
      <c r="C33" s="26"/>
      <c r="D33" s="73">
        <v>28532</v>
      </c>
      <c r="E33" s="61"/>
      <c r="F33" s="73">
        <v>29465</v>
      </c>
      <c r="G33" s="61"/>
      <c r="H33" s="73">
        <v>28532</v>
      </c>
      <c r="I33" s="61"/>
      <c r="J33" s="73">
        <v>29465</v>
      </c>
    </row>
    <row r="34" spans="1:10" s="23" customFormat="1" ht="18.75" customHeight="1" x14ac:dyDescent="0.15">
      <c r="A34" s="19"/>
      <c r="B34" s="34"/>
      <c r="C34" s="19"/>
      <c r="D34" s="61">
        <f>SUM(D11:D33)</f>
        <v>673214</v>
      </c>
      <c r="E34" s="61"/>
      <c r="F34" s="61">
        <f>SUM(F11:F33)</f>
        <v>445055</v>
      </c>
      <c r="G34" s="61"/>
      <c r="H34" s="61">
        <f>SUM(H11:H33)</f>
        <v>132158</v>
      </c>
      <c r="I34" s="61"/>
      <c r="J34" s="61">
        <f>SUM(J11:J33)</f>
        <v>280553</v>
      </c>
    </row>
    <row r="35" spans="1:10" ht="18.75" customHeight="1" x14ac:dyDescent="0.15">
      <c r="A35" s="12" t="s">
        <v>23</v>
      </c>
      <c r="C35" s="12"/>
      <c r="D35" s="78"/>
      <c r="E35" s="79"/>
      <c r="F35" s="78"/>
      <c r="G35" s="79"/>
      <c r="H35" s="78"/>
      <c r="I35" s="79"/>
      <c r="J35" s="78"/>
    </row>
    <row r="36" spans="1:10" ht="18.75" customHeight="1" x14ac:dyDescent="0.15">
      <c r="A36" s="22" t="s">
        <v>32</v>
      </c>
      <c r="C36" s="26"/>
      <c r="D36" s="61">
        <v>-77249</v>
      </c>
      <c r="E36" s="61"/>
      <c r="F36" s="61">
        <v>-144097</v>
      </c>
      <c r="G36" s="61"/>
      <c r="H36" s="61">
        <v>-14725</v>
      </c>
      <c r="I36" s="61"/>
      <c r="J36" s="61">
        <v>-15616</v>
      </c>
    </row>
    <row r="37" spans="1:10" ht="18.75" customHeight="1" x14ac:dyDescent="0.15">
      <c r="A37" s="22" t="s">
        <v>225</v>
      </c>
      <c r="C37" s="26"/>
      <c r="D37" s="61">
        <v>-123874</v>
      </c>
      <c r="E37" s="61"/>
      <c r="F37" s="61">
        <v>56005</v>
      </c>
      <c r="G37" s="61"/>
      <c r="H37" s="61">
        <v>-41866</v>
      </c>
      <c r="I37" s="61"/>
      <c r="J37" s="61">
        <v>33643</v>
      </c>
    </row>
    <row r="38" spans="1:10" ht="18.75" customHeight="1" x14ac:dyDescent="0.15">
      <c r="A38" s="22" t="s">
        <v>226</v>
      </c>
      <c r="C38" s="26"/>
      <c r="D38" s="61">
        <v>-226745</v>
      </c>
      <c r="E38" s="61"/>
      <c r="F38" s="61">
        <v>0</v>
      </c>
      <c r="G38" s="61"/>
      <c r="H38" s="61">
        <v>0</v>
      </c>
      <c r="I38" s="61"/>
      <c r="J38" s="61">
        <v>0</v>
      </c>
    </row>
    <row r="39" spans="1:10" ht="18.75" customHeight="1" x14ac:dyDescent="0.15">
      <c r="A39" s="22" t="s">
        <v>212</v>
      </c>
      <c r="C39" s="26"/>
      <c r="D39" s="61">
        <v>-159215</v>
      </c>
      <c r="E39" s="61"/>
      <c r="F39" s="61">
        <v>8490</v>
      </c>
      <c r="G39" s="61"/>
      <c r="H39" s="61">
        <v>0</v>
      </c>
      <c r="I39" s="61"/>
      <c r="J39" s="61">
        <v>0</v>
      </c>
    </row>
    <row r="40" spans="1:10" ht="18.75" customHeight="1" x14ac:dyDescent="0.15">
      <c r="A40" s="22" t="s">
        <v>62</v>
      </c>
      <c r="C40" s="26"/>
      <c r="D40" s="61">
        <v>-118514</v>
      </c>
      <c r="E40" s="61"/>
      <c r="F40" s="61">
        <v>-39428</v>
      </c>
      <c r="G40" s="61"/>
      <c r="H40" s="61">
        <v>-12445</v>
      </c>
      <c r="I40" s="61"/>
      <c r="J40" s="61">
        <v>-39478</v>
      </c>
    </row>
    <row r="41" spans="1:10" ht="18.75" customHeight="1" x14ac:dyDescent="0.15">
      <c r="A41" s="22" t="s">
        <v>105</v>
      </c>
      <c r="C41" s="26"/>
      <c r="D41" s="61">
        <v>-31881</v>
      </c>
      <c r="E41" s="61"/>
      <c r="F41" s="61">
        <v>-95275</v>
      </c>
      <c r="G41" s="61"/>
      <c r="H41" s="61">
        <v>-1165</v>
      </c>
      <c r="I41" s="61"/>
      <c r="J41" s="61">
        <v>159</v>
      </c>
    </row>
    <row r="42" spans="1:10" ht="18.75" customHeight="1" x14ac:dyDescent="0.15">
      <c r="A42" s="22" t="s">
        <v>6</v>
      </c>
      <c r="C42" s="26"/>
      <c r="D42" s="61">
        <v>-127181</v>
      </c>
      <c r="E42" s="61"/>
      <c r="F42" s="61">
        <v>-8589</v>
      </c>
      <c r="G42" s="61"/>
      <c r="H42" s="61">
        <v>-1170</v>
      </c>
      <c r="I42" s="61"/>
      <c r="J42" s="61">
        <v>-852</v>
      </c>
    </row>
    <row r="43" spans="1:10" ht="18.75" customHeight="1" x14ac:dyDescent="0.15">
      <c r="A43" s="22" t="s">
        <v>106</v>
      </c>
      <c r="C43" s="26"/>
      <c r="D43" s="61">
        <v>-39647</v>
      </c>
      <c r="E43" s="61"/>
      <c r="F43" s="61">
        <v>-33232</v>
      </c>
      <c r="G43" s="61"/>
      <c r="H43" s="61">
        <v>-21340</v>
      </c>
      <c r="I43" s="61"/>
      <c r="J43" s="61">
        <v>-28771</v>
      </c>
    </row>
    <row r="44" spans="1:10" ht="18.75" customHeight="1" x14ac:dyDescent="0.15">
      <c r="A44" s="22" t="s">
        <v>9</v>
      </c>
      <c r="C44" s="26"/>
      <c r="D44" s="61">
        <v>-117</v>
      </c>
      <c r="E44" s="61"/>
      <c r="F44" s="61">
        <v>-5531</v>
      </c>
      <c r="G44" s="61"/>
      <c r="H44" s="61">
        <v>788</v>
      </c>
      <c r="I44" s="61"/>
      <c r="J44" s="61">
        <v>-476</v>
      </c>
    </row>
    <row r="45" spans="1:10" ht="18.75" customHeight="1" x14ac:dyDescent="0.15">
      <c r="A45" s="22" t="s">
        <v>13</v>
      </c>
      <c r="C45" s="26"/>
      <c r="D45" s="61">
        <v>225871</v>
      </c>
      <c r="E45" s="61"/>
      <c r="F45" s="61">
        <v>15509</v>
      </c>
      <c r="G45" s="61"/>
      <c r="H45" s="61">
        <v>-6432</v>
      </c>
      <c r="I45" s="61"/>
      <c r="J45" s="61">
        <v>-12644</v>
      </c>
    </row>
    <row r="46" spans="1:10" ht="18.75" customHeight="1" x14ac:dyDescent="0.15">
      <c r="A46" s="22" t="s">
        <v>63</v>
      </c>
      <c r="C46" s="26"/>
      <c r="D46" s="61">
        <v>101783</v>
      </c>
      <c r="E46" s="61"/>
      <c r="F46" s="61">
        <v>6980</v>
      </c>
      <c r="G46" s="61"/>
      <c r="H46" s="61">
        <v>173819</v>
      </c>
      <c r="I46" s="61"/>
      <c r="J46" s="61">
        <v>64881</v>
      </c>
    </row>
    <row r="47" spans="1:10" ht="18.75" customHeight="1" x14ac:dyDescent="0.15">
      <c r="A47" s="22" t="s">
        <v>14</v>
      </c>
      <c r="C47" s="26"/>
      <c r="D47" s="61">
        <v>-8008</v>
      </c>
      <c r="E47" s="61"/>
      <c r="F47" s="61">
        <v>352</v>
      </c>
      <c r="G47" s="61"/>
      <c r="H47" s="61">
        <v>-271</v>
      </c>
      <c r="I47" s="61"/>
      <c r="J47" s="61">
        <v>150</v>
      </c>
    </row>
    <row r="48" spans="1:10" ht="18.75" customHeight="1" x14ac:dyDescent="0.15">
      <c r="A48" s="22" t="s">
        <v>33</v>
      </c>
      <c r="C48" s="26"/>
      <c r="D48" s="61">
        <v>2690</v>
      </c>
      <c r="E48" s="61"/>
      <c r="F48" s="61">
        <v>-738</v>
      </c>
      <c r="G48" s="61"/>
      <c r="H48" s="61">
        <v>881</v>
      </c>
      <c r="I48" s="61"/>
      <c r="J48" s="61">
        <v>-532</v>
      </c>
    </row>
    <row r="49" spans="1:11" ht="18.75" customHeight="1" x14ac:dyDescent="0.15">
      <c r="A49" s="22" t="s">
        <v>239</v>
      </c>
      <c r="C49" s="22"/>
      <c r="D49" s="32">
        <v>-10867</v>
      </c>
      <c r="E49" s="61"/>
      <c r="F49" s="61">
        <v>0</v>
      </c>
      <c r="G49" s="61"/>
      <c r="H49" s="32">
        <v>0</v>
      </c>
      <c r="I49" s="61"/>
      <c r="J49" s="32">
        <v>0</v>
      </c>
    </row>
    <row r="50" spans="1:11" ht="18.75" customHeight="1" x14ac:dyDescent="0.15">
      <c r="A50" s="22" t="s">
        <v>294</v>
      </c>
      <c r="C50" s="22"/>
      <c r="D50" s="111">
        <f>SUM(D34:D49)</f>
        <v>80260</v>
      </c>
      <c r="E50" s="61"/>
      <c r="F50" s="111">
        <f>SUM(F34:F49)</f>
        <v>205501</v>
      </c>
      <c r="G50" s="61"/>
      <c r="H50" s="111">
        <f>SUM(H34:H49)</f>
        <v>208232</v>
      </c>
      <c r="I50" s="61"/>
      <c r="J50" s="111">
        <f>SUM(J34:J49)</f>
        <v>281017</v>
      </c>
    </row>
    <row r="51" spans="1:11" ht="18.75" customHeight="1" x14ac:dyDescent="0.15">
      <c r="A51" s="22" t="s">
        <v>58</v>
      </c>
      <c r="C51" s="22"/>
      <c r="D51" s="61">
        <v>-41511</v>
      </c>
      <c r="E51" s="61"/>
      <c r="F51" s="61">
        <v>-62585</v>
      </c>
      <c r="G51" s="61"/>
      <c r="H51" s="61">
        <v>-1723</v>
      </c>
      <c r="I51" s="61"/>
      <c r="J51" s="61">
        <v>-18221</v>
      </c>
    </row>
    <row r="52" spans="1:11" ht="18.75" customHeight="1" x14ac:dyDescent="0.15">
      <c r="A52" s="3" t="s">
        <v>295</v>
      </c>
      <c r="B52" s="34"/>
      <c r="C52" s="3"/>
      <c r="D52" s="74">
        <f>SUM(D50:D51)</f>
        <v>38749</v>
      </c>
      <c r="E52" s="75"/>
      <c r="F52" s="74">
        <f>SUM(F50:F51)</f>
        <v>142916</v>
      </c>
      <c r="G52" s="75"/>
      <c r="H52" s="74">
        <f>SUM(H50:H51)</f>
        <v>206509</v>
      </c>
      <c r="I52" s="75"/>
      <c r="J52" s="74">
        <f>SUM(J50:J51)</f>
        <v>262796</v>
      </c>
    </row>
    <row r="53" spans="1:11" ht="18.75" customHeight="1" x14ac:dyDescent="0.15">
      <c r="A53" s="3"/>
      <c r="B53" s="34"/>
      <c r="C53" s="3"/>
      <c r="D53" s="75"/>
      <c r="E53" s="75"/>
      <c r="F53" s="75"/>
      <c r="G53" s="75"/>
      <c r="H53" s="75"/>
      <c r="I53" s="75"/>
      <c r="J53" s="75"/>
    </row>
    <row r="54" spans="1:11" s="6" customFormat="1" ht="18.75" customHeight="1" x14ac:dyDescent="0.2">
      <c r="A54" s="5" t="s">
        <v>241</v>
      </c>
      <c r="B54" s="35"/>
      <c r="C54" s="5"/>
      <c r="D54" s="80"/>
      <c r="E54" s="81"/>
      <c r="F54" s="80"/>
      <c r="G54" s="82"/>
      <c r="H54" s="80"/>
      <c r="I54" s="81"/>
      <c r="J54" s="80"/>
    </row>
    <row r="55" spans="1:11" s="8" customFormat="1" ht="18.75" customHeight="1" x14ac:dyDescent="0.2">
      <c r="A55" s="7" t="s">
        <v>126</v>
      </c>
      <c r="B55" s="36"/>
      <c r="C55" s="7"/>
      <c r="D55" s="83"/>
      <c r="E55" s="84"/>
      <c r="F55" s="83"/>
      <c r="G55" s="85"/>
      <c r="H55" s="83"/>
      <c r="I55" s="84"/>
      <c r="J55" s="83"/>
    </row>
    <row r="56" spans="1:11" ht="12.5" customHeight="1" x14ac:dyDescent="0.15">
      <c r="D56" s="76"/>
      <c r="E56" s="86"/>
      <c r="F56" s="76"/>
      <c r="G56" s="87"/>
      <c r="H56" s="76"/>
      <c r="I56" s="86"/>
      <c r="J56" s="76"/>
      <c r="K56" s="114"/>
    </row>
    <row r="57" spans="1:11" ht="18" customHeight="1" x14ac:dyDescent="0.15">
      <c r="D57" s="168" t="s">
        <v>0</v>
      </c>
      <c r="E57" s="168"/>
      <c r="F57" s="168"/>
      <c r="G57" s="87"/>
      <c r="H57" s="168" t="s">
        <v>35</v>
      </c>
      <c r="I57" s="168"/>
      <c r="J57" s="168"/>
      <c r="K57" s="114"/>
    </row>
    <row r="58" spans="1:11" ht="18" customHeight="1" x14ac:dyDescent="0.15">
      <c r="A58" s="3"/>
      <c r="B58" s="34"/>
      <c r="C58" s="3"/>
      <c r="D58" s="168" t="s">
        <v>34</v>
      </c>
      <c r="E58" s="168"/>
      <c r="F58" s="168"/>
      <c r="G58" s="88"/>
      <c r="H58" s="168" t="s">
        <v>34</v>
      </c>
      <c r="I58" s="168"/>
      <c r="J58" s="168"/>
    </row>
    <row r="59" spans="1:11" ht="18" customHeight="1" x14ac:dyDescent="0.15">
      <c r="A59" s="3"/>
      <c r="B59" s="34"/>
      <c r="C59" s="3"/>
      <c r="D59" s="163" t="str">
        <f>D6</f>
        <v>Nine-month period ended</v>
      </c>
      <c r="E59" s="163"/>
      <c r="F59" s="163"/>
      <c r="G59" s="15"/>
      <c r="H59" s="163" t="str">
        <f>H6</f>
        <v>Nine-month period ended</v>
      </c>
      <c r="I59" s="163"/>
      <c r="J59" s="163"/>
    </row>
    <row r="60" spans="1:11" ht="18" customHeight="1" x14ac:dyDescent="0.15">
      <c r="A60" s="3"/>
      <c r="B60" s="34"/>
      <c r="C60" s="3"/>
      <c r="D60" s="163" t="str">
        <f>D7</f>
        <v>30 September</v>
      </c>
      <c r="E60" s="163"/>
      <c r="F60" s="163"/>
      <c r="G60" s="15"/>
      <c r="H60" s="163" t="str">
        <f>H7</f>
        <v>30 September</v>
      </c>
      <c r="I60" s="163"/>
      <c r="J60" s="163"/>
    </row>
    <row r="61" spans="1:11" ht="18" customHeight="1" x14ac:dyDescent="0.15">
      <c r="A61"/>
      <c r="B61" s="9"/>
      <c r="C61"/>
      <c r="D61" s="24">
        <f>D8</f>
        <v>2023</v>
      </c>
      <c r="E61" s="24"/>
      <c r="F61" s="24">
        <f t="shared" ref="F61:J61" si="0">F8</f>
        <v>2022</v>
      </c>
      <c r="G61" s="24"/>
      <c r="H61" s="24">
        <f t="shared" si="0"/>
        <v>2023</v>
      </c>
      <c r="I61" s="24"/>
      <c r="J61" s="24">
        <f t="shared" si="0"/>
        <v>2022</v>
      </c>
    </row>
    <row r="62" spans="1:11" ht="18" customHeight="1" x14ac:dyDescent="0.15">
      <c r="D62" s="160" t="s">
        <v>119</v>
      </c>
      <c r="E62" s="160"/>
      <c r="F62" s="160"/>
      <c r="G62" s="160"/>
      <c r="H62" s="160"/>
      <c r="I62" s="160"/>
      <c r="J62" s="160"/>
    </row>
    <row r="63" spans="1:11" ht="17.25" customHeight="1" x14ac:dyDescent="0.15">
      <c r="A63" s="21" t="s">
        <v>24</v>
      </c>
      <c r="B63" s="34"/>
      <c r="C63" s="21"/>
      <c r="D63" s="76"/>
      <c r="E63" s="86"/>
      <c r="F63" s="76"/>
      <c r="G63" s="86"/>
      <c r="H63" s="76"/>
      <c r="I63" s="86"/>
      <c r="J63" s="76"/>
    </row>
    <row r="64" spans="1:11" ht="17.25" customHeight="1" x14ac:dyDescent="0.15">
      <c r="A64" s="22" t="s">
        <v>296</v>
      </c>
      <c r="B64" s="34"/>
      <c r="C64" s="21"/>
      <c r="D64" s="76">
        <v>-302210</v>
      </c>
      <c r="E64" s="86"/>
      <c r="F64" s="76">
        <v>0</v>
      </c>
      <c r="G64" s="86"/>
      <c r="H64" s="76">
        <v>0</v>
      </c>
      <c r="I64" s="86"/>
      <c r="J64" s="76">
        <v>0</v>
      </c>
    </row>
    <row r="65" spans="1:10" ht="17.25" customHeight="1" x14ac:dyDescent="0.15">
      <c r="A65" s="22" t="s">
        <v>223</v>
      </c>
      <c r="C65" s="21"/>
      <c r="D65" s="76">
        <v>0</v>
      </c>
      <c r="E65" s="86"/>
      <c r="F65" s="76">
        <v>-121682</v>
      </c>
      <c r="G65" s="86"/>
      <c r="H65" s="76">
        <v>-1500</v>
      </c>
      <c r="I65" s="86"/>
      <c r="J65" s="76">
        <v>-1201500</v>
      </c>
    </row>
    <row r="66" spans="1:10" ht="17.25" customHeight="1" x14ac:dyDescent="0.15">
      <c r="A66" s="22" t="s">
        <v>136</v>
      </c>
      <c r="B66" s="34"/>
      <c r="C66" s="21"/>
      <c r="D66" s="76"/>
      <c r="E66" s="86"/>
      <c r="F66" s="76"/>
      <c r="G66" s="86"/>
      <c r="H66" s="76"/>
      <c r="I66" s="86"/>
      <c r="J66" s="76"/>
    </row>
    <row r="67" spans="1:10" ht="17.25" customHeight="1" x14ac:dyDescent="0.15">
      <c r="A67" s="22" t="s">
        <v>206</v>
      </c>
      <c r="C67" s="22"/>
      <c r="D67" s="76">
        <v>0</v>
      </c>
      <c r="E67" s="86"/>
      <c r="F67" s="76">
        <v>0</v>
      </c>
      <c r="G67" s="86"/>
      <c r="H67" s="76">
        <v>-52350</v>
      </c>
      <c r="I67" s="86"/>
      <c r="J67" s="90">
        <v>-319887</v>
      </c>
    </row>
    <row r="68" spans="1:10" ht="17.25" customHeight="1" x14ac:dyDescent="0.15">
      <c r="A68" s="22" t="s">
        <v>185</v>
      </c>
      <c r="C68" s="22"/>
      <c r="D68" s="76">
        <v>0</v>
      </c>
      <c r="E68" s="86"/>
      <c r="F68" s="76">
        <v>0</v>
      </c>
      <c r="G68" s="86"/>
      <c r="H68" s="76">
        <v>3700</v>
      </c>
      <c r="I68" s="86"/>
      <c r="J68" s="76">
        <v>317809</v>
      </c>
    </row>
    <row r="69" spans="1:10" ht="17.25" customHeight="1" x14ac:dyDescent="0.15">
      <c r="A69" s="22" t="s">
        <v>207</v>
      </c>
      <c r="C69" s="22"/>
      <c r="D69" s="76">
        <v>-316610</v>
      </c>
      <c r="E69" s="86"/>
      <c r="F69" s="76">
        <v>-1440000</v>
      </c>
      <c r="G69" s="86"/>
      <c r="H69" s="76">
        <v>-316610</v>
      </c>
      <c r="I69" s="86"/>
      <c r="J69" s="76">
        <v>-1360000</v>
      </c>
    </row>
    <row r="70" spans="1:10" ht="17.25" customHeight="1" x14ac:dyDescent="0.15">
      <c r="A70" s="22" t="s">
        <v>139</v>
      </c>
      <c r="C70" s="22"/>
      <c r="D70" s="76">
        <v>0</v>
      </c>
      <c r="E70" s="86"/>
      <c r="F70" s="76">
        <v>-236600</v>
      </c>
      <c r="G70" s="86"/>
      <c r="H70" s="76">
        <v>0</v>
      </c>
      <c r="I70" s="86"/>
      <c r="J70" s="76">
        <v>-56000</v>
      </c>
    </row>
    <row r="71" spans="1:10" ht="17.25" customHeight="1" x14ac:dyDescent="0.15">
      <c r="A71" s="22" t="s">
        <v>208</v>
      </c>
      <c r="C71" s="22"/>
      <c r="D71" s="76">
        <v>-5650</v>
      </c>
      <c r="E71" s="86"/>
      <c r="F71" s="76">
        <v>-25597</v>
      </c>
      <c r="G71" s="86"/>
      <c r="H71" s="76">
        <v>0</v>
      </c>
      <c r="I71" s="86"/>
      <c r="J71" s="76">
        <v>-25597</v>
      </c>
    </row>
    <row r="72" spans="1:10" ht="17.25" customHeight="1" x14ac:dyDescent="0.15">
      <c r="A72" s="22" t="s">
        <v>245</v>
      </c>
      <c r="C72" s="22"/>
      <c r="D72" s="76">
        <v>0</v>
      </c>
      <c r="E72" s="86"/>
      <c r="F72" s="76">
        <v>-522427</v>
      </c>
      <c r="G72" s="86"/>
      <c r="H72" s="76">
        <v>0</v>
      </c>
      <c r="I72" s="86"/>
      <c r="J72" s="76">
        <v>-522427</v>
      </c>
    </row>
    <row r="73" spans="1:10" ht="17.25" customHeight="1" x14ac:dyDescent="0.15">
      <c r="A73" s="22" t="s">
        <v>166</v>
      </c>
      <c r="C73" s="22"/>
      <c r="D73" s="76">
        <v>-1514764</v>
      </c>
      <c r="E73" s="86"/>
      <c r="F73" s="76">
        <v>-2277862</v>
      </c>
      <c r="G73" s="86"/>
      <c r="H73" s="76">
        <v>-1187054</v>
      </c>
      <c r="I73" s="86"/>
      <c r="J73" s="76">
        <v>-2240312</v>
      </c>
    </row>
    <row r="74" spans="1:10" ht="17.25" customHeight="1" x14ac:dyDescent="0.15">
      <c r="A74" s="22" t="s">
        <v>229</v>
      </c>
      <c r="C74" s="22"/>
      <c r="D74" s="76">
        <v>1171522</v>
      </c>
      <c r="E74" s="86"/>
      <c r="F74" s="76">
        <v>0</v>
      </c>
      <c r="G74" s="86"/>
      <c r="H74" s="76">
        <v>1035254</v>
      </c>
      <c r="I74" s="86"/>
      <c r="J74" s="76">
        <v>0</v>
      </c>
    </row>
    <row r="75" spans="1:10" ht="17.25" customHeight="1" x14ac:dyDescent="0.15">
      <c r="A75" s="22" t="s">
        <v>282</v>
      </c>
      <c r="C75" s="22"/>
      <c r="D75" s="76">
        <v>28978</v>
      </c>
      <c r="E75" s="86"/>
      <c r="F75" s="76">
        <v>0</v>
      </c>
      <c r="G75" s="86"/>
      <c r="H75" s="76">
        <v>28978</v>
      </c>
      <c r="I75" s="86"/>
      <c r="J75" s="76">
        <v>0</v>
      </c>
    </row>
    <row r="76" spans="1:10" ht="17.25" customHeight="1" x14ac:dyDescent="0.15">
      <c r="A76" s="22" t="s">
        <v>268</v>
      </c>
      <c r="C76" s="22"/>
      <c r="D76" s="76">
        <v>-10486</v>
      </c>
      <c r="E76" s="86"/>
      <c r="F76" s="76">
        <v>-216</v>
      </c>
      <c r="G76" s="86"/>
      <c r="H76" s="90">
        <v>-6285</v>
      </c>
      <c r="I76" s="86"/>
      <c r="J76" s="76">
        <v>-173</v>
      </c>
    </row>
    <row r="77" spans="1:10" ht="17.25" customHeight="1" x14ac:dyDescent="0.15">
      <c r="A77" s="22" t="s">
        <v>209</v>
      </c>
      <c r="C77" s="22"/>
      <c r="D77" s="76">
        <v>7598</v>
      </c>
      <c r="E77" s="86"/>
      <c r="F77" s="76">
        <v>48878</v>
      </c>
      <c r="G77" s="86"/>
      <c r="H77" s="76">
        <v>879</v>
      </c>
      <c r="I77" s="86"/>
      <c r="J77" s="76">
        <v>8581</v>
      </c>
    </row>
    <row r="78" spans="1:10" ht="17.25" customHeight="1" x14ac:dyDescent="0.15">
      <c r="A78" t="s">
        <v>186</v>
      </c>
      <c r="C78" s="22"/>
      <c r="D78" s="32">
        <v>-421423</v>
      </c>
      <c r="E78" s="61"/>
      <c r="F78" s="76">
        <v>-321894</v>
      </c>
      <c r="G78" s="61"/>
      <c r="H78" s="32">
        <v>-43595</v>
      </c>
      <c r="I78" s="61"/>
      <c r="J78" s="32">
        <v>-36795</v>
      </c>
    </row>
    <row r="79" spans="1:10" ht="17.25" customHeight="1" x14ac:dyDescent="0.15">
      <c r="A79" t="s">
        <v>111</v>
      </c>
      <c r="C79" s="22"/>
      <c r="D79" s="32">
        <v>-4329</v>
      </c>
      <c r="E79" s="61"/>
      <c r="F79" s="32">
        <v>-5500</v>
      </c>
      <c r="G79" s="61"/>
      <c r="H79" s="32">
        <v>-4329</v>
      </c>
      <c r="I79" s="61"/>
      <c r="J79" s="32">
        <v>-5500</v>
      </c>
    </row>
    <row r="80" spans="1:10" ht="17.25" customHeight="1" x14ac:dyDescent="0.15">
      <c r="A80" t="s">
        <v>107</v>
      </c>
      <c r="B80" s="9"/>
      <c r="C80"/>
      <c r="D80" s="61">
        <v>-431863</v>
      </c>
      <c r="E80" s="61"/>
      <c r="F80" s="32">
        <v>-188977</v>
      </c>
      <c r="G80" s="61"/>
      <c r="H80" s="61">
        <v>-109034</v>
      </c>
      <c r="I80" s="61"/>
      <c r="J80" s="61">
        <v>-124014</v>
      </c>
    </row>
    <row r="81" spans="1:10" ht="17.25" customHeight="1" x14ac:dyDescent="0.15">
      <c r="A81" t="s">
        <v>163</v>
      </c>
      <c r="B81" s="9"/>
      <c r="C81"/>
      <c r="D81" s="61">
        <v>9087</v>
      </c>
      <c r="E81" s="61"/>
      <c r="F81" s="61">
        <v>41152</v>
      </c>
      <c r="G81" s="61"/>
      <c r="H81" s="61">
        <v>562537</v>
      </c>
      <c r="I81" s="61"/>
      <c r="J81" s="61">
        <v>380394</v>
      </c>
    </row>
    <row r="82" spans="1:10" ht="17.25" customHeight="1" x14ac:dyDescent="0.15">
      <c r="A82" t="s">
        <v>164</v>
      </c>
      <c r="B82" s="9"/>
      <c r="C82"/>
      <c r="D82" s="61">
        <v>-148302</v>
      </c>
      <c r="E82" s="61"/>
      <c r="F82" s="61">
        <v>-2915</v>
      </c>
      <c r="G82" s="61"/>
      <c r="H82" s="61">
        <v>-2213747</v>
      </c>
      <c r="I82" s="61"/>
      <c r="J82" s="61">
        <v>-400651</v>
      </c>
    </row>
    <row r="83" spans="1:10" ht="17.25" customHeight="1" x14ac:dyDescent="0.15">
      <c r="A83" t="s">
        <v>159</v>
      </c>
      <c r="B83" s="9"/>
      <c r="C83"/>
      <c r="D83" s="61">
        <v>174407</v>
      </c>
      <c r="E83" s="61"/>
      <c r="F83" s="61">
        <v>0</v>
      </c>
      <c r="G83" s="61"/>
      <c r="H83" s="61">
        <v>181326</v>
      </c>
      <c r="I83" s="61"/>
      <c r="J83" s="61">
        <v>666822</v>
      </c>
    </row>
    <row r="84" spans="1:10" ht="17.25" customHeight="1" x14ac:dyDescent="0.15">
      <c r="A84" t="s">
        <v>25</v>
      </c>
      <c r="B84" s="9"/>
      <c r="C84"/>
      <c r="D84" s="61">
        <v>97625</v>
      </c>
      <c r="E84" s="61"/>
      <c r="F84" s="61">
        <v>15171</v>
      </c>
      <c r="G84" s="61"/>
      <c r="H84" s="32">
        <v>43279</v>
      </c>
      <c r="I84" s="61"/>
      <c r="J84" s="32">
        <v>8096</v>
      </c>
    </row>
    <row r="85" spans="1:10" ht="17.25" customHeight="1" x14ac:dyDescent="0.15">
      <c r="A85" s="3" t="s">
        <v>219</v>
      </c>
      <c r="B85" s="34"/>
      <c r="C85" s="3"/>
      <c r="D85" s="74">
        <f>SUM(D64:D84)</f>
        <v>-1666420</v>
      </c>
      <c r="E85" s="75"/>
      <c r="F85" s="74">
        <f>SUM(F64:F84)</f>
        <v>-5038469</v>
      </c>
      <c r="G85" s="75"/>
      <c r="H85" s="74">
        <f>SUM(H64:H84)</f>
        <v>-2078551</v>
      </c>
      <c r="I85" s="75"/>
      <c r="J85" s="74">
        <f>SUM(J64:J84)</f>
        <v>-4911154</v>
      </c>
    </row>
    <row r="86" spans="1:10" ht="10" customHeight="1" x14ac:dyDescent="0.15">
      <c r="A86" s="3"/>
      <c r="B86" s="34"/>
      <c r="C86" s="3"/>
      <c r="D86" s="76"/>
      <c r="E86" s="86"/>
      <c r="F86" s="76"/>
      <c r="G86" s="86"/>
      <c r="H86" s="76"/>
      <c r="I86" s="86"/>
      <c r="J86" s="76"/>
    </row>
    <row r="87" spans="1:10" ht="17.25" customHeight="1" x14ac:dyDescent="0.15">
      <c r="A87" s="21" t="s">
        <v>26</v>
      </c>
      <c r="B87" s="34"/>
      <c r="C87" s="21"/>
      <c r="D87" s="76"/>
      <c r="E87" s="76"/>
      <c r="F87" s="76"/>
      <c r="G87" s="76"/>
      <c r="H87" s="76"/>
      <c r="I87" s="76"/>
      <c r="J87" s="76"/>
    </row>
    <row r="88" spans="1:10" ht="17.25" customHeight="1" x14ac:dyDescent="0.15">
      <c r="A88" s="22" t="s">
        <v>246</v>
      </c>
      <c r="B88" s="34"/>
      <c r="C88" s="21"/>
      <c r="D88" s="76">
        <v>0</v>
      </c>
      <c r="E88" s="76"/>
      <c r="F88" s="76">
        <v>2379427</v>
      </c>
      <c r="G88" s="76"/>
      <c r="H88" s="76">
        <v>0</v>
      </c>
      <c r="I88" s="76"/>
      <c r="J88" s="76">
        <v>2379427</v>
      </c>
    </row>
    <row r="89" spans="1:10" ht="17.25" customHeight="1" x14ac:dyDescent="0.15">
      <c r="A89" s="22" t="s">
        <v>152</v>
      </c>
      <c r="C89" s="22"/>
      <c r="D89" s="90">
        <v>1224081</v>
      </c>
      <c r="E89" s="76"/>
      <c r="F89" s="76">
        <v>228628</v>
      </c>
      <c r="G89" s="76"/>
      <c r="H89" s="90">
        <v>1224081</v>
      </c>
      <c r="I89" s="76"/>
      <c r="J89" s="76">
        <v>228628</v>
      </c>
    </row>
    <row r="90" spans="1:10" ht="17.25" customHeight="1" x14ac:dyDescent="0.15">
      <c r="A90" s="22" t="s">
        <v>240</v>
      </c>
      <c r="C90" s="22"/>
      <c r="D90" s="90">
        <v>-2161935</v>
      </c>
      <c r="E90" s="76"/>
      <c r="F90" s="76">
        <v>0</v>
      </c>
      <c r="G90" s="76"/>
      <c r="H90" s="90">
        <v>-1042239</v>
      </c>
      <c r="I90" s="76"/>
      <c r="J90" s="76">
        <v>0</v>
      </c>
    </row>
    <row r="91" spans="1:10" ht="17.25" customHeight="1" x14ac:dyDescent="0.15">
      <c r="A91" s="22" t="s">
        <v>297</v>
      </c>
      <c r="C91" s="22"/>
      <c r="D91" s="90">
        <v>278755</v>
      </c>
      <c r="E91" s="76"/>
      <c r="F91" s="76">
        <v>0</v>
      </c>
      <c r="G91" s="76"/>
      <c r="H91" s="90">
        <v>0</v>
      </c>
      <c r="I91" s="76"/>
      <c r="J91" s="76">
        <v>0</v>
      </c>
    </row>
    <row r="92" spans="1:10" ht="17.25" customHeight="1" x14ac:dyDescent="0.15">
      <c r="A92" s="22" t="s">
        <v>115</v>
      </c>
      <c r="C92" s="22"/>
      <c r="D92" s="76">
        <v>440062</v>
      </c>
      <c r="E92" s="76"/>
      <c r="F92" s="76">
        <v>269596</v>
      </c>
      <c r="G92" s="76"/>
      <c r="H92" s="90">
        <v>0</v>
      </c>
      <c r="I92" s="76"/>
      <c r="J92" s="76">
        <v>0</v>
      </c>
    </row>
    <row r="93" spans="1:10" ht="17.25" customHeight="1" x14ac:dyDescent="0.15">
      <c r="A93" s="22" t="s">
        <v>187</v>
      </c>
      <c r="C93" s="22"/>
      <c r="D93" s="61">
        <v>450862</v>
      </c>
      <c r="E93" s="61"/>
      <c r="F93" s="61">
        <v>305000</v>
      </c>
      <c r="G93" s="61"/>
      <c r="H93" s="61">
        <v>763252</v>
      </c>
      <c r="I93" s="61"/>
      <c r="J93" s="61">
        <v>648400</v>
      </c>
    </row>
    <row r="94" spans="1:10" ht="17.25" customHeight="1" x14ac:dyDescent="0.15">
      <c r="A94" s="22" t="s">
        <v>188</v>
      </c>
      <c r="C94" s="22"/>
      <c r="D94" s="61">
        <v>-758284</v>
      </c>
      <c r="E94" s="61"/>
      <c r="F94" s="61">
        <v>-22896</v>
      </c>
      <c r="G94" s="61"/>
      <c r="H94" s="61">
        <v>-1108254</v>
      </c>
      <c r="I94" s="61"/>
      <c r="J94" s="61">
        <v>-396300</v>
      </c>
    </row>
    <row r="95" spans="1:10" ht="17.25" customHeight="1" x14ac:dyDescent="0.15">
      <c r="A95" s="22" t="s">
        <v>109</v>
      </c>
      <c r="C95" s="22"/>
      <c r="D95" s="61">
        <v>3084118</v>
      </c>
      <c r="E95" s="61"/>
      <c r="F95" s="61">
        <v>1245059</v>
      </c>
      <c r="G95" s="61"/>
      <c r="H95" s="61">
        <v>1599217</v>
      </c>
      <c r="I95" s="61"/>
      <c r="J95" s="61">
        <v>685923</v>
      </c>
    </row>
    <row r="96" spans="1:10" ht="17.25" customHeight="1" x14ac:dyDescent="0.15">
      <c r="A96" s="22" t="s">
        <v>110</v>
      </c>
      <c r="C96" s="22"/>
      <c r="D96" s="61">
        <v>-1467380</v>
      </c>
      <c r="E96" s="61"/>
      <c r="F96" s="76">
        <v>-1251194</v>
      </c>
      <c r="G96" s="61"/>
      <c r="H96" s="61">
        <v>-395400</v>
      </c>
      <c r="I96" s="61"/>
      <c r="J96" s="61">
        <v>-760452</v>
      </c>
    </row>
    <row r="97" spans="1:10" ht="17.25" customHeight="1" x14ac:dyDescent="0.15">
      <c r="A97" s="22" t="s">
        <v>132</v>
      </c>
      <c r="B97" s="104"/>
      <c r="C97" s="91"/>
      <c r="D97" s="61">
        <v>-99396</v>
      </c>
      <c r="E97" s="92"/>
      <c r="F97" s="61">
        <v>-113396</v>
      </c>
      <c r="G97" s="92"/>
      <c r="H97" s="61">
        <v>-9542</v>
      </c>
      <c r="I97" s="92"/>
      <c r="J97" s="61">
        <v>-8840</v>
      </c>
    </row>
    <row r="98" spans="1:10" ht="17.25" customHeight="1" x14ac:dyDescent="0.15">
      <c r="A98" s="22" t="s">
        <v>165</v>
      </c>
      <c r="B98" s="104"/>
      <c r="C98" s="91"/>
      <c r="D98" s="61">
        <v>1491500</v>
      </c>
      <c r="E98" s="92"/>
      <c r="F98" s="61">
        <v>2000000</v>
      </c>
      <c r="G98" s="92"/>
      <c r="H98" s="61">
        <v>1491500</v>
      </c>
      <c r="I98" s="92"/>
      <c r="J98" s="61">
        <v>2000000</v>
      </c>
    </row>
    <row r="99" spans="1:10" ht="17.25" customHeight="1" x14ac:dyDescent="0.15">
      <c r="A99" s="22" t="s">
        <v>190</v>
      </c>
      <c r="B99" s="104"/>
      <c r="C99" s="91"/>
      <c r="D99" s="61">
        <v>-21117</v>
      </c>
      <c r="E99" s="92"/>
      <c r="F99" s="61">
        <v>-27420</v>
      </c>
      <c r="G99" s="92"/>
      <c r="H99" s="61">
        <v>-21117</v>
      </c>
      <c r="I99" s="92"/>
      <c r="J99" s="61">
        <v>-27420</v>
      </c>
    </row>
    <row r="100" spans="1:10" ht="17.25" customHeight="1" x14ac:dyDescent="0.15">
      <c r="A100" s="22" t="s">
        <v>256</v>
      </c>
      <c r="B100" s="104"/>
      <c r="C100" s="91"/>
      <c r="D100" s="61">
        <v>-261832</v>
      </c>
      <c r="E100" s="92"/>
      <c r="F100" s="61">
        <v>-38827</v>
      </c>
      <c r="G100" s="92"/>
      <c r="H100" s="61">
        <v>-270987</v>
      </c>
      <c r="I100" s="92"/>
      <c r="J100" s="61">
        <v>-38827</v>
      </c>
    </row>
    <row r="101" spans="1:10" ht="17.25" customHeight="1" x14ac:dyDescent="0.15">
      <c r="A101" s="22" t="s">
        <v>257</v>
      </c>
      <c r="B101" s="104"/>
      <c r="C101" s="91"/>
      <c r="D101" s="61">
        <v>-4584</v>
      </c>
      <c r="E101" s="92"/>
      <c r="F101" s="61">
        <v>0</v>
      </c>
      <c r="G101" s="92"/>
      <c r="H101" s="61">
        <v>0</v>
      </c>
      <c r="I101" s="92"/>
      <c r="J101" s="61">
        <v>0</v>
      </c>
    </row>
    <row r="102" spans="1:10" ht="17.25" customHeight="1" x14ac:dyDescent="0.15">
      <c r="A102" s="22" t="s">
        <v>27</v>
      </c>
      <c r="C102" s="22"/>
      <c r="D102" s="32">
        <v>-332185</v>
      </c>
      <c r="E102" s="61"/>
      <c r="F102" s="32">
        <v>-76805</v>
      </c>
      <c r="G102" s="61"/>
      <c r="H102" s="32">
        <v>-288933</v>
      </c>
      <c r="I102" s="61"/>
      <c r="J102" s="32">
        <v>-71308</v>
      </c>
    </row>
    <row r="103" spans="1:10" ht="17.25" customHeight="1" x14ac:dyDescent="0.15">
      <c r="A103" s="19" t="s">
        <v>220</v>
      </c>
      <c r="B103" s="34"/>
      <c r="C103" s="19"/>
      <c r="D103" s="74">
        <f>SUM(D89:D102)</f>
        <v>1862665</v>
      </c>
      <c r="E103" s="75"/>
      <c r="F103" s="74">
        <f>SUM(F87:F102)</f>
        <v>4897172</v>
      </c>
      <c r="G103" s="75"/>
      <c r="H103" s="74">
        <f>SUM(H89:H102)</f>
        <v>1941578</v>
      </c>
      <c r="I103" s="75"/>
      <c r="J103" s="74">
        <f>SUM(J87:J102)</f>
        <v>4639231</v>
      </c>
    </row>
    <row r="104" spans="1:10" ht="10" customHeight="1" x14ac:dyDescent="0.15">
      <c r="A104" s="19"/>
      <c r="B104" s="34"/>
      <c r="C104" s="19"/>
      <c r="D104" s="61"/>
      <c r="E104" s="61"/>
      <c r="F104" s="61"/>
      <c r="G104" s="61"/>
      <c r="H104" s="61"/>
      <c r="I104" s="61"/>
      <c r="J104" s="61"/>
    </row>
    <row r="105" spans="1:10" ht="17.25" customHeight="1" x14ac:dyDescent="0.15">
      <c r="A105" s="19" t="s">
        <v>299</v>
      </c>
      <c r="B105" s="34"/>
      <c r="C105" s="19"/>
      <c r="D105" s="75">
        <f>D52+D85+D103</f>
        <v>234994</v>
      </c>
      <c r="E105" s="75"/>
      <c r="F105" s="75">
        <f>F52+F85+F103</f>
        <v>1619</v>
      </c>
      <c r="G105" s="75"/>
      <c r="H105" s="75">
        <f>H52+H85+H103</f>
        <v>69536</v>
      </c>
      <c r="I105" s="75"/>
      <c r="J105" s="75">
        <f>J52+J85+J103</f>
        <v>-9127</v>
      </c>
    </row>
    <row r="106" spans="1:10" ht="17.25" customHeight="1" x14ac:dyDescent="0.15">
      <c r="A106" s="26" t="s">
        <v>149</v>
      </c>
      <c r="C106" s="26"/>
      <c r="D106" s="61">
        <f>'BS 3-4'!F11</f>
        <v>319334</v>
      </c>
      <c r="E106" s="61"/>
      <c r="F106" s="61">
        <v>236038</v>
      </c>
      <c r="G106" s="61"/>
      <c r="H106" s="61">
        <f>'BS 3-4'!J11</f>
        <v>53756</v>
      </c>
      <c r="I106" s="61"/>
      <c r="J106" s="61">
        <v>50129</v>
      </c>
    </row>
    <row r="107" spans="1:10" ht="20.25" customHeight="1" thickBot="1" x14ac:dyDescent="0.2">
      <c r="A107" s="3" t="s">
        <v>280</v>
      </c>
      <c r="B107" s="34"/>
      <c r="C107" s="3"/>
      <c r="D107" s="77">
        <f>SUM(D105:D106)</f>
        <v>554328</v>
      </c>
      <c r="E107" s="75"/>
      <c r="F107" s="77">
        <f>SUM(F105:F106)</f>
        <v>237657</v>
      </c>
      <c r="G107" s="75"/>
      <c r="H107" s="77">
        <f>SUM(H105:H106)</f>
        <v>123292</v>
      </c>
      <c r="I107" s="75"/>
      <c r="J107" s="77">
        <f>SUM(J105:J106)</f>
        <v>41002</v>
      </c>
    </row>
    <row r="108" spans="1:10" ht="10" customHeight="1" thickTop="1" x14ac:dyDescent="0.15">
      <c r="A108" s="1"/>
      <c r="B108" s="9"/>
      <c r="C108" s="1"/>
      <c r="D108" s="75"/>
      <c r="E108" s="75"/>
      <c r="F108" s="75"/>
      <c r="G108" s="75"/>
      <c r="H108" s="75"/>
      <c r="I108" s="75"/>
      <c r="J108" s="75"/>
    </row>
    <row r="109" spans="1:10" ht="17.25" customHeight="1" x14ac:dyDescent="0.15">
      <c r="A109" s="21" t="s">
        <v>49</v>
      </c>
      <c r="B109" s="34"/>
      <c r="C109" s="21"/>
      <c r="D109" s="76"/>
      <c r="E109" s="76"/>
      <c r="F109" s="76"/>
      <c r="G109" s="76"/>
      <c r="H109" s="76"/>
      <c r="I109" s="76"/>
      <c r="J109" s="76"/>
    </row>
    <row r="110" spans="1:10" ht="17.25" hidden="1" customHeight="1" x14ac:dyDescent="0.15">
      <c r="A110" s="22" t="s">
        <v>116</v>
      </c>
      <c r="C110" s="22"/>
      <c r="D110" s="124"/>
      <c r="E110" s="61"/>
      <c r="F110" s="61">
        <v>0</v>
      </c>
      <c r="G110" s="61"/>
      <c r="H110" s="124">
        <v>0</v>
      </c>
      <c r="I110" s="61"/>
      <c r="J110" s="61">
        <v>0</v>
      </c>
    </row>
    <row r="111" spans="1:10" ht="17.25" hidden="1" customHeight="1" x14ac:dyDescent="0.15">
      <c r="A111" s="22" t="s">
        <v>154</v>
      </c>
      <c r="C111" s="22"/>
      <c r="D111" s="124"/>
      <c r="E111" s="124"/>
      <c r="F111" s="61">
        <v>0</v>
      </c>
      <c r="G111" s="124"/>
      <c r="H111" s="124"/>
      <c r="I111" s="124"/>
      <c r="J111" s="61">
        <v>0</v>
      </c>
    </row>
    <row r="112" spans="1:10" ht="17.25" customHeight="1" x14ac:dyDescent="0.15">
      <c r="A112" s="22" t="s">
        <v>210</v>
      </c>
      <c r="C112" s="22"/>
      <c r="D112" s="61">
        <v>47413</v>
      </c>
      <c r="E112" s="61"/>
      <c r="F112" s="61">
        <v>151000</v>
      </c>
      <c r="G112" s="61"/>
      <c r="H112" s="61">
        <v>0</v>
      </c>
      <c r="I112" s="61"/>
      <c r="J112" s="61">
        <v>0</v>
      </c>
    </row>
    <row r="113" spans="1:11" ht="17.25" customHeight="1" x14ac:dyDescent="0.15">
      <c r="A113" s="22" t="s">
        <v>264</v>
      </c>
      <c r="C113" s="22"/>
      <c r="D113" s="61">
        <v>5588</v>
      </c>
      <c r="E113" s="61"/>
      <c r="F113" s="61">
        <v>9305</v>
      </c>
      <c r="G113" s="61"/>
      <c r="H113" s="61">
        <v>5588</v>
      </c>
      <c r="I113" s="61"/>
      <c r="J113" s="61">
        <v>9305</v>
      </c>
    </row>
    <row r="114" spans="1:11" ht="17.25" customHeight="1" x14ac:dyDescent="0.15">
      <c r="A114" s="22" t="s">
        <v>61</v>
      </c>
      <c r="C114" s="22"/>
      <c r="D114" s="61">
        <v>12738</v>
      </c>
      <c r="E114" s="61"/>
      <c r="F114" s="61">
        <v>0</v>
      </c>
      <c r="G114" s="61"/>
      <c r="H114" s="61">
        <v>5092</v>
      </c>
      <c r="I114" s="61"/>
      <c r="J114" s="61">
        <v>0</v>
      </c>
    </row>
    <row r="115" spans="1:11" ht="17.25" customHeight="1" x14ac:dyDescent="0.15">
      <c r="A115" s="22" t="s">
        <v>108</v>
      </c>
      <c r="C115" s="22"/>
      <c r="D115" s="61">
        <v>13941</v>
      </c>
      <c r="E115" s="61"/>
      <c r="F115" s="61">
        <v>44949</v>
      </c>
      <c r="G115" s="61"/>
      <c r="H115" s="61">
        <v>2399</v>
      </c>
      <c r="I115" s="61"/>
      <c r="J115" s="61">
        <v>2013</v>
      </c>
    </row>
    <row r="116" spans="1:11" ht="17.25" customHeight="1" x14ac:dyDescent="0.15">
      <c r="A116" s="22" t="s">
        <v>269</v>
      </c>
      <c r="C116" s="22"/>
      <c r="D116" s="61">
        <v>0</v>
      </c>
      <c r="E116" s="61"/>
      <c r="F116" s="61">
        <v>45000</v>
      </c>
      <c r="G116" s="61"/>
      <c r="H116" s="61">
        <v>0</v>
      </c>
      <c r="I116" s="61"/>
      <c r="J116" s="61">
        <v>51750</v>
      </c>
    </row>
    <row r="117" spans="1:11" ht="17.25" customHeight="1" x14ac:dyDescent="0.15">
      <c r="A117" s="22" t="s">
        <v>221</v>
      </c>
      <c r="C117" s="22"/>
      <c r="D117" s="86"/>
      <c r="E117" s="86"/>
      <c r="F117" s="86"/>
      <c r="G117" s="61"/>
      <c r="H117" s="32"/>
      <c r="I117" s="61"/>
      <c r="J117" s="32"/>
    </row>
    <row r="118" spans="1:11" ht="17.25" customHeight="1" x14ac:dyDescent="0.15">
      <c r="A118" s="22" t="s">
        <v>222</v>
      </c>
      <c r="C118" s="22"/>
      <c r="D118" s="61">
        <v>0</v>
      </c>
      <c r="E118" s="86"/>
      <c r="F118" s="86">
        <v>2572800</v>
      </c>
      <c r="G118" s="61"/>
      <c r="H118" s="32">
        <v>0</v>
      </c>
      <c r="I118" s="61"/>
      <c r="J118" s="32">
        <v>2572800</v>
      </c>
      <c r="K118"/>
    </row>
    <row r="119" spans="1:11" ht="17.25" customHeight="1" x14ac:dyDescent="0.15">
      <c r="A119" s="22" t="s">
        <v>247</v>
      </c>
      <c r="C119" s="22"/>
      <c r="D119" s="61">
        <v>0</v>
      </c>
      <c r="E119" s="61"/>
      <c r="F119" s="61">
        <v>941122</v>
      </c>
      <c r="G119" s="61"/>
      <c r="H119" s="61">
        <v>0</v>
      </c>
      <c r="I119" s="61"/>
      <c r="J119" s="61">
        <v>941122</v>
      </c>
    </row>
    <row r="122" spans="1:11" ht="18.75" customHeight="1" x14ac:dyDescent="0.15">
      <c r="D122" s="112">
        <f>D107-'BS 3-4'!D11</f>
        <v>0</v>
      </c>
      <c r="E122" s="112">
        <f>E107-'BS 3-4'!E11</f>
        <v>0</v>
      </c>
      <c r="F122" s="112"/>
      <c r="G122" s="112">
        <f>G107-'BS 3-4'!G11</f>
        <v>0</v>
      </c>
      <c r="H122" s="112">
        <f>H107-'BS 3-4'!H11</f>
        <v>0</v>
      </c>
      <c r="I122" s="112">
        <f>I107-'BS 3-4'!I11</f>
        <v>0</v>
      </c>
      <c r="J122" s="112"/>
    </row>
    <row r="168" spans="1:7" ht="18.75" customHeight="1" x14ac:dyDescent="0.15">
      <c r="A168" s="4" t="s">
        <v>50</v>
      </c>
      <c r="B168" s="1"/>
      <c r="C168" s="1"/>
      <c r="G168" s="1"/>
    </row>
    <row r="241" spans="1:7" ht="18.75" customHeight="1" x14ac:dyDescent="0.15">
      <c r="A241" s="4" t="s">
        <v>51</v>
      </c>
      <c r="B241" s="1"/>
      <c r="C241" s="1"/>
      <c r="G241" s="1"/>
    </row>
    <row r="242" spans="1:7" ht="18.75" customHeight="1" x14ac:dyDescent="0.15">
      <c r="A242" s="4" t="s">
        <v>48</v>
      </c>
      <c r="B242" s="1"/>
      <c r="C242" s="1"/>
      <c r="G242" s="1"/>
    </row>
  </sheetData>
  <mergeCells count="18">
    <mergeCell ref="D4:F4"/>
    <mergeCell ref="H4:J4"/>
    <mergeCell ref="D5:F5"/>
    <mergeCell ref="H5:J5"/>
    <mergeCell ref="D9:J9"/>
    <mergeCell ref="D62:J62"/>
    <mergeCell ref="D59:F59"/>
    <mergeCell ref="D60:F60"/>
    <mergeCell ref="H59:J59"/>
    <mergeCell ref="H60:J60"/>
    <mergeCell ref="D58:F58"/>
    <mergeCell ref="H58:J58"/>
    <mergeCell ref="D57:F57"/>
    <mergeCell ref="H57:J57"/>
    <mergeCell ref="D6:F6"/>
    <mergeCell ref="D7:F7"/>
    <mergeCell ref="H6:J6"/>
    <mergeCell ref="H7:J7"/>
  </mergeCells>
  <pageMargins left="0.8" right="0.6" top="0.48" bottom="0.5" header="0.5" footer="0.5"/>
  <pageSetup paperSize="9" scale="67" firstPageNumber="13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53" max="7" man="1"/>
  </rowBreaks>
  <ignoredErrors>
    <ignoredError sqref="E52 G52 I52" formulaRange="1"/>
  </ignoredError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PL5-6</vt:lpstr>
      <vt:lpstr>PL7-8</vt:lpstr>
      <vt:lpstr>SH9</vt:lpstr>
      <vt:lpstr>SH10</vt:lpstr>
      <vt:lpstr>SH11</vt:lpstr>
      <vt:lpstr>SH12</vt:lpstr>
      <vt:lpstr>CF13-14</vt:lpstr>
      <vt:lpstr>'BS 3-4'!Print_Area</vt:lpstr>
      <vt:lpstr>'CF13-14'!Print_Area</vt:lpstr>
      <vt:lpstr>'PL5-6'!Print_Area</vt:lpstr>
      <vt:lpstr>'PL7-8'!Print_Area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Chairat Suwan</cp:lastModifiedBy>
  <cp:lastPrinted>2023-11-14T16:00:26Z</cp:lastPrinted>
  <dcterms:created xsi:type="dcterms:W3CDTF">2006-01-03T07:48:30Z</dcterms:created>
  <dcterms:modified xsi:type="dcterms:W3CDTF">2023-11-15T00:25:03Z</dcterms:modified>
</cp:coreProperties>
</file>