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L\Work\0740\KPMG\Q3'23\Draft\SET\"/>
    </mc:Choice>
  </mc:AlternateContent>
  <bookViews>
    <workbookView xWindow="0" yWindow="0" windowWidth="20490" windowHeight="7635" tabRatio="725" autoFilterDateGrouping="0"/>
  </bookViews>
  <sheets>
    <sheet name="1" sheetId="1" r:id="rId1"/>
    <sheet name="2" sheetId="13" r:id="rId2"/>
    <sheet name="3" sheetId="17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'1'!$A$1:$F$82</definedName>
    <definedName name="_xlnm.Print_Area" localSheetId="1">'2'!$A$1:$F$39</definedName>
    <definedName name="_xlnm.Print_Area" localSheetId="2">'3'!$A$1:$F$38</definedName>
    <definedName name="_xlnm.Print_Area" localSheetId="3">'4'!$A$1:$M$54</definedName>
    <definedName name="_xlnm.Print_Area" localSheetId="4">'5'!$A$1:$E$75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3" l="1"/>
  <c r="M50" i="15" l="1"/>
  <c r="D25" i="1" l="1"/>
  <c r="D79" i="1" l="1"/>
  <c r="D45" i="1"/>
  <c r="D55" i="1" s="1"/>
  <c r="D15" i="1"/>
  <c r="D27" i="1" s="1"/>
  <c r="D53" i="1"/>
  <c r="D81" i="1" l="1"/>
  <c r="K45" i="15"/>
  <c r="K47" i="15" s="1"/>
  <c r="F79" i="1"/>
  <c r="M38" i="15"/>
  <c r="M16" i="15"/>
  <c r="M18" i="15" s="1"/>
  <c r="K18" i="15"/>
  <c r="M11" i="15"/>
  <c r="F11" i="17"/>
  <c r="F15" i="17" s="1"/>
  <c r="F19" i="17" s="1"/>
  <c r="F23" i="17" s="1"/>
  <c r="F45" i="1"/>
  <c r="I52" i="15"/>
  <c r="G52" i="15"/>
  <c r="E52" i="15"/>
  <c r="C52" i="15"/>
  <c r="M51" i="15"/>
  <c r="I45" i="15"/>
  <c r="I53" i="15" s="1"/>
  <c r="G45" i="15"/>
  <c r="G53" i="15" s="1"/>
  <c r="E45" i="15"/>
  <c r="E47" i="15" s="1"/>
  <c r="C45" i="15"/>
  <c r="M43" i="15"/>
  <c r="M45" i="15" s="1"/>
  <c r="M47" i="15" s="1"/>
  <c r="C53" i="15" l="1"/>
  <c r="F33" i="17"/>
  <c r="F37" i="17" s="1"/>
  <c r="F25" i="17"/>
  <c r="G47" i="15"/>
  <c r="I47" i="15"/>
  <c r="E53" i="15"/>
  <c r="C47" i="15"/>
  <c r="F31" i="17" l="1"/>
  <c r="D31" i="17"/>
  <c r="F31" i="13"/>
  <c r="D31" i="13"/>
  <c r="C63" i="3" l="1"/>
  <c r="C66" i="3" s="1"/>
  <c r="E66" i="3"/>
  <c r="C53" i="3"/>
  <c r="E53" i="3"/>
  <c r="E30" i="3"/>
  <c r="E24" i="3"/>
  <c r="E19" i="3"/>
  <c r="E32" i="3" l="1"/>
  <c r="E34" i="3" s="1"/>
  <c r="E68" i="3" s="1"/>
  <c r="E70" i="3" s="1"/>
  <c r="F11" i="13"/>
  <c r="F15" i="13" s="1"/>
  <c r="F19" i="13" s="1"/>
  <c r="F23" i="13" s="1"/>
  <c r="F25" i="13" s="1"/>
  <c r="F53" i="1" l="1"/>
  <c r="F55" i="1"/>
  <c r="F25" i="1"/>
  <c r="F15" i="1"/>
  <c r="F27" i="1" l="1"/>
  <c r="F81" i="1"/>
  <c r="F5" i="17"/>
  <c r="D5" i="17"/>
  <c r="M24" i="15" l="1"/>
  <c r="M23" i="15"/>
  <c r="K20" i="15"/>
  <c r="I18" i="15"/>
  <c r="G18" i="15"/>
  <c r="E18" i="15"/>
  <c r="C18" i="15"/>
  <c r="M20" i="15"/>
  <c r="E20" i="15" l="1"/>
  <c r="G20" i="15"/>
  <c r="G26" i="15"/>
  <c r="C20" i="15"/>
  <c r="I20" i="15"/>
  <c r="I26" i="15"/>
  <c r="E25" i="15"/>
  <c r="E26" i="15" s="1"/>
  <c r="K25" i="15"/>
  <c r="K26" i="15" s="1"/>
  <c r="G25" i="15"/>
  <c r="I25" i="15"/>
  <c r="F5" i="13"/>
  <c r="D5" i="13"/>
  <c r="C5" i="3" s="1"/>
  <c r="D33" i="1"/>
  <c r="D61" i="1" s="1"/>
  <c r="E5" i="3" l="1"/>
  <c r="M25" i="15" l="1"/>
  <c r="M26" i="15" s="1"/>
  <c r="C25" i="15" l="1"/>
  <c r="C26" i="15" s="1"/>
  <c r="E40" i="3" l="1"/>
  <c r="F34" i="13" l="1"/>
  <c r="F38" i="13" s="1"/>
  <c r="C40" i="3" l="1"/>
  <c r="C24" i="3" l="1"/>
  <c r="C30" i="3"/>
  <c r="D11" i="17" l="1"/>
  <c r="D15" i="17" s="1"/>
  <c r="D19" i="17" s="1"/>
  <c r="D23" i="17" s="1"/>
  <c r="D25" i="17" s="1"/>
  <c r="D11" i="13"/>
  <c r="D15" i="13" s="1"/>
  <c r="D19" i="13" s="1"/>
  <c r="D23" i="13" s="1"/>
  <c r="D34" i="13" l="1"/>
  <c r="D38" i="13" s="1"/>
  <c r="D25" i="13"/>
  <c r="C19" i="3"/>
  <c r="C32" i="3" s="1"/>
  <c r="C34" i="3" s="1"/>
  <c r="C68" i="3" s="1"/>
  <c r="C70" i="3" s="1"/>
  <c r="D33" i="17"/>
  <c r="D37" i="17" s="1"/>
  <c r="M52" i="15" l="1"/>
  <c r="M53" i="15" s="1"/>
  <c r="K52" i="15"/>
  <c r="K53" i="15" s="1"/>
</calcChain>
</file>

<file path=xl/sharedStrings.xml><?xml version="1.0" encoding="utf-8"?>
<sst xmlns="http://schemas.openxmlformats.org/spreadsheetml/2006/main" count="259" uniqueCount="161">
  <si>
    <t>Note</t>
  </si>
  <si>
    <t xml:space="preserve">Retained earnings </t>
  </si>
  <si>
    <t>Appropriated</t>
  </si>
  <si>
    <t xml:space="preserve">Administrative expenses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</si>
  <si>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</si>
  <si>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</si>
  <si>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</si>
  <si>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</si>
  <si>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</si>
  <si>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</si>
  <si>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</si>
  <si>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</si>
  <si>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</si>
  <si>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</si>
  <si>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</si>
  <si>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</si>
  <si>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</si>
  <si>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</si>
  <si>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</si>
  <si>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</si>
  <si>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</si>
  <si>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</si>
  <si>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</si>
  <si>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</si>
  <si>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</si>
  <si>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</si>
  <si>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</si>
  <si>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Property, plant and equipment</t>
  </si>
  <si>
    <t xml:space="preserve">Increase (decrease) in operating liabilities </t>
  </si>
  <si>
    <t>Deferred tax assets</t>
  </si>
  <si>
    <t>Interest income</t>
  </si>
  <si>
    <t>Interest received</t>
  </si>
  <si>
    <t>Finance costs</t>
  </si>
  <si>
    <t>Profit from operations</t>
  </si>
  <si>
    <t xml:space="preserve">Other comprehensive income </t>
  </si>
  <si>
    <t xml:space="preserve"> </t>
  </si>
  <si>
    <t>Dividends paid</t>
  </si>
  <si>
    <t>Supplementary information for cash flows</t>
  </si>
  <si>
    <t>Unappropriated</t>
  </si>
  <si>
    <t>Non-current provisions for employee benefits</t>
  </si>
  <si>
    <t>Profit before income tax</t>
  </si>
  <si>
    <t>Account payables from purchase of assets</t>
  </si>
  <si>
    <t>Total liabilities and shareholders’ equity</t>
  </si>
  <si>
    <t>Liabilities and shareholders’ equity</t>
  </si>
  <si>
    <t>Shareholders’ equity</t>
  </si>
  <si>
    <t>Depreciation and amortization</t>
  </si>
  <si>
    <t>Acquisition of property, plant and equipment</t>
  </si>
  <si>
    <t>Other current assets</t>
  </si>
  <si>
    <t>Investments in associates</t>
  </si>
  <si>
    <t xml:space="preserve">Total </t>
  </si>
  <si>
    <t>shareholders'</t>
  </si>
  <si>
    <t xml:space="preserve">share capital </t>
  </si>
  <si>
    <t xml:space="preserve">reserve </t>
  </si>
  <si>
    <t xml:space="preserve">Dividends received </t>
  </si>
  <si>
    <t>Investment property</t>
  </si>
  <si>
    <t>Current portion of lease liabilities</t>
  </si>
  <si>
    <t>Lease liabilities</t>
  </si>
  <si>
    <t>Payments of lease liabilities</t>
  </si>
  <si>
    <t>Other assets</t>
  </si>
  <si>
    <t>Other liabilities</t>
  </si>
  <si>
    <t>Other current liabilities</t>
  </si>
  <si>
    <t>Acquisition of intangible assets</t>
  </si>
  <si>
    <t>31 December</t>
  </si>
  <si>
    <t>(Unaudited)</t>
  </si>
  <si>
    <t>Net increase (decrease) in cash and cash equivalents</t>
  </si>
  <si>
    <t>Profit for the period</t>
  </si>
  <si>
    <t>Total comprehensive income for the period</t>
  </si>
  <si>
    <t>Comprehensive income for the period</t>
  </si>
  <si>
    <t xml:space="preserve">SCG Packaging Public Company Limited </t>
  </si>
  <si>
    <t>Statement of financial position</t>
  </si>
  <si>
    <t>Other current receivables</t>
  </si>
  <si>
    <t>Short-term loans to related parties</t>
  </si>
  <si>
    <t>Intangible assets</t>
  </si>
  <si>
    <t>Other current payables</t>
  </si>
  <si>
    <t>Short-term borrowings from related parties</t>
  </si>
  <si>
    <t>Dividend income</t>
  </si>
  <si>
    <t>Service income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</si>
  <si>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</si>
  <si>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</si>
  <si>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shareholders' equity</t>
  </si>
  <si>
    <t>SCG Packaging Public Company Limited</t>
  </si>
  <si>
    <t>Statement of cash flows</t>
  </si>
  <si>
    <t xml:space="preserve">Net decrease in borrowings </t>
  </si>
  <si>
    <t>Net cash flows used in financing activities</t>
  </si>
  <si>
    <t>Income statement</t>
  </si>
  <si>
    <t>Interest and other finance cost paid</t>
  </si>
  <si>
    <t>Share premium</t>
  </si>
  <si>
    <t>Net increase in operating liabilities</t>
  </si>
  <si>
    <t>Net cash flows generated from (used in) operations</t>
  </si>
  <si>
    <t xml:space="preserve">Investments in subsidiaries </t>
  </si>
  <si>
    <t>Other non-current assets</t>
  </si>
  <si>
    <t xml:space="preserve">   Authorized share capital </t>
  </si>
  <si>
    <t xml:space="preserve">     (4,500 million ordinary shares, </t>
  </si>
  <si>
    <t xml:space="preserve">      par value at Baht 1 per share)</t>
  </si>
  <si>
    <t xml:space="preserve">   Issued and paid share capital </t>
  </si>
  <si>
    <t xml:space="preserve">     (4,293 million ordinary shares, </t>
  </si>
  <si>
    <t xml:space="preserve">     par value at Baht 1 per share)</t>
  </si>
  <si>
    <t xml:space="preserve">   Appropriated</t>
  </si>
  <si>
    <t xml:space="preserve">      Legal reserve   </t>
  </si>
  <si>
    <t xml:space="preserve">      General reserve</t>
  </si>
  <si>
    <t xml:space="preserve">   Unappropriated</t>
  </si>
  <si>
    <t>Total shareholders’ equity</t>
  </si>
  <si>
    <t>Statement of comprehensive income</t>
  </si>
  <si>
    <t>Tax income (expense)</t>
  </si>
  <si>
    <t>Total income</t>
  </si>
  <si>
    <t>Gain on foreign currency exchange</t>
  </si>
  <si>
    <t xml:space="preserve">   Contributions by and distributions to</t>
  </si>
  <si>
    <t xml:space="preserve">     owners of the Company</t>
  </si>
  <si>
    <t xml:space="preserve">   Total contributions by and distributions to</t>
  </si>
  <si>
    <t xml:space="preserve">      owners of the Company</t>
  </si>
  <si>
    <t>Transactions with owners,</t>
  </si>
  <si>
    <t xml:space="preserve">   recorded directly in shareholders' equity</t>
  </si>
  <si>
    <t>Total transactions with owners,</t>
  </si>
  <si>
    <t xml:space="preserve">   Profit or loss</t>
  </si>
  <si>
    <t xml:space="preserve">   Other comprehensive income</t>
  </si>
  <si>
    <t xml:space="preserve">   Dividends</t>
  </si>
  <si>
    <t>Cash flows generated from operations</t>
  </si>
  <si>
    <t xml:space="preserve">   before changes in operating assets and liabilities</t>
  </si>
  <si>
    <t xml:space="preserve">Proceeds from sales of property, plant and equipment </t>
  </si>
  <si>
    <t>Balance at 1 January 2023</t>
  </si>
  <si>
    <t>Balance at 1 January 2022</t>
  </si>
  <si>
    <t>Debentures</t>
  </si>
  <si>
    <t>Short-term investments</t>
  </si>
  <si>
    <t>Short-term borrowings from financial institution</t>
  </si>
  <si>
    <t>Long-term borrowings from financial institution</t>
  </si>
  <si>
    <t>Issued and</t>
  </si>
  <si>
    <t>paid</t>
  </si>
  <si>
    <t>Gain on measured at fair value</t>
  </si>
  <si>
    <t>Finance costs and others</t>
  </si>
  <si>
    <t>Net decrease in operating assets</t>
  </si>
  <si>
    <t>Net cash flows provided by operating activities</t>
  </si>
  <si>
    <t>Net cash flows provided by investing activities</t>
  </si>
  <si>
    <t>Proceeds from sales of short-term investments</t>
  </si>
  <si>
    <t>Payments of short-term borrowings</t>
  </si>
  <si>
    <t xml:space="preserve">   from financial instutitions - net</t>
  </si>
  <si>
    <t>Acquisition of short-term investments</t>
  </si>
  <si>
    <t>Cash and cash equivalents at beginning of the period</t>
  </si>
  <si>
    <t>Cash and cash equivalents at end of the period</t>
  </si>
  <si>
    <t>Non-cash from investing transactions at end of the period</t>
  </si>
  <si>
    <t xml:space="preserve">Decrease (increase) in operating assets  </t>
  </si>
  <si>
    <t>Proceeds from (payments of) borrowings</t>
  </si>
  <si>
    <t>Payments of investments in subsidiaries</t>
  </si>
  <si>
    <t>As at 30 September 2023</t>
  </si>
  <si>
    <t>30 September</t>
  </si>
  <si>
    <t>For the three-month period ended 30 September 2023 (Unaudited)</t>
  </si>
  <si>
    <t>For the nine-month period ended 30 September 2023 (Unaudited)</t>
  </si>
  <si>
    <t>Balance at 30 September 2022</t>
  </si>
  <si>
    <t>Balance at 30 September 2023</t>
  </si>
  <si>
    <t>Non-current provisions for employee benefit expense (reversal)</t>
  </si>
  <si>
    <t>Income tax received (paid)</t>
  </si>
  <si>
    <t>Proceeds from sales of intangible assets</t>
  </si>
  <si>
    <t>Proceeds from issuance of debenture</t>
  </si>
  <si>
    <t>Current portion of long-term borrowings</t>
  </si>
  <si>
    <t xml:space="preserve">   from financial institution</t>
  </si>
  <si>
    <t>Profit (loss) before income tax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</si>
  <si>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</si>
  <si>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</si>
  <si>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Proceeds from repayment of loans to related parties - net</t>
  </si>
  <si>
    <t xml:space="preserve">Proceeds from (payments of) short-term borrowing </t>
  </si>
  <si>
    <t xml:space="preserve">   from related parties - net</t>
  </si>
  <si>
    <t>Tax expense (income)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</si>
</sst>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\(\t&quot;฿&quot;#,##0.00\)"/>
    <numFmt numFmtId="166" formatCode="#,##0\ ;\(#,##0\)"/>
    <numFmt numFmtId="167" formatCode="_(* #,##0_);_(* \(#,##0\);_(* &quot;-&quot;??_);_(@_)"/>
    <numFmt numFmtId="168" formatCode="#,##0;[Red]\(#,##0\)"/>
    <numFmt numFmtId="169" formatCode="_(* #,##0.00000_);_(* \(#,##0.00000\);_(* &quot;-&quot;??_);_(@_)"/>
    <numFmt numFmtId="170" formatCode="0.00_)"/>
    <numFmt numFmtId="171" formatCode="[$-409]mmmm\ d\,\ yyyy;@"/>
    <numFmt numFmtId="172" formatCode="_-* #,##0_-;\-* #,##0_-;_-* &quot;-&quot;??_-;_-@_-"/>
  </numFmts>
  <fonts count="34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43" fontId="1" fillId="0" borderId="0" applyFont="0" applyFill="0" applyBorder="0" applyAlignment="0" applyProtection="0"/>
    <xf numFmtId="0" fontId="14" fillId="0" borderId="0"/>
    <xf numFmtId="169" fontId="13" fillId="0" borderId="0"/>
    <xf numFmtId="0" fontId="15" fillId="0" borderId="0" applyProtection="0"/>
    <xf numFmtId="165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0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68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68" fontId="1" fillId="0" borderId="10" applyFill="0">
      <alignment horizontal="fill" vertical="top" wrapText="1" indent="8" readingOrder="3"/>
      <protection locked="0" hidden="1"/>
    </xf>
    <xf numFmtId="168" fontId="1" fillId="0" borderId="11" applyFill="0">
      <alignment horizontal="fill" vertical="top" wrapText="1" indent="8" readingOrder="3"/>
      <protection locked="0" hidden="1"/>
    </xf>
    <xf numFmtId="16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31" fillId="0" borderId="0"/>
    <xf numFmtId="164" fontId="31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29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9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37" fontId="2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37" fontId="2" fillId="0" borderId="8" xfId="0" applyNumberFormat="1" applyFont="1" applyBorder="1" applyAlignment="1">
      <alignment horizontal="right"/>
    </xf>
    <xf numFmtId="167" fontId="0" fillId="0" borderId="0" xfId="2" applyNumberFormat="1" applyFont="1" applyFill="1" applyBorder="1" applyAlignment="1"/>
    <xf numFmtId="167" fontId="0" fillId="0" borderId="0" xfId="2" applyNumberFormat="1" applyFon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167" fontId="0" fillId="0" borderId="7" xfId="2" applyNumberFormat="1" applyFont="1" applyFill="1" applyBorder="1" applyAlignment="1">
      <alignment horizontal="center"/>
    </xf>
    <xf numFmtId="37" fontId="2" fillId="0" borderId="7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0" fontId="2" fillId="0" borderId="0" xfId="0" applyFont="1" applyFill="1" applyAlignment="1"/>
    <xf numFmtId="0" fontId="8" fillId="0" borderId="0" xfId="0" applyFont="1" applyFill="1" applyAlignment="1"/>
    <xf numFmtId="0" fontId="0" fillId="0" borderId="0" xfId="0" applyFont="1" applyFill="1" applyAlignment="1"/>
    <xf numFmtId="49" fontId="2" fillId="0" borderId="0" xfId="0" applyNumberFormat="1" applyFont="1" applyAlignment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49" fontId="8" fillId="0" borderId="0" xfId="0" applyNumberFormat="1" applyFont="1" applyAlignment="1"/>
    <xf numFmtId="0" fontId="9" fillId="0" borderId="0" xfId="0" applyFont="1" applyAlignment="1"/>
    <xf numFmtId="0" fontId="0" fillId="0" borderId="0" xfId="0" applyAlignment="1"/>
    <xf numFmtId="166" fontId="0" fillId="0" borderId="0" xfId="0" applyNumberFormat="1" applyAlignment="1"/>
    <xf numFmtId="49" fontId="0" fillId="0" borderId="0" xfId="0" applyNumberFormat="1" applyAlignment="1"/>
    <xf numFmtId="0" fontId="2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16" fontId="1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9" fillId="0" borderId="0" xfId="0" applyNumberFormat="1" applyFont="1" applyAlignment="1"/>
    <xf numFmtId="49" fontId="12" fillId="0" borderId="0" xfId="0" applyNumberFormat="1" applyFont="1" applyFill="1" applyAlignment="1"/>
    <xf numFmtId="167" fontId="1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/>
    <xf numFmtId="167" fontId="0" fillId="0" borderId="0" xfId="0" applyNumberFormat="1" applyFill="1" applyBorder="1" applyAlignment="1">
      <alignment horizontal="right"/>
    </xf>
    <xf numFmtId="167" fontId="0" fillId="0" borderId="0" xfId="0" applyNumberFormat="1" applyFill="1" applyAlignment="1">
      <alignment horizontal="right"/>
    </xf>
    <xf numFmtId="167" fontId="0" fillId="0" borderId="7" xfId="0" applyNumberFormat="1" applyFill="1" applyBorder="1" applyAlignment="1">
      <alignment horizontal="right"/>
    </xf>
    <xf numFmtId="167" fontId="2" fillId="0" borderId="0" xfId="2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167" fontId="0" fillId="0" borderId="7" xfId="2" applyNumberFormat="1" applyFont="1" applyFill="1" applyBorder="1" applyAlignment="1"/>
    <xf numFmtId="167" fontId="0" fillId="0" borderId="0" xfId="0" applyNumberFormat="1" applyFill="1" applyAlignment="1"/>
    <xf numFmtId="49" fontId="0" fillId="0" borderId="0" xfId="0" applyNumberFormat="1" applyFont="1" applyFill="1" applyAlignment="1"/>
    <xf numFmtId="167" fontId="2" fillId="0" borderId="8" xfId="0" applyNumberFormat="1" applyFont="1" applyFill="1" applyBorder="1" applyAlignment="1">
      <alignment horizontal="right"/>
    </xf>
    <xf numFmtId="43" fontId="2" fillId="0" borderId="8" xfId="2" applyNumberFormat="1" applyFont="1" applyFill="1" applyBorder="1" applyAlignment="1"/>
    <xf numFmtId="166" fontId="0" fillId="0" borderId="0" xfId="0" applyNumberFormat="1" applyFill="1" applyAlignment="1">
      <alignment horizontal="right"/>
    </xf>
    <xf numFmtId="167" fontId="2" fillId="0" borderId="7" xfId="0" applyNumberFormat="1" applyFont="1" applyFill="1" applyBorder="1" applyAlignment="1">
      <alignment horizontal="right"/>
    </xf>
    <xf numFmtId="167" fontId="0" fillId="0" borderId="0" xfId="2" applyNumberFormat="1" applyFont="1" applyFill="1" applyAlignment="1"/>
    <xf numFmtId="0" fontId="3" fillId="0" borderId="0" xfId="16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2" fillId="0" borderId="0" xfId="16" applyFont="1" applyFill="1" applyAlignment="1"/>
    <xf numFmtId="171" fontId="8" fillId="0" borderId="0" xfId="0" applyNumberFormat="1" applyFont="1" applyFill="1" applyAlignment="1">
      <alignment horizontal="center"/>
    </xf>
    <xf numFmtId="166" fontId="2" fillId="0" borderId="0" xfId="0" applyNumberFormat="1" applyFont="1" applyFill="1" applyBorder="1" applyAlignment="1">
      <alignment horizontal="right"/>
    </xf>
    <xf numFmtId="171" fontId="2" fillId="0" borderId="0" xfId="0" applyNumberFormat="1" applyFont="1" applyFill="1" applyAlignment="1">
      <alignment horizontal="left"/>
    </xf>
    <xf numFmtId="43" fontId="3" fillId="0" borderId="0" xfId="2" applyFont="1" applyFill="1" applyBorder="1" applyAlignment="1">
      <alignment horizontal="center"/>
    </xf>
    <xf numFmtId="0" fontId="2" fillId="0" borderId="0" xfId="16" applyFont="1" applyFill="1" applyAlignment="1">
      <alignment horizontal="left"/>
    </xf>
    <xf numFmtId="1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/>
    </xf>
    <xf numFmtId="167" fontId="3" fillId="0" borderId="7" xfId="2" applyNumberFormat="1" applyFont="1" applyFill="1" applyBorder="1" applyAlignment="1"/>
    <xf numFmtId="43" fontId="3" fillId="0" borderId="0" xfId="2" applyFont="1" applyFill="1" applyBorder="1" applyAlignment="1">
      <alignment horizontal="right"/>
    </xf>
    <xf numFmtId="167" fontId="3" fillId="0" borderId="7" xfId="2" applyNumberFormat="1" applyFont="1" applyFill="1" applyBorder="1" applyAlignment="1">
      <alignment horizontal="right"/>
    </xf>
    <xf numFmtId="167" fontId="3" fillId="0" borderId="9" xfId="2" applyNumberFormat="1" applyFont="1" applyFill="1" applyBorder="1" applyAlignment="1">
      <alignment horizontal="center"/>
    </xf>
    <xf numFmtId="167" fontId="2" fillId="0" borderId="9" xfId="0" applyNumberFormat="1" applyFont="1" applyFill="1" applyBorder="1" applyAlignment="1">
      <alignment horizontal="right"/>
    </xf>
    <xf numFmtId="167" fontId="2" fillId="0" borderId="7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0" fontId="8" fillId="0" borderId="0" xfId="16" applyFont="1" applyFill="1" applyAlignment="1">
      <alignment horizontal="left"/>
    </xf>
    <xf numFmtId="167" fontId="3" fillId="0" borderId="0" xfId="2" applyNumberFormat="1" applyFont="1" applyFill="1" applyBorder="1" applyAlignment="1">
      <alignment horizontal="center"/>
    </xf>
    <xf numFmtId="43" fontId="3" fillId="0" borderId="7" xfId="2" applyFont="1" applyFill="1" applyBorder="1" applyAlignment="1">
      <alignment horizontal="center"/>
    </xf>
    <xf numFmtId="167" fontId="3" fillId="0" borderId="7" xfId="2" applyNumberFormat="1" applyFont="1" applyFill="1" applyBorder="1" applyAlignment="1">
      <alignment horizontal="center"/>
    </xf>
    <xf numFmtId="167" fontId="0" fillId="0" borderId="7" xfId="2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8" xfId="0" applyNumberFormat="1" applyFont="1" applyFill="1" applyBorder="1" applyAlignment="1"/>
    <xf numFmtId="166" fontId="3" fillId="0" borderId="0" xfId="0" applyNumberFormat="1" applyFont="1" applyFill="1" applyBorder="1" applyAlignment="1"/>
    <xf numFmtId="41" fontId="3" fillId="0" borderId="0" xfId="16" applyNumberFormat="1" applyFont="1" applyFill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/>
    <xf numFmtId="0" fontId="28" fillId="0" borderId="0" xfId="0" applyFont="1" applyFill="1" applyBorder="1" applyAlignment="1"/>
    <xf numFmtId="0" fontId="28" fillId="0" borderId="0" xfId="0" applyFont="1" applyFill="1" applyAlignment="1"/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0" fillId="0" borderId="0" xfId="0" applyNumberFormat="1" applyFont="1" applyFill="1" applyAlignment="1"/>
    <xf numFmtId="167" fontId="0" fillId="0" borderId="9" xfId="0" applyNumberFormat="1" applyFont="1" applyFill="1" applyBorder="1" applyAlignment="1">
      <alignment horizontal="right"/>
    </xf>
    <xf numFmtId="167" fontId="2" fillId="0" borderId="2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7" fontId="0" fillId="0" borderId="7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0" fontId="0" fillId="0" borderId="0" xfId="2" quotePrefix="1" applyNumberFormat="1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9" fontId="0" fillId="0" borderId="0" xfId="0" applyNumberFormat="1" applyFill="1"/>
    <xf numFmtId="171" fontId="8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172" fontId="2" fillId="0" borderId="8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167" fontId="0" fillId="0" borderId="0" xfId="2" applyNumberFormat="1" applyFont="1" applyFill="1" applyAlignment="1">
      <alignment horizontal="right"/>
    </xf>
    <xf numFmtId="43" fontId="2" fillId="0" borderId="8" xfId="2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/>
    <xf numFmtId="166" fontId="0" fillId="0" borderId="0" xfId="0" applyNumberFormat="1" applyFont="1" applyAlignment="1"/>
    <xf numFmtId="37" fontId="0" fillId="0" borderId="0" xfId="0" applyNumberFormat="1" applyFont="1" applyAlignment="1">
      <alignment horizontal="right"/>
    </xf>
    <xf numFmtId="37" fontId="0" fillId="0" borderId="0" xfId="0" applyNumberFormat="1" applyFont="1" applyAlignment="1">
      <alignment horizontal="center"/>
    </xf>
    <xf numFmtId="0" fontId="0" fillId="0" borderId="0" xfId="0" applyFont="1" applyAlignment="1"/>
    <xf numFmtId="167" fontId="32" fillId="0" borderId="8" xfId="2" applyNumberFormat="1" applyFont="1" applyFill="1" applyBorder="1" applyAlignment="1">
      <alignment horizontal="right"/>
    </xf>
    <xf numFmtId="167" fontId="33" fillId="0" borderId="0" xfId="2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0" fillId="0" borderId="0" xfId="2" applyFont="1" applyAlignment="1">
      <alignment horizontal="right"/>
    </xf>
    <xf numFmtId="167" fontId="0" fillId="0" borderId="0" xfId="2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  <color rgb="FFFF66CC"/>
      <color rgb="FFFF33CC"/>
      <color rgb="FFFFFF99"/>
      <color rgb="FFCCFF66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GMMNG"/>
      <sheetName val="PRO-TOTAL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PNT-QUOT-#3"/>
      <sheetName val="PNT-P3"/>
      <sheetName val="2018"/>
      <sheetName val="คำอธิบาย"/>
      <sheetName val="data validation"/>
      <sheetName val="Sheet5"/>
      <sheetName val="ห้ามลบ"/>
      <sheetName val="Cases Actuals SAP"/>
      <sheetName val="Chilled Vol &amp; GS"/>
      <sheetName val="Master Query_SL"/>
      <sheetName val="Addresses"/>
      <sheetName val="PBSG Severance"/>
      <sheetName val="วัดใต้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Variance"/>
      <sheetName val="Ms"/>
      <sheetName val="DD List"/>
      <sheetName val="#REF"/>
      <sheetName val="Multi Rater"/>
      <sheetName val="MasterTB"/>
      <sheetName val="F-1"/>
      <sheetName val="P300"/>
      <sheetName val="Materiality"/>
      <sheetName val="TP"/>
      <sheetName val="ดอกเบี้ย TR2560"/>
      <sheetName val="REPORT"/>
      <sheetName val="Trial Balance"/>
      <sheetName val="Status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ชลทิพย์"/>
      <sheetName val="V1"/>
      <sheetName val="V7 Confirm RPT"/>
      <sheetName val="S300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発停サイクル表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_not_delete)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Discounted Cash Flow"/>
      <sheetName val="6.ข้อมูลวัสดุ-ค่าดำเนิน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asset"/>
      <sheetName val="STar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Validation"/>
      <sheetName val="TL"/>
      <sheetName val="DataValidation_NotDelete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マスタ"/>
      <sheetName val="5200"/>
      <sheetName val="Designated P&amp;L"/>
      <sheetName val="Customer Name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rop Down Lists"/>
      <sheetName val="List of Rem Entries - IS"/>
      <sheetName val="J01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PDPC0908"/>
      <sheetName val="Rank"/>
      <sheetName val="Info"/>
      <sheetName val="Data (Forecast-m3)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TB 10"/>
      <sheetName val="30's-Components"/>
      <sheetName val="co 10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CHEDULE 10_BUILD MANAGEMENT"/>
      <sheetName val="Sheet"/>
      <sheetName val="ตารางวันหยุด"/>
      <sheetName val="Emp_Data"/>
      <sheetName val="SHT1-CONSOL"/>
      <sheetName val="Final Summary - Base"/>
      <sheetName val="1B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Appendix#3 PBC - ICIS (ECH)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Conso จัดลำดับลุกหนี้"/>
      <sheetName val="Sheet8"/>
      <sheetName val="2002"/>
      <sheetName val="OPbyMonth"/>
      <sheetName val="PL_FORECAST"/>
      <sheetName val="JL4"/>
      <sheetName val="MTP"/>
      <sheetName val="&lt;&lt;รายละเอียดร้าน"/>
      <sheetName val="fuel"/>
      <sheetName val="B1.02.2(IDP-2) (BCEG)"/>
      <sheetName val="B1.02.3(IDP-3)-DSG (BCEG)"/>
      <sheetName val="Profit_Budget"/>
      <sheetName val="SuspSb"/>
      <sheetName val="JSiar"/>
      <sheetName val="SW-TEO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EST-FOOTING (G)"/>
      <sheetName val="Sum-Re-VO-AR"/>
      <sheetName val="21"/>
      <sheetName val="Sum Direct"/>
      <sheetName val="App A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_ANALYSIS_FP"/>
      <sheetName val="BU"/>
      <sheetName val="Recap_ราย พนง."/>
      <sheetName val="운반"/>
      <sheetName val="report detial"/>
      <sheetName val="BS_YE22"/>
      <sheetName val="PPE_YE22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ﾌﾟﾛﾄ_P772分解5号機"/>
      <sheetName val="MANU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QS-Payment"/>
      <sheetName val="Financ. Overview"/>
      <sheetName val="Toolbox"/>
      <sheetName val="Lead"/>
      <sheetName val="3C1"/>
      <sheetName val="Office Improve"/>
      <sheetName val="항목별"/>
      <sheetName val="Input"/>
      <sheetName val="Truot_nen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-1995"/>
      <sheetName val="1999cf"/>
      <sheetName val="PBC Template"/>
      <sheetName val="Type"/>
      <sheetName val="Work_Area"/>
      <sheetName val="M-6A"/>
      <sheetName val="GL_GeneralLedgerActvity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Prft&amp;Loss"/>
      <sheetName val="FIN TB_SI"/>
      <sheetName val="PState"/>
      <sheetName val="Mat_Source"/>
      <sheetName val="FSALES"/>
      <sheetName val="B2.03 (Assa)"/>
      <sheetName val="TOSHIBA-Structure"/>
      <sheetName val="PRICE LIST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dentitas"/>
      <sheetName val="Module2"/>
      <sheetName val="1195 B1"/>
      <sheetName val="EXC-R"/>
      <sheetName val="gv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G7" t="str">
            <v>R-32 SUPPLY / RETURN PIPING WORK (GHARGER No.1)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3">
          <cell r="BC3" t="str">
            <v>QUOTATION  NO.   :</v>
          </cell>
        </row>
      </sheetData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>
        <row r="3">
          <cell r="BC3" t="str">
            <v>QUOTATION  NO.   :</v>
          </cell>
        </row>
      </sheetData>
      <sheetData sheetId="653">
        <row r="3">
          <cell r="BC3" t="str">
            <v>QUOTATION  NO.   :</v>
          </cell>
        </row>
      </sheetData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/>
      <sheetData sheetId="953"/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>
        <row r="1">
          <cell r="A1">
            <v>0</v>
          </cell>
        </row>
      </sheetData>
      <sheetData sheetId="1065"/>
      <sheetData sheetId="1066">
        <row r="1">
          <cell r="A1" t="str">
            <v>Operating Group</v>
          </cell>
        </row>
      </sheetData>
      <sheetData sheetId="1067"/>
      <sheetData sheetId="1068"/>
      <sheetData sheetId="1069">
        <row r="1">
          <cell r="A1">
            <v>0</v>
          </cell>
        </row>
      </sheetData>
      <sheetData sheetId="1070"/>
      <sheetData sheetId="1071"/>
      <sheetData sheetId="1072">
        <row r="1">
          <cell r="A1" t="str">
            <v>Operating Group</v>
          </cell>
        </row>
      </sheetData>
      <sheetData sheetId="1073"/>
      <sheetData sheetId="1074">
        <row r="1">
          <cell r="A1" t="str">
            <v>Operating Group</v>
          </cell>
        </row>
      </sheetData>
      <sheetData sheetId="1075">
        <row r="1">
          <cell r="A1">
            <v>0</v>
          </cell>
        </row>
      </sheetData>
      <sheetData sheetId="1076"/>
      <sheetData sheetId="1077"/>
      <sheetData sheetId="1078"/>
      <sheetData sheetId="1079">
        <row r="1">
          <cell r="A1" t="str">
            <v>Operating Group</v>
          </cell>
        </row>
      </sheetData>
      <sheetData sheetId="1080"/>
      <sheetData sheetId="1081"/>
      <sheetData sheetId="1082">
        <row r="1">
          <cell r="A1">
            <v>0</v>
          </cell>
        </row>
      </sheetData>
      <sheetData sheetId="1083"/>
      <sheetData sheetId="1084"/>
      <sheetData sheetId="1085">
        <row r="1">
          <cell r="A1" t="str">
            <v>Operating Group</v>
          </cell>
        </row>
      </sheetData>
      <sheetData sheetId="1086"/>
      <sheetData sheetId="1087"/>
      <sheetData sheetId="1088">
        <row r="1">
          <cell r="A1">
            <v>0</v>
          </cell>
        </row>
      </sheetData>
      <sheetData sheetId="1089"/>
      <sheetData sheetId="1090"/>
      <sheetData sheetId="1091"/>
      <sheetData sheetId="1092">
        <row r="1">
          <cell r="A1" t="str">
            <v>Operating Group</v>
          </cell>
        </row>
      </sheetData>
      <sheetData sheetId="1093"/>
      <sheetData sheetId="1094"/>
      <sheetData sheetId="1095"/>
      <sheetData sheetId="1096"/>
      <sheetData sheetId="1097"/>
      <sheetData sheetId="1098">
        <row r="1">
          <cell r="A1" t="str">
            <v>Operating Group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7">
          <cell r="G7" t="str">
            <v>R-32 SUPPLY / RETURN PIPING WORK (GHARGER No.1)</v>
          </cell>
        </row>
      </sheetData>
      <sheetData sheetId="1176">
        <row r="7">
          <cell r="G7" t="str">
            <v>R-32 SUPPLY / RETURN PIPING WORK (GHARGER No.1)</v>
          </cell>
        </row>
      </sheetData>
      <sheetData sheetId="1177">
        <row r="7">
          <cell r="G7" t="str">
            <v>R-32 SUPPLY / RETURN PIPING WORK (GHARGER No.1)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/>
      <sheetData sheetId="1212"/>
      <sheetData sheetId="1213"/>
      <sheetData sheetId="1214"/>
      <sheetData sheetId="1215"/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12">
          <cell r="B12" t="str">
            <v>10101-000003</v>
          </cell>
        </row>
      </sheetData>
      <sheetData sheetId="1369"/>
      <sheetData sheetId="1370"/>
      <sheetData sheetId="1371"/>
      <sheetData sheetId="1372">
        <row r="12">
          <cell r="B12" t="str">
            <v>10101-000003</v>
          </cell>
        </row>
      </sheetData>
      <sheetData sheetId="1373"/>
      <sheetData sheetId="1374"/>
      <sheetData sheetId="1375"/>
      <sheetData sheetId="1376">
        <row r="12">
          <cell r="B12" t="str">
            <v>10101-000003</v>
          </cell>
        </row>
      </sheetData>
      <sheetData sheetId="1377"/>
      <sheetData sheetId="1378"/>
      <sheetData sheetId="1379"/>
      <sheetData sheetId="1380"/>
      <sheetData sheetId="1381" refreshError="1"/>
      <sheetData sheetId="1382">
        <row r="12">
          <cell r="B12" t="str">
            <v>10101-000003</v>
          </cell>
        </row>
      </sheetData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>
        <row r="3">
          <cell r="BC3" t="str">
            <v>QUOTATION  NO.   :</v>
          </cell>
        </row>
      </sheetData>
      <sheetData sheetId="1419" refreshError="1"/>
      <sheetData sheetId="1420" refreshError="1"/>
      <sheetData sheetId="1421" refreshError="1"/>
      <sheetData sheetId="1422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  <sheetName val="発停サイクル表"/>
      <sheetName val="BS - P&amp;L - CF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ocean voyage"/>
      <sheetName val="Accr JAN"/>
      <sheetName val="損益分岐点"/>
      <sheetName val="0.09"/>
      <sheetName val="MOTO"/>
      <sheetName val="MA"/>
      <sheetName val="A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pping Mat"/>
      <sheetName val="Mapping เขต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s006-⑤ (1)"/>
      <sheetName val="TB SAP"/>
      <sheetName val="Prices"/>
      <sheetName val="MOULD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  <sheetName val="P4DDBFTESP"/>
      <sheetName val="Age311299TESP"/>
      <sheetName val="IntDec00TespM&amp;B"/>
      <sheetName val="PBC"/>
      <sheetName val="DETAIL"/>
      <sheetName val=""/>
      <sheetName val="Master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ตั้งค่า"/>
      <sheetName val="stat local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tp"/>
      <sheetName val="MA_NVL"/>
      <sheetName val="CANDOI"/>
      <sheetName val="10-1 Media"/>
      <sheetName val="10-cut"/>
      <sheetName val="BS, P&amp;L"/>
      <sheetName val="初期0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  <sheetName val="OtherKPI"/>
      <sheetName val="co"/>
      <sheetName val="WIP"/>
      <sheetName val="LCQ"/>
      <sheetName val="PL"/>
      <sheetName val="TOTAL"/>
      <sheetName val="actlst01d"/>
      <sheetName val="TBE_2004012"/>
      <sheetName val="손익"/>
      <sheetName val="2005 DATA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argins"/>
      <sheetName val="10K4"/>
      <sheetName val="donnee lct"/>
      <sheetName val="I-Données_de_base"/>
      <sheetName val="N-4.4"/>
      <sheetName val="ที่ดินอาคาร อุปกรณ์"/>
      <sheetName val="VL"/>
      <sheetName val="TN"/>
      <sheetName val="ND"/>
      <sheetName val="Breakeven Analysis"/>
      <sheetName val="iGrouping"/>
      <sheetName val="Rate"/>
      <sheetName val="detailed pl-svcs"/>
      <sheetName val="P1"/>
      <sheetName val="MainComp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exchange rate"/>
      <sheetName val="table"/>
      <sheetName val="MFA"/>
      <sheetName val="mix"/>
      <sheetName val="เงินกู้ธนชาติ"/>
      <sheetName val="qtr3"/>
      <sheetName val="qtr4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Control List"/>
      <sheetName val="Control_List"/>
      <sheetName val="Control_List1"/>
      <sheetName val="NOTE 29"/>
      <sheetName val="Library Procedures"/>
      <sheetName val="SUM"/>
      <sheetName val="assumption"/>
      <sheetName val="Main"/>
      <sheetName val="Summary"/>
      <sheetName val="B1"/>
      <sheetName val="STart"/>
      <sheetName val="Puerto Rico"/>
      <sheetName val="graph"/>
      <sheetName val="J2"/>
      <sheetName val="J1"/>
      <sheetName val="Data2007"/>
      <sheetName val="基本量販店動向"/>
      <sheetName val="3A STD"/>
      <sheetName val="4003-1 lead"/>
      <sheetName val="Puerto_Rico"/>
      <sheetName val="Amortization Table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ROOMS_ST"/>
      <sheetName val="TELEPHONE"/>
      <sheetName val="Prod"/>
      <sheetName val="Level of Effort"/>
      <sheetName val="Rate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Selection"/>
      <sheetName val="PRMT_05"/>
      <sheetName val="am_cost"/>
      <sheetName val="Competitors"/>
      <sheetName val="Office Space"/>
      <sheetName val="Variables"/>
      <sheetName val="k-5"/>
      <sheetName val="D"/>
      <sheetName val="Control_List2"/>
      <sheetName val="exchange_rate"/>
      <sheetName val="report_detial"/>
      <sheetName val="N-4_4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stat_local13"/>
      <sheetName val="Total_01'0512"/>
      <sheetName val="Overall_PLATT11"/>
      <sheetName val="MR_MEYER11"/>
      <sheetName val="เงินกู้_MGC12"/>
      <sheetName val="BOT_Rate11"/>
      <sheetName val="Maturity_Data11"/>
      <sheetName val="Avg_BOT11"/>
      <sheetName val="Hedge_Vol_&amp;_G-L11"/>
      <sheetName val="SAP_Open_Items_Data11"/>
      <sheetName val="Detail_of_exchange_rate11"/>
      <sheetName val="Tb_31_12_1511"/>
      <sheetName val="Group_TB_31_10_201511"/>
      <sheetName val="_nfcst_py11"/>
      <sheetName val="5)_Action_Plan_BL_Debone11"/>
      <sheetName val="BS_(ToP)11"/>
      <sheetName val="Latex_Qty&amp;Price_(2)10"/>
      <sheetName val="FA_Register10"/>
      <sheetName val="Trial_Balance10"/>
      <sheetName val="Calculation_PS5"/>
      <sheetName val="GL_2018_Q3_-_ver15"/>
      <sheetName val="Q2_EXPECTED5"/>
      <sheetName val="2017_Expense_Break_down5"/>
      <sheetName val="Deferred_tax_Adjs_Clo_(P)_Q2'15"/>
      <sheetName val="Master_TB5"/>
      <sheetName val="ocean_voyage4"/>
      <sheetName val="SCB_1_-_Current4"/>
      <sheetName val="SCB_2_-_Current4"/>
      <sheetName val="2005_DATA3"/>
      <sheetName val="group_type3"/>
      <sheetName val="_Code_-สิทธิรักษาพยาบาล1-9-533"/>
      <sheetName val="Salary__StructureBK__20-12-_(23"/>
      <sheetName val="donnee_lct2"/>
      <sheetName val="Breakeven_Analysis2"/>
      <sheetName val="detailed_pl-svcs2"/>
      <sheetName val="LOCAL_MARKET2"/>
      <sheetName val="NEW_LOCAL2"/>
      <sheetName val="OUTSIDE_MARKET2"/>
      <sheetName val="ที่ดินอาคาร_อุปกรณ์2"/>
      <sheetName val="B&amp;S_19992"/>
      <sheetName val="Customize_Your_Invoice2"/>
      <sheetName val="1-1_BS2"/>
      <sheetName val="report_detial1"/>
      <sheetName val="exchange_rate1"/>
      <sheetName val="N-4_41"/>
      <sheetName val="15310000_(2010)2"/>
      <sheetName val="Puerto_Rico1"/>
      <sheetName val="NOTE_291"/>
      <sheetName val="Library_Procedures1"/>
      <sheetName val="Office_Space1"/>
      <sheetName val="Control_List3"/>
      <sheetName val="E-1-1"/>
      <sheetName val="QOS Graph"/>
      <sheetName val="BU Summary Data"/>
      <sheetName val="Puerto_Rico2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forecast"/>
      <sheetName val="tax computation"/>
      <sheetName val="QTY &amp; AMT"/>
      <sheetName val="Jan 01"/>
      <sheetName val="Location Codes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>
        <row r="769">
          <cell r="D769">
            <v>0</v>
          </cell>
        </row>
      </sheetData>
      <sheetData sheetId="330">
        <row r="769">
          <cell r="D769">
            <v>0</v>
          </cell>
        </row>
      </sheetData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>
        <row r="769">
          <cell r="D769">
            <v>0</v>
          </cell>
        </row>
      </sheetData>
      <sheetData sheetId="335">
        <row r="769">
          <cell r="D769">
            <v>0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/>
      <sheetData sheetId="362">
        <row r="769">
          <cell r="D769">
            <v>0</v>
          </cell>
        </row>
      </sheetData>
      <sheetData sheetId="363"/>
      <sheetData sheetId="364"/>
      <sheetData sheetId="365"/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 refreshError="1"/>
      <sheetData sheetId="386" refreshError="1"/>
      <sheetData sheetId="387" refreshError="1"/>
      <sheetData sheetId="388">
        <row r="769">
          <cell r="D769">
            <v>0</v>
          </cell>
        </row>
      </sheetData>
      <sheetData sheetId="389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/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 refreshError="1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/>
      <sheetData sheetId="577"/>
      <sheetData sheetId="578"/>
      <sheetData sheetId="579"/>
      <sheetData sheetId="58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Merter"/>
      <sheetName val="Sheet4"/>
      <sheetName val="SCG Chemicals group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การแจ้งเรียกเก็บ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  <sheetName val="Choos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30_Effect Tax Rate Recon"/>
      <sheetName val="4_1CAPEX_Additional3"/>
      <sheetName val="Drop_Down3"/>
      <sheetName val="SCG_group3"/>
      <sheetName val="Comapny_Name3"/>
      <sheetName val="Emplyee_Record3"/>
      <sheetName val="Est__Budget3"/>
      <sheetName val="SCG_Chemicals_group2"/>
      <sheetName val="Dropdown_list_2"/>
      <sheetName val="List_of_Note1"/>
      <sheetName val="1_Form2554"/>
      <sheetName val="2_รายการประกอบ54"/>
      <sheetName val="1_Form2555"/>
      <sheetName val="2_รายการประกอบ55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JAN"/>
      <sheetName val="PState"/>
      <sheetName val="4_1CAPEX_Additional4"/>
      <sheetName val="Drop_Down4"/>
      <sheetName val="SCG_group4"/>
      <sheetName val="Comapny_Name4"/>
      <sheetName val="Emplyee_Record4"/>
      <sheetName val="Est__Budget4"/>
      <sheetName val="SCG_Chemicals_group3"/>
      <sheetName val="Dropdown_list_3"/>
      <sheetName val="List_of_Note2"/>
      <sheetName val="1_Form25541"/>
      <sheetName val="2_รายการประกอบ541"/>
      <sheetName val="1_Form25551"/>
      <sheetName val="2_รายการประกอบ551"/>
      <sheetName val="Note30_Effect_Tax_Rate_Recon"/>
      <sheetName val="stat local"/>
      <sheetName val="Act"/>
      <sheetName val="Vehicles"/>
      <sheetName val="LPP"/>
      <sheetName val="PPh 21 per GL"/>
      <sheetName val="SFKLN"/>
      <sheetName val="Akomodasi"/>
      <sheetName val="P9"/>
      <sheetName val="P10"/>
      <sheetName val="Identitas"/>
      <sheetName val="FKT_PJK"/>
      <sheetName val="1195 B1"/>
      <sheetName val="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showGridLines="0" tabSelected="1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57" customWidth="1"/>
    <col min="2" max="2" width="8" style="9" customWidth="1"/>
    <col min="3" max="3" width="1.5703125" style="41" customWidth="1"/>
    <col min="4" max="4" width="13.85546875" style="41" customWidth="1"/>
    <col min="5" max="5" width="1.85546875" style="41" customWidth="1"/>
    <col min="6" max="6" width="13.85546875" style="28" customWidth="1"/>
    <col min="7" max="7" width="1.85546875" style="42" customWidth="1"/>
    <col min="8" max="16384" width="9.140625" style="41"/>
  </cols>
  <sheetData>
    <row r="1" spans="1:10" s="33" customFormat="1" ht="20.25" customHeight="1">
      <c r="A1" s="31" t="s">
        <v>68</v>
      </c>
      <c r="B1" s="32"/>
      <c r="G1" s="34"/>
    </row>
    <row r="2" spans="1:10" s="37" customFormat="1" ht="20.25" customHeight="1">
      <c r="A2" s="35" t="s">
        <v>69</v>
      </c>
      <c r="B2" s="36"/>
      <c r="G2" s="38"/>
    </row>
    <row r="3" spans="1:10" s="37" customFormat="1" ht="20.25" customHeight="1">
      <c r="A3" s="6" t="s">
        <v>142</v>
      </c>
      <c r="B3" s="36"/>
      <c r="G3" s="38"/>
    </row>
    <row r="4" spans="1:10" ht="19.5" customHeight="1"/>
    <row r="5" spans="1:10" ht="19.5" customHeight="1">
      <c r="A5" s="35" t="s">
        <v>9</v>
      </c>
      <c r="B5" s="39" t="s">
        <v>0</v>
      </c>
      <c r="C5" s="8"/>
      <c r="D5" s="40" t="s">
        <v>143</v>
      </c>
      <c r="F5" s="40" t="s">
        <v>62</v>
      </c>
    </row>
    <row r="6" spans="1:10" ht="19.5" customHeight="1">
      <c r="A6" s="35"/>
      <c r="B6" s="39"/>
      <c r="C6" s="8"/>
      <c r="D6" s="43">
        <v>2023</v>
      </c>
      <c r="E6" s="43"/>
      <c r="F6" s="106">
        <v>2022</v>
      </c>
    </row>
    <row r="7" spans="1:10" ht="19.5" customHeight="1">
      <c r="A7" s="35"/>
      <c r="B7" s="39"/>
      <c r="C7" s="8"/>
      <c r="D7" s="106" t="s">
        <v>63</v>
      </c>
      <c r="E7" s="43"/>
      <c r="F7" s="106"/>
    </row>
    <row r="8" spans="1:10" ht="19.5" customHeight="1">
      <c r="A8" s="35"/>
      <c r="B8" s="39"/>
      <c r="C8" s="8"/>
      <c r="D8" s="154" t="s">
        <v>11</v>
      </c>
      <c r="E8" s="154"/>
      <c r="F8" s="154"/>
    </row>
    <row r="9" spans="1:10" ht="19.5" customHeight="1">
      <c r="A9" s="44" t="s">
        <v>10</v>
      </c>
      <c r="B9" s="45"/>
      <c r="C9" s="46"/>
      <c r="D9" s="47"/>
      <c r="E9" s="47"/>
      <c r="F9" s="142"/>
    </row>
    <row r="10" spans="1:10" ht="19.5" customHeight="1">
      <c r="A10" s="48" t="s">
        <v>4</v>
      </c>
      <c r="B10" s="11"/>
      <c r="C10" s="46"/>
      <c r="D10" s="12">
        <v>1453248</v>
      </c>
      <c r="E10" s="13"/>
      <c r="F10" s="22">
        <v>4890048</v>
      </c>
    </row>
    <row r="11" spans="1:10" ht="19.5" customHeight="1">
      <c r="A11" s="48" t="s">
        <v>122</v>
      </c>
      <c r="B11" s="150">
        <v>6</v>
      </c>
      <c r="C11" s="46"/>
      <c r="D11" s="12">
        <v>5023600</v>
      </c>
      <c r="E11" s="13"/>
      <c r="F11" s="22">
        <v>0</v>
      </c>
    </row>
    <row r="12" spans="1:10" ht="19.5" customHeight="1">
      <c r="A12" s="48" t="s">
        <v>70</v>
      </c>
      <c r="B12" s="11">
        <v>3</v>
      </c>
      <c r="C12" s="46"/>
      <c r="D12" s="12">
        <v>397440</v>
      </c>
      <c r="E12" s="13"/>
      <c r="F12" s="22">
        <v>504717</v>
      </c>
    </row>
    <row r="13" spans="1:10" ht="19.5" customHeight="1">
      <c r="A13" s="48" t="s">
        <v>71</v>
      </c>
      <c r="B13" s="11">
        <v>3</v>
      </c>
      <c r="C13" s="46"/>
      <c r="D13" s="12">
        <v>36101261</v>
      </c>
      <c r="E13" s="13"/>
      <c r="F13" s="22">
        <v>40387271</v>
      </c>
    </row>
    <row r="14" spans="1:10" ht="19.5" customHeight="1">
      <c r="A14" s="48" t="s">
        <v>47</v>
      </c>
      <c r="B14" s="11"/>
      <c r="C14" s="46"/>
      <c r="D14" s="12">
        <v>39087</v>
      </c>
      <c r="E14" s="13"/>
      <c r="F14" s="22">
        <v>88304</v>
      </c>
    </row>
    <row r="15" spans="1:10" ht="19.5" customHeight="1">
      <c r="A15" s="29" t="s">
        <v>15</v>
      </c>
      <c r="B15" s="11"/>
      <c r="C15" s="46"/>
      <c r="D15" s="15">
        <f>SUM(D10:D14)</f>
        <v>43014636</v>
      </c>
      <c r="E15" s="16"/>
      <c r="F15" s="15">
        <f>SUM(F10:F14)</f>
        <v>45870340</v>
      </c>
    </row>
    <row r="16" spans="1:10" ht="19.5" customHeight="1">
      <c r="A16" s="29"/>
      <c r="B16" s="11"/>
      <c r="C16" s="46"/>
      <c r="D16" s="12"/>
      <c r="E16" s="13"/>
      <c r="F16" s="143"/>
      <c r="J16" s="41" t="s">
        <v>35</v>
      </c>
    </row>
    <row r="17" spans="1:7" ht="19.5" customHeight="1">
      <c r="A17" s="44" t="s">
        <v>12</v>
      </c>
      <c r="B17" s="11"/>
      <c r="C17" s="46"/>
      <c r="D17" s="12"/>
      <c r="E17" s="13"/>
      <c r="F17" s="143"/>
    </row>
    <row r="18" spans="1:7" ht="19.5" customHeight="1">
      <c r="A18" s="48" t="s">
        <v>48</v>
      </c>
      <c r="B18" s="11"/>
      <c r="C18" s="46"/>
      <c r="D18" s="12">
        <v>350121</v>
      </c>
      <c r="E18" s="13"/>
      <c r="F18" s="143">
        <v>350121</v>
      </c>
    </row>
    <row r="19" spans="1:7" s="26" customFormat="1" ht="19.5" customHeight="1">
      <c r="A19" s="48" t="s">
        <v>89</v>
      </c>
      <c r="B19" s="150">
        <v>4</v>
      </c>
      <c r="C19" s="46"/>
      <c r="D19" s="12">
        <v>48329063</v>
      </c>
      <c r="E19" s="13"/>
      <c r="F19" s="143">
        <v>48217163</v>
      </c>
      <c r="G19" s="49"/>
    </row>
    <row r="20" spans="1:7" ht="19.5" customHeight="1">
      <c r="A20" s="48" t="s">
        <v>54</v>
      </c>
      <c r="B20" s="11"/>
      <c r="C20" s="46"/>
      <c r="D20" s="12">
        <v>306772</v>
      </c>
      <c r="E20" s="13"/>
      <c r="F20" s="143">
        <v>306023</v>
      </c>
    </row>
    <row r="21" spans="1:7" ht="19.5" customHeight="1">
      <c r="A21" s="48" t="s">
        <v>27</v>
      </c>
      <c r="B21" s="11"/>
      <c r="C21" s="46"/>
      <c r="D21" s="12">
        <v>316003</v>
      </c>
      <c r="E21" s="13"/>
      <c r="F21" s="143">
        <v>344528</v>
      </c>
    </row>
    <row r="22" spans="1:7" ht="19.5" customHeight="1">
      <c r="A22" s="46" t="s">
        <v>72</v>
      </c>
      <c r="B22" s="11"/>
      <c r="C22" s="17"/>
      <c r="D22" s="12">
        <v>433209</v>
      </c>
      <c r="E22" s="18"/>
      <c r="F22" s="143">
        <v>352049</v>
      </c>
    </row>
    <row r="23" spans="1:7" ht="19.5" customHeight="1">
      <c r="A23" s="48" t="s">
        <v>29</v>
      </c>
      <c r="B23" s="11"/>
      <c r="C23" s="46"/>
      <c r="D23" s="12">
        <v>176516</v>
      </c>
      <c r="E23" s="13"/>
      <c r="F23" s="143">
        <v>109588</v>
      </c>
    </row>
    <row r="24" spans="1:7" ht="19.5" customHeight="1">
      <c r="A24" s="48" t="s">
        <v>90</v>
      </c>
      <c r="B24" s="11"/>
      <c r="C24" s="46"/>
      <c r="D24" s="12">
        <v>81419</v>
      </c>
      <c r="E24" s="13"/>
      <c r="F24" s="143">
        <v>73441</v>
      </c>
    </row>
    <row r="25" spans="1:7" ht="19.5" customHeight="1">
      <c r="A25" s="29" t="s">
        <v>13</v>
      </c>
      <c r="B25" s="45"/>
      <c r="C25" s="46"/>
      <c r="D25" s="15">
        <f>SUM(D18:D24)</f>
        <v>49993103</v>
      </c>
      <c r="E25" s="16"/>
      <c r="F25" s="15">
        <f>SUM(F18:F24)</f>
        <v>49752913</v>
      </c>
    </row>
    <row r="26" spans="1:7" ht="19.5" customHeight="1">
      <c r="A26" s="29"/>
      <c r="B26" s="45"/>
      <c r="C26" s="46"/>
      <c r="D26" s="12"/>
      <c r="E26" s="13"/>
      <c r="F26" s="143"/>
    </row>
    <row r="27" spans="1:7" ht="19.5" customHeight="1" thickBot="1">
      <c r="A27" s="29" t="s">
        <v>14</v>
      </c>
      <c r="B27" s="45"/>
      <c r="C27" s="46"/>
      <c r="D27" s="19">
        <f>D15+D25</f>
        <v>93007739</v>
      </c>
      <c r="E27" s="16"/>
      <c r="F27" s="19">
        <f>F15+F25</f>
        <v>95623253</v>
      </c>
    </row>
    <row r="28" spans="1:7" s="26" customFormat="1" ht="19.5" customHeight="1" thickTop="1">
      <c r="A28" s="5"/>
      <c r="B28" s="50"/>
      <c r="C28" s="51"/>
      <c r="D28" s="52"/>
      <c r="E28" s="52"/>
      <c r="F28" s="52"/>
      <c r="G28" s="49"/>
    </row>
    <row r="29" spans="1:7" s="33" customFormat="1" ht="20.25" customHeight="1">
      <c r="A29" s="31" t="s">
        <v>68</v>
      </c>
      <c r="B29" s="32"/>
      <c r="G29" s="34"/>
    </row>
    <row r="30" spans="1:7" s="37" customFormat="1" ht="20.25" customHeight="1">
      <c r="A30" s="35" t="s">
        <v>69</v>
      </c>
      <c r="B30" s="36"/>
      <c r="G30" s="38"/>
    </row>
    <row r="31" spans="1:7" s="37" customFormat="1" ht="20.25" customHeight="1">
      <c r="A31" s="6" t="s">
        <v>142</v>
      </c>
      <c r="B31" s="36"/>
      <c r="G31" s="38"/>
    </row>
    <row r="32" spans="1:7" ht="19.5" customHeight="1">
      <c r="A32" s="41"/>
      <c r="B32" s="41"/>
      <c r="C32" s="8"/>
      <c r="D32" s="53"/>
      <c r="E32" s="43"/>
      <c r="F32" s="53"/>
    </row>
    <row r="33" spans="1:13" ht="19.5" customHeight="1">
      <c r="A33" s="35" t="s">
        <v>43</v>
      </c>
      <c r="B33" s="39" t="s">
        <v>0</v>
      </c>
      <c r="C33" s="8"/>
      <c r="D33" s="54" t="str">
        <f>$D$5</f>
        <v>30 September</v>
      </c>
      <c r="E33" s="43"/>
      <c r="F33" s="106" t="s">
        <v>62</v>
      </c>
    </row>
    <row r="34" spans="1:13" ht="19.5" customHeight="1">
      <c r="A34" s="35"/>
      <c r="B34" s="39"/>
      <c r="C34" s="8"/>
      <c r="D34" s="43">
        <v>2023</v>
      </c>
      <c r="E34" s="43"/>
      <c r="F34" s="106">
        <v>2022</v>
      </c>
    </row>
    <row r="35" spans="1:13" ht="19.5" customHeight="1">
      <c r="A35" s="35"/>
      <c r="B35" s="39"/>
      <c r="C35" s="8"/>
      <c r="D35" s="43" t="s">
        <v>63</v>
      </c>
      <c r="E35" s="43"/>
      <c r="F35" s="106"/>
    </row>
    <row r="36" spans="1:13" ht="19.5" customHeight="1">
      <c r="A36" s="55"/>
      <c r="B36" s="39"/>
      <c r="C36" s="8"/>
      <c r="D36" s="154" t="s">
        <v>11</v>
      </c>
      <c r="E36" s="154"/>
      <c r="F36" s="154"/>
    </row>
    <row r="37" spans="1:13" s="1" customFormat="1" ht="19.5" customHeight="1">
      <c r="A37" s="44" t="s">
        <v>16</v>
      </c>
      <c r="B37" s="45"/>
      <c r="C37" s="46"/>
      <c r="D37" s="47"/>
      <c r="E37" s="47"/>
      <c r="F37" s="142"/>
      <c r="G37" s="8"/>
    </row>
    <row r="38" spans="1:13" ht="19.5" customHeight="1">
      <c r="A38" s="48" t="s">
        <v>123</v>
      </c>
      <c r="B38" s="11"/>
      <c r="C38" s="46"/>
      <c r="D38" s="151">
        <v>0</v>
      </c>
      <c r="E38" s="47"/>
      <c r="F38" s="143">
        <v>2940000</v>
      </c>
    </row>
    <row r="39" spans="1:13" ht="19.5" customHeight="1">
      <c r="A39" s="48" t="s">
        <v>73</v>
      </c>
      <c r="B39" s="11">
        <v>3</v>
      </c>
      <c r="C39" s="46"/>
      <c r="D39" s="12">
        <v>487489</v>
      </c>
      <c r="E39" s="13"/>
      <c r="F39" s="143">
        <v>292620</v>
      </c>
      <c r="M39" s="48"/>
    </row>
    <row r="40" spans="1:13" ht="19.5" customHeight="1">
      <c r="A40" s="48" t="s">
        <v>152</v>
      </c>
      <c r="B40" s="11"/>
      <c r="C40" s="46"/>
      <c r="D40" s="12"/>
      <c r="E40" s="13"/>
      <c r="F40" s="143"/>
      <c r="M40" s="48"/>
    </row>
    <row r="41" spans="1:13" ht="19.5" customHeight="1">
      <c r="A41" s="48" t="s">
        <v>153</v>
      </c>
      <c r="B41" s="11"/>
      <c r="C41" s="46"/>
      <c r="D41" s="152">
        <v>4998706</v>
      </c>
      <c r="E41" s="13"/>
      <c r="F41" s="151">
        <v>0</v>
      </c>
      <c r="M41" s="48"/>
    </row>
    <row r="42" spans="1:13" ht="19.5" customHeight="1">
      <c r="A42" s="48" t="s">
        <v>55</v>
      </c>
      <c r="B42" s="11">
        <v>3</v>
      </c>
      <c r="C42" s="46"/>
      <c r="D42" s="12">
        <v>57656</v>
      </c>
      <c r="E42" s="13"/>
      <c r="F42" s="143">
        <v>61699</v>
      </c>
    </row>
    <row r="43" spans="1:13" ht="19.5" customHeight="1">
      <c r="A43" s="48" t="s">
        <v>74</v>
      </c>
      <c r="B43" s="11">
        <v>3</v>
      </c>
      <c r="C43" s="46"/>
      <c r="D43" s="12">
        <v>202718</v>
      </c>
      <c r="E43" s="13"/>
      <c r="F43" s="143">
        <v>120736</v>
      </c>
    </row>
    <row r="44" spans="1:13" ht="19.5" customHeight="1">
      <c r="A44" s="48" t="s">
        <v>60</v>
      </c>
      <c r="B44" s="11"/>
      <c r="C44" s="46"/>
      <c r="D44" s="12">
        <v>29589</v>
      </c>
      <c r="E44" s="13"/>
      <c r="F44" s="143">
        <v>29589</v>
      </c>
    </row>
    <row r="45" spans="1:13" ht="19.5" customHeight="1">
      <c r="A45" s="29" t="s">
        <v>17</v>
      </c>
      <c r="B45" s="11"/>
      <c r="C45" s="46"/>
      <c r="D45" s="15">
        <f>SUM(D38:D44)</f>
        <v>5776158</v>
      </c>
      <c r="E45" s="16"/>
      <c r="F45" s="15">
        <f>SUM(F38:F44)</f>
        <v>3444644</v>
      </c>
    </row>
    <row r="46" spans="1:13" ht="19.5" customHeight="1">
      <c r="A46" s="48"/>
      <c r="B46" s="11"/>
      <c r="C46" s="46"/>
      <c r="D46" s="12"/>
      <c r="E46" s="13"/>
      <c r="F46" s="143"/>
    </row>
    <row r="47" spans="1:13" s="26" customFormat="1" ht="19.5" customHeight="1">
      <c r="A47" s="44" t="s">
        <v>18</v>
      </c>
      <c r="B47" s="11"/>
      <c r="C47" s="46"/>
      <c r="D47" s="14"/>
      <c r="E47" s="13"/>
      <c r="F47" s="144"/>
      <c r="G47" s="49"/>
    </row>
    <row r="48" spans="1:13" ht="19.5" customHeight="1">
      <c r="A48" s="48" t="s">
        <v>124</v>
      </c>
      <c r="B48" s="11"/>
      <c r="C48" s="46"/>
      <c r="D48" s="21">
        <v>4996184</v>
      </c>
      <c r="E48" s="13"/>
      <c r="F48" s="139">
        <v>9992551</v>
      </c>
    </row>
    <row r="49" spans="1:7" ht="19.5" customHeight="1">
      <c r="A49" s="48" t="s">
        <v>56</v>
      </c>
      <c r="B49" s="11">
        <v>3</v>
      </c>
      <c r="C49" s="46"/>
      <c r="D49" s="21">
        <v>74272</v>
      </c>
      <c r="E49" s="13"/>
      <c r="F49" s="139">
        <v>93455</v>
      </c>
    </row>
    <row r="50" spans="1:7" ht="19.5" customHeight="1">
      <c r="A50" s="48" t="s">
        <v>121</v>
      </c>
      <c r="B50" s="11"/>
      <c r="C50" s="46"/>
      <c r="D50" s="21">
        <v>15489171</v>
      </c>
      <c r="E50" s="13"/>
      <c r="F50" s="139">
        <v>15484603</v>
      </c>
    </row>
    <row r="51" spans="1:7" ht="19.5" customHeight="1">
      <c r="A51" s="48" t="s">
        <v>39</v>
      </c>
      <c r="B51" s="11"/>
      <c r="C51" s="46"/>
      <c r="D51" s="22">
        <v>567058</v>
      </c>
      <c r="E51" s="13"/>
      <c r="F51" s="139">
        <v>535634</v>
      </c>
    </row>
    <row r="52" spans="1:7" ht="19.5" customHeight="1">
      <c r="A52" s="48" t="s">
        <v>6</v>
      </c>
      <c r="B52" s="11"/>
      <c r="C52" s="46"/>
      <c r="D52" s="23">
        <v>12817</v>
      </c>
      <c r="E52" s="13"/>
      <c r="F52" s="92">
        <v>12494</v>
      </c>
    </row>
    <row r="53" spans="1:7" ht="19.5" customHeight="1">
      <c r="A53" s="29" t="s">
        <v>19</v>
      </c>
      <c r="B53" s="11"/>
      <c r="C53" s="46"/>
      <c r="D53" s="24">
        <f>SUM(D48:D52)</f>
        <v>21139502</v>
      </c>
      <c r="E53" s="16"/>
      <c r="F53" s="24">
        <f>SUM(F48:F52)</f>
        <v>26118737</v>
      </c>
    </row>
    <row r="54" spans="1:7" ht="19.5" customHeight="1">
      <c r="A54" s="29"/>
      <c r="B54" s="11"/>
      <c r="C54" s="46"/>
      <c r="D54" s="25"/>
      <c r="E54" s="16"/>
      <c r="F54" s="25"/>
    </row>
    <row r="55" spans="1:7" s="1" customFormat="1" ht="19.5" customHeight="1">
      <c r="A55" s="29" t="s">
        <v>22</v>
      </c>
      <c r="B55" s="11"/>
      <c r="C55" s="46"/>
      <c r="D55" s="24">
        <f>SUM(D45:D52)</f>
        <v>26915660</v>
      </c>
      <c r="E55" s="16"/>
      <c r="F55" s="24">
        <f>SUM(F45:F52)</f>
        <v>29563381</v>
      </c>
      <c r="G55" s="8"/>
    </row>
    <row r="56" spans="1:7" ht="19.5" customHeight="1">
      <c r="A56" s="29"/>
      <c r="B56" s="11"/>
      <c r="C56" s="46"/>
      <c r="D56" s="25"/>
      <c r="E56" s="16"/>
      <c r="F56" s="25"/>
    </row>
    <row r="57" spans="1:7" s="33" customFormat="1" ht="20.25" customHeight="1">
      <c r="A57" s="31" t="s">
        <v>68</v>
      </c>
      <c r="B57" s="32"/>
      <c r="G57" s="34"/>
    </row>
    <row r="58" spans="1:7" s="37" customFormat="1" ht="20.25" customHeight="1">
      <c r="A58" s="35" t="s">
        <v>69</v>
      </c>
      <c r="B58" s="36"/>
      <c r="G58" s="38"/>
    </row>
    <row r="59" spans="1:7" s="37" customFormat="1" ht="20.25" customHeight="1">
      <c r="A59" s="6" t="s">
        <v>142</v>
      </c>
      <c r="B59" s="36"/>
      <c r="G59" s="38"/>
    </row>
    <row r="60" spans="1:7" ht="19.5" customHeight="1">
      <c r="A60" s="35"/>
      <c r="B60" s="39"/>
      <c r="C60" s="8"/>
      <c r="D60" s="154"/>
      <c r="E60" s="154"/>
      <c r="F60" s="154"/>
    </row>
    <row r="61" spans="1:7" ht="19.5" customHeight="1">
      <c r="A61" s="35" t="s">
        <v>43</v>
      </c>
      <c r="B61" s="39"/>
      <c r="C61" s="8"/>
      <c r="D61" s="54" t="str">
        <f>$D$33</f>
        <v>30 September</v>
      </c>
      <c r="E61" s="43"/>
      <c r="F61" s="106" t="s">
        <v>62</v>
      </c>
    </row>
    <row r="62" spans="1:7" ht="19.5" customHeight="1">
      <c r="A62" s="35"/>
      <c r="B62" s="39"/>
      <c r="C62" s="8"/>
      <c r="D62" s="43">
        <v>2023</v>
      </c>
      <c r="E62" s="43"/>
      <c r="F62" s="106">
        <v>2022</v>
      </c>
    </row>
    <row r="63" spans="1:7" ht="19.5" customHeight="1">
      <c r="A63" s="35"/>
      <c r="B63" s="39"/>
      <c r="C63" s="8"/>
      <c r="D63" s="43" t="s">
        <v>63</v>
      </c>
      <c r="E63" s="43"/>
      <c r="F63" s="106"/>
    </row>
    <row r="64" spans="1:7" ht="19.5" customHeight="1">
      <c r="A64" s="35"/>
      <c r="B64" s="39"/>
      <c r="C64" s="8"/>
      <c r="D64" s="154" t="s">
        <v>11</v>
      </c>
      <c r="E64" s="154"/>
      <c r="F64" s="154"/>
    </row>
    <row r="65" spans="1:7" ht="19.5" customHeight="1">
      <c r="A65" s="44" t="s">
        <v>44</v>
      </c>
      <c r="B65" s="11"/>
      <c r="C65" s="46"/>
      <c r="D65" s="12"/>
      <c r="E65" s="13"/>
      <c r="F65" s="143"/>
    </row>
    <row r="66" spans="1:7" ht="19.5" customHeight="1">
      <c r="A66" s="48" t="s">
        <v>21</v>
      </c>
      <c r="B66" s="11"/>
      <c r="C66" s="46"/>
      <c r="D66" s="12"/>
      <c r="E66" s="13"/>
      <c r="F66" s="143"/>
    </row>
    <row r="67" spans="1:7" ht="19.5" customHeight="1">
      <c r="A67" s="56" t="s">
        <v>91</v>
      </c>
      <c r="B67" s="45"/>
      <c r="C67" s="46"/>
      <c r="D67" s="46"/>
      <c r="E67" s="46"/>
      <c r="F67" s="145"/>
    </row>
    <row r="68" spans="1:7" s="1" customFormat="1" ht="19.5" customHeight="1">
      <c r="A68" s="56" t="s">
        <v>92</v>
      </c>
      <c r="B68" s="45"/>
      <c r="C68" s="46"/>
      <c r="D68" s="46"/>
      <c r="E68" s="46"/>
      <c r="F68" s="145"/>
      <c r="G68" s="8"/>
    </row>
    <row r="69" spans="1:7" s="1" customFormat="1" ht="19.5" customHeight="1" thickBot="1">
      <c r="A69" s="56" t="s">
        <v>93</v>
      </c>
      <c r="B69" s="45"/>
      <c r="C69" s="46"/>
      <c r="D69" s="19">
        <v>4500000</v>
      </c>
      <c r="E69" s="13"/>
      <c r="F69" s="146">
        <v>4500000</v>
      </c>
      <c r="G69" s="8"/>
    </row>
    <row r="70" spans="1:7" s="1" customFormat="1" ht="19.5" customHeight="1" thickTop="1">
      <c r="A70" s="56" t="s">
        <v>94</v>
      </c>
      <c r="B70" s="45"/>
      <c r="C70" s="46"/>
      <c r="D70" s="25"/>
      <c r="E70" s="13"/>
      <c r="F70" s="25"/>
      <c r="G70" s="8"/>
    </row>
    <row r="71" spans="1:7" ht="19.5" customHeight="1">
      <c r="A71" s="56" t="s">
        <v>95</v>
      </c>
      <c r="B71" s="45"/>
      <c r="C71" s="46"/>
      <c r="D71" s="25"/>
      <c r="E71" s="13"/>
      <c r="F71" s="147"/>
    </row>
    <row r="72" spans="1:7" ht="19.5" customHeight="1">
      <c r="A72" s="56" t="s">
        <v>96</v>
      </c>
      <c r="B72" s="11"/>
      <c r="C72" s="46"/>
      <c r="D72" s="12">
        <v>4292920</v>
      </c>
      <c r="E72" s="13"/>
      <c r="F72" s="143">
        <v>4292920</v>
      </c>
    </row>
    <row r="73" spans="1:7" ht="19.5" customHeight="1">
      <c r="A73" s="48" t="s">
        <v>86</v>
      </c>
      <c r="B73" s="11"/>
      <c r="C73" s="46"/>
      <c r="D73" s="12">
        <v>40860245</v>
      </c>
      <c r="E73" s="13"/>
      <c r="F73" s="143">
        <v>40860245</v>
      </c>
    </row>
    <row r="74" spans="1:7" s="1" customFormat="1" ht="19.5" customHeight="1">
      <c r="A74" s="48" t="s">
        <v>1</v>
      </c>
      <c r="B74" s="17"/>
      <c r="C74" s="46"/>
      <c r="D74" s="12"/>
      <c r="E74" s="13"/>
      <c r="F74" s="143"/>
      <c r="G74" s="8"/>
    </row>
    <row r="75" spans="1:7" ht="19.5" customHeight="1">
      <c r="A75" s="56" t="s">
        <v>97</v>
      </c>
      <c r="B75" s="11"/>
      <c r="C75" s="46"/>
      <c r="D75" s="12"/>
      <c r="E75" s="13"/>
      <c r="F75" s="143"/>
    </row>
    <row r="76" spans="1:7" ht="19.5" customHeight="1">
      <c r="A76" s="48" t="s">
        <v>98</v>
      </c>
      <c r="B76" s="11"/>
      <c r="C76" s="46"/>
      <c r="D76" s="12">
        <v>450000</v>
      </c>
      <c r="E76" s="13"/>
      <c r="F76" s="143">
        <v>450000</v>
      </c>
    </row>
    <row r="77" spans="1:7" ht="19.5" customHeight="1">
      <c r="A77" s="48" t="s">
        <v>99</v>
      </c>
      <c r="B77" s="11"/>
      <c r="C77" s="46"/>
      <c r="D77" s="12">
        <v>3000</v>
      </c>
      <c r="E77" s="13"/>
      <c r="F77" s="143">
        <v>3000</v>
      </c>
    </row>
    <row r="78" spans="1:7" ht="19.5" customHeight="1">
      <c r="A78" s="56" t="s">
        <v>100</v>
      </c>
      <c r="B78" s="11"/>
      <c r="C78" s="46"/>
      <c r="D78" s="12">
        <v>20485914</v>
      </c>
      <c r="E78" s="13"/>
      <c r="F78" s="143">
        <v>20453707</v>
      </c>
    </row>
    <row r="79" spans="1:7" s="1" customFormat="1" ht="19.5" customHeight="1">
      <c r="A79" s="29" t="s">
        <v>101</v>
      </c>
      <c r="B79" s="11"/>
      <c r="C79" s="46"/>
      <c r="D79" s="15">
        <f>SUM(D72:D78)</f>
        <v>66092079</v>
      </c>
      <c r="E79" s="16"/>
      <c r="F79" s="15">
        <f>SUM(F72:F78)</f>
        <v>66059872</v>
      </c>
      <c r="G79" s="8"/>
    </row>
    <row r="80" spans="1:7" s="1" customFormat="1" ht="19.5" customHeight="1">
      <c r="A80" s="29"/>
      <c r="B80" s="11"/>
      <c r="C80" s="46"/>
      <c r="D80" s="12"/>
      <c r="E80" s="13"/>
      <c r="F80" s="143"/>
      <c r="G80" s="8"/>
    </row>
    <row r="81" spans="1:7" s="1" customFormat="1" ht="19.5" customHeight="1" thickBot="1">
      <c r="A81" s="29" t="s">
        <v>42</v>
      </c>
      <c r="B81" s="11"/>
      <c r="C81" s="46"/>
      <c r="D81" s="19">
        <f>SUM(D55+D79)</f>
        <v>93007739</v>
      </c>
      <c r="E81" s="16"/>
      <c r="F81" s="19">
        <f>SUM(F55+F79)</f>
        <v>95623253</v>
      </c>
      <c r="G81" s="8"/>
    </row>
    <row r="82" spans="1:7" ht="19.5" customHeight="1" thickTop="1">
      <c r="D82" s="58"/>
      <c r="E82" s="58"/>
      <c r="F82" s="115"/>
      <c r="G82" s="58"/>
    </row>
  </sheetData>
  <mergeCells count="4">
    <mergeCell ref="D8:F8"/>
    <mergeCell ref="D36:F36"/>
    <mergeCell ref="D64:F64"/>
    <mergeCell ref="D60:F60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2" fitToHeight="4" orientation="portrait" useFirstPageNumber="1" r:id="rId1"/>
  <headerFooter>
    <oddFooter>&amp;LThe accompanying notes are an integral part of these interim financial statements.
&amp;C&amp;P</oddFooter>
  </headerFooter>
  <rowBreaks count="5" manualBreakCount="5">
    <brk id="28" max="16383" man="1"/>
    <brk id="56" max="16383" man="1"/>
    <brk id="114" max="16383" man="1"/>
    <brk id="154" max="16383" man="1"/>
    <brk id="188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59" customWidth="1"/>
    <col min="2" max="2" width="6.85546875" style="59" customWidth="1"/>
    <col min="3" max="3" width="1.85546875" style="59" customWidth="1"/>
    <col min="4" max="4" width="13.85546875" style="59" customWidth="1"/>
    <col min="5" max="5" width="1.85546875" style="59" customWidth="1"/>
    <col min="6" max="6" width="13.85546875" style="59" customWidth="1"/>
    <col min="7" max="7" width="1.85546875" style="59" customWidth="1"/>
    <col min="8" max="8" width="11" style="59" bestFit="1" customWidth="1"/>
    <col min="9" max="9" width="9.5703125" style="59" bestFit="1" customWidth="1"/>
    <col min="10" max="16384" width="9.140625" style="59"/>
  </cols>
  <sheetData>
    <row r="1" spans="1:6" ht="20.25" customHeight="1">
      <c r="A1" s="31" t="s">
        <v>68</v>
      </c>
      <c r="B1" s="9"/>
      <c r="F1" s="60"/>
    </row>
    <row r="2" spans="1:6" ht="20.25" customHeight="1">
      <c r="A2" s="6" t="s">
        <v>84</v>
      </c>
      <c r="B2" s="9"/>
      <c r="F2" s="60"/>
    </row>
    <row r="3" spans="1:6" ht="20.25" customHeight="1">
      <c r="A3" s="6" t="s">
        <v>144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26"/>
      <c r="D5" s="61">
        <f>'1'!$D$6</f>
        <v>2023</v>
      </c>
      <c r="E5" s="61"/>
      <c r="F5" s="61">
        <f>'1'!$F$6</f>
        <v>2022</v>
      </c>
    </row>
    <row r="6" spans="1:6" ht="19.5" customHeight="1">
      <c r="A6" s="4"/>
      <c r="B6" s="9"/>
      <c r="C6" s="26"/>
      <c r="D6" s="155" t="s">
        <v>11</v>
      </c>
      <c r="E6" s="155"/>
      <c r="F6" s="155"/>
    </row>
    <row r="7" spans="1:6" ht="19.5" customHeight="1">
      <c r="A7" s="62" t="s">
        <v>75</v>
      </c>
      <c r="B7" s="9">
        <v>3</v>
      </c>
      <c r="D7" s="63">
        <v>6027</v>
      </c>
      <c r="E7" s="63"/>
      <c r="F7" s="63">
        <v>8012</v>
      </c>
    </row>
    <row r="8" spans="1:6" ht="19.5" customHeight="1">
      <c r="A8" s="62" t="s">
        <v>76</v>
      </c>
      <c r="B8" s="9">
        <v>3</v>
      </c>
      <c r="D8" s="63">
        <v>438906</v>
      </c>
      <c r="E8" s="63"/>
      <c r="F8" s="63">
        <v>534480</v>
      </c>
    </row>
    <row r="9" spans="1:6" ht="19.5" customHeight="1">
      <c r="A9" s="62" t="s">
        <v>30</v>
      </c>
      <c r="B9" s="9">
        <v>3</v>
      </c>
      <c r="D9" s="63">
        <v>254564</v>
      </c>
      <c r="E9" s="64"/>
      <c r="F9" s="63">
        <v>232946</v>
      </c>
    </row>
    <row r="10" spans="1:6" ht="19.5" customHeight="1">
      <c r="A10" s="62" t="s">
        <v>77</v>
      </c>
      <c r="B10" s="9">
        <v>3</v>
      </c>
      <c r="D10" s="65">
        <v>122798</v>
      </c>
      <c r="E10" s="64"/>
      <c r="F10" s="65">
        <v>289796</v>
      </c>
    </row>
    <row r="11" spans="1:6" ht="19.5" customHeight="1">
      <c r="A11" s="4" t="s">
        <v>104</v>
      </c>
      <c r="B11" s="9"/>
      <c r="D11" s="66">
        <f>SUM(D7:D10)</f>
        <v>822295</v>
      </c>
      <c r="E11" s="67"/>
      <c r="F11" s="66">
        <f>SUM(F7:F10)</f>
        <v>1065234</v>
      </c>
    </row>
    <row r="12" spans="1:6" ht="19.5" customHeight="1">
      <c r="A12" s="4"/>
      <c r="B12" s="9"/>
      <c r="D12" s="67"/>
      <c r="E12" s="67"/>
      <c r="F12" s="67"/>
    </row>
    <row r="13" spans="1:6" ht="19.5" customHeight="1">
      <c r="A13" s="62" t="s">
        <v>3</v>
      </c>
      <c r="B13" s="9">
        <v>3</v>
      </c>
      <c r="D13" s="65">
        <v>-671134</v>
      </c>
      <c r="E13" s="64"/>
      <c r="F13" s="101">
        <v>-626668</v>
      </c>
    </row>
    <row r="14" spans="1:6" ht="19.5" customHeight="1">
      <c r="A14" s="4"/>
      <c r="B14" s="9"/>
      <c r="D14" s="67"/>
      <c r="E14" s="67"/>
      <c r="F14" s="67"/>
    </row>
    <row r="15" spans="1:6" ht="19.5" customHeight="1">
      <c r="A15" s="4" t="s">
        <v>33</v>
      </c>
      <c r="B15" s="9"/>
      <c r="D15" s="66">
        <f>SUM(D11,D13)</f>
        <v>151161</v>
      </c>
      <c r="E15" s="67"/>
      <c r="F15" s="66">
        <f>SUM(F11,F13)</f>
        <v>438566</v>
      </c>
    </row>
    <row r="16" spans="1:6" ht="19.5" customHeight="1">
      <c r="A16" s="4"/>
      <c r="B16" s="9"/>
      <c r="D16" s="67"/>
      <c r="E16" s="67"/>
      <c r="F16" s="67"/>
    </row>
    <row r="17" spans="1:9" ht="19.5" customHeight="1">
      <c r="A17" s="62" t="s">
        <v>32</v>
      </c>
      <c r="B17" s="9">
        <v>3</v>
      </c>
      <c r="D17" s="68">
        <v>-170069</v>
      </c>
      <c r="E17" s="64"/>
      <c r="F17" s="68">
        <v>-128812</v>
      </c>
      <c r="H17" s="69"/>
      <c r="I17" s="69"/>
    </row>
    <row r="18" spans="1:9" ht="19.5" customHeight="1">
      <c r="A18" s="4"/>
      <c r="B18" s="9"/>
      <c r="D18" s="67"/>
      <c r="E18" s="67"/>
      <c r="F18" s="67"/>
    </row>
    <row r="19" spans="1:9" ht="19.5" customHeight="1">
      <c r="A19" s="26" t="s">
        <v>154</v>
      </c>
      <c r="B19" s="9"/>
      <c r="D19" s="67">
        <f>SUM(D15,D17:D17)</f>
        <v>-18908</v>
      </c>
      <c r="E19" s="67"/>
      <c r="F19" s="67">
        <f>SUM(F15,F17:F17)</f>
        <v>309754</v>
      </c>
    </row>
    <row r="20" spans="1:9" ht="19.5" customHeight="1">
      <c r="A20" s="4"/>
      <c r="B20" s="9"/>
      <c r="D20" s="67"/>
      <c r="E20" s="67"/>
      <c r="F20" s="67"/>
    </row>
    <row r="21" spans="1:9" ht="19.5" customHeight="1">
      <c r="A21" s="70" t="s">
        <v>103</v>
      </c>
      <c r="B21" s="9"/>
      <c r="D21" s="68">
        <v>9384</v>
      </c>
      <c r="E21" s="64"/>
      <c r="F21" s="68">
        <v>-70208</v>
      </c>
    </row>
    <row r="22" spans="1:9" ht="19.5" customHeight="1">
      <c r="A22" s="70"/>
      <c r="B22" s="132"/>
      <c r="D22" s="20"/>
      <c r="E22" s="64"/>
      <c r="F22" s="20"/>
    </row>
    <row r="23" spans="1:9" ht="19.5" customHeight="1" thickBot="1">
      <c r="A23" s="4" t="s">
        <v>155</v>
      </c>
      <c r="B23" s="9"/>
      <c r="D23" s="71">
        <f>SUM(D19:D21)</f>
        <v>-9524</v>
      </c>
      <c r="E23" s="67"/>
      <c r="F23" s="71">
        <f>SUM(F19:F21)</f>
        <v>239546</v>
      </c>
    </row>
    <row r="24" spans="1:9" ht="19.5" customHeight="1" thickTop="1">
      <c r="A24" s="4"/>
      <c r="B24" s="9"/>
      <c r="D24" s="67"/>
      <c r="E24" s="67"/>
      <c r="F24" s="67"/>
    </row>
    <row r="25" spans="1:9" ht="19.5" customHeight="1" thickBot="1">
      <c r="A25" s="4" t="s">
        <v>156</v>
      </c>
      <c r="B25" s="9"/>
      <c r="D25" s="72">
        <f>D23/'1'!D72</f>
        <v>-2.2185365671850395E-3</v>
      </c>
      <c r="E25" s="73"/>
      <c r="F25" s="72">
        <f>F23/'1'!F72</f>
        <v>5.580024784994829E-2</v>
      </c>
    </row>
    <row r="26" spans="1:9" ht="19.5" customHeight="1" thickTop="1">
      <c r="A26" s="4"/>
      <c r="B26" s="9"/>
      <c r="D26" s="67"/>
      <c r="E26" s="67"/>
      <c r="F26" s="67"/>
    </row>
    <row r="27" spans="1:9" ht="20.25" customHeight="1">
      <c r="A27" s="31" t="s">
        <v>68</v>
      </c>
      <c r="B27" s="9"/>
      <c r="F27" s="60"/>
    </row>
    <row r="28" spans="1:9" ht="20.25" customHeight="1">
      <c r="A28" s="6" t="s">
        <v>102</v>
      </c>
      <c r="B28" s="9"/>
      <c r="F28" s="60"/>
    </row>
    <row r="29" spans="1:9" ht="20.25" customHeight="1">
      <c r="A29" s="6" t="s">
        <v>144</v>
      </c>
      <c r="B29" s="9"/>
    </row>
    <row r="30" spans="1:9" ht="19.5" customHeight="1">
      <c r="A30" s="4"/>
      <c r="B30" s="9"/>
    </row>
    <row r="31" spans="1:9" ht="19.5" customHeight="1">
      <c r="A31" s="4"/>
      <c r="B31" s="134"/>
      <c r="C31" s="26"/>
      <c r="D31" s="61">
        <f>'1'!$D$6</f>
        <v>2023</v>
      </c>
      <c r="E31" s="61"/>
      <c r="F31" s="61">
        <f>'1'!$F$6</f>
        <v>2022</v>
      </c>
    </row>
    <row r="32" spans="1:9" ht="19.5" customHeight="1">
      <c r="A32" s="4"/>
      <c r="B32" s="9"/>
      <c r="C32" s="26"/>
      <c r="D32" s="155" t="s">
        <v>11</v>
      </c>
      <c r="E32" s="155"/>
      <c r="F32" s="155"/>
    </row>
    <row r="33" spans="1:6" ht="19.5" customHeight="1">
      <c r="A33" s="4"/>
      <c r="B33" s="9"/>
      <c r="D33" s="67"/>
      <c r="E33" s="67"/>
      <c r="F33" s="67"/>
    </row>
    <row r="34" spans="1:6" ht="19.5" customHeight="1">
      <c r="A34" s="4" t="s">
        <v>155</v>
      </c>
      <c r="B34" s="9"/>
      <c r="C34" s="26"/>
      <c r="D34" s="67">
        <f>D23</f>
        <v>-9524</v>
      </c>
      <c r="E34" s="67"/>
      <c r="F34" s="67">
        <f>F23</f>
        <v>239546</v>
      </c>
    </row>
    <row r="35" spans="1:6" ht="19.5" customHeight="1">
      <c r="A35" s="4"/>
      <c r="B35" s="9"/>
      <c r="D35" s="67"/>
      <c r="E35" s="67"/>
      <c r="F35" s="67"/>
    </row>
    <row r="36" spans="1:6" ht="19.5" customHeight="1">
      <c r="A36" s="4" t="s">
        <v>34</v>
      </c>
      <c r="B36" s="9"/>
      <c r="D36" s="74">
        <v>0</v>
      </c>
      <c r="E36" s="64"/>
      <c r="F36" s="74">
        <v>0</v>
      </c>
    </row>
    <row r="37" spans="1:6" ht="19.5" customHeight="1">
      <c r="A37" s="4"/>
      <c r="B37" s="9"/>
      <c r="D37" s="67"/>
      <c r="E37" s="67"/>
      <c r="F37" s="67"/>
    </row>
    <row r="38" spans="1:6" ht="19.5" customHeight="1" thickBot="1">
      <c r="A38" s="4" t="s">
        <v>66</v>
      </c>
      <c r="B38" s="9"/>
      <c r="D38" s="71">
        <f>SUM(D34,D36)</f>
        <v>-9524</v>
      </c>
      <c r="E38" s="67"/>
      <c r="F38" s="71">
        <f>SUM(F34,F36)</f>
        <v>239546</v>
      </c>
    </row>
    <row r="39" spans="1:6" ht="19.5" customHeight="1" thickTop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32767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showGridLines="0" showOutlineSymbols="0" showWhiteSpace="0" zoomScaleNormal="100" zoomScaleSheetLayoutView="100" workbookViewId="0"/>
  </sheetViews>
  <sheetFormatPr defaultColWidth="9.140625" defaultRowHeight="20.25" customHeight="1"/>
  <cols>
    <col min="1" max="1" width="52.140625" style="59" customWidth="1"/>
    <col min="2" max="2" width="6.85546875" style="59" customWidth="1"/>
    <col min="3" max="3" width="1.85546875" style="59" customWidth="1"/>
    <col min="4" max="4" width="13.85546875" style="59" customWidth="1"/>
    <col min="5" max="5" width="1.85546875" style="59" customWidth="1"/>
    <col min="6" max="6" width="13.85546875" style="59" customWidth="1"/>
    <col min="7" max="7" width="1.85546875" style="59" customWidth="1"/>
    <col min="8" max="8" width="11" style="59" bestFit="1" customWidth="1"/>
    <col min="9" max="9" width="9.5703125" style="59" bestFit="1" customWidth="1"/>
    <col min="10" max="16384" width="9.140625" style="59"/>
  </cols>
  <sheetData>
    <row r="1" spans="1:6" ht="20.25" customHeight="1">
      <c r="A1" s="31" t="s">
        <v>68</v>
      </c>
      <c r="B1" s="9"/>
      <c r="F1" s="60"/>
    </row>
    <row r="2" spans="1:6" ht="20.25" customHeight="1">
      <c r="A2" s="6" t="s">
        <v>84</v>
      </c>
      <c r="B2" s="9"/>
      <c r="F2" s="60"/>
    </row>
    <row r="3" spans="1:6" ht="20.25" customHeight="1">
      <c r="A3" s="6" t="s">
        <v>145</v>
      </c>
      <c r="B3" s="9"/>
    </row>
    <row r="4" spans="1:6" ht="19.5" customHeight="1">
      <c r="A4" s="4"/>
      <c r="B4" s="9"/>
    </row>
    <row r="5" spans="1:6" ht="19.5" customHeight="1">
      <c r="A5" s="4"/>
      <c r="B5" s="9" t="s">
        <v>0</v>
      </c>
      <c r="C5" s="26"/>
      <c r="D5" s="61">
        <f>'1'!$D$6</f>
        <v>2023</v>
      </c>
      <c r="E5" s="61"/>
      <c r="F5" s="61">
        <f>'1'!$F$6</f>
        <v>2022</v>
      </c>
    </row>
    <row r="6" spans="1:6" ht="19.5" customHeight="1">
      <c r="A6" s="4"/>
      <c r="B6" s="9"/>
      <c r="C6" s="26"/>
      <c r="D6" s="155" t="s">
        <v>11</v>
      </c>
      <c r="E6" s="155"/>
      <c r="F6" s="155"/>
    </row>
    <row r="7" spans="1:6" ht="19.5" customHeight="1">
      <c r="A7" s="62" t="s">
        <v>75</v>
      </c>
      <c r="B7" s="9">
        <v>3</v>
      </c>
      <c r="D7" s="63">
        <v>2743562</v>
      </c>
      <c r="E7" s="63"/>
      <c r="F7" s="137">
        <v>2858172</v>
      </c>
    </row>
    <row r="8" spans="1:6" ht="19.5" customHeight="1">
      <c r="A8" s="62" t="s">
        <v>76</v>
      </c>
      <c r="B8" s="9">
        <v>3</v>
      </c>
      <c r="D8" s="63">
        <v>1282077</v>
      </c>
      <c r="E8" s="63"/>
      <c r="F8" s="22">
        <v>1606215</v>
      </c>
    </row>
    <row r="9" spans="1:6" ht="19.5" customHeight="1">
      <c r="A9" s="62" t="s">
        <v>30</v>
      </c>
      <c r="B9" s="9">
        <v>3</v>
      </c>
      <c r="D9" s="63">
        <v>783438</v>
      </c>
      <c r="E9" s="64"/>
      <c r="F9" s="22">
        <v>619829</v>
      </c>
    </row>
    <row r="10" spans="1:6" ht="19.5" customHeight="1">
      <c r="A10" s="62" t="s">
        <v>77</v>
      </c>
      <c r="B10" s="9">
        <v>3</v>
      </c>
      <c r="D10" s="65">
        <v>267299</v>
      </c>
      <c r="E10" s="64"/>
      <c r="F10" s="101">
        <v>599921</v>
      </c>
    </row>
    <row r="11" spans="1:6" ht="19.5" customHeight="1">
      <c r="A11" s="4" t="s">
        <v>104</v>
      </c>
      <c r="B11" s="9"/>
      <c r="D11" s="66">
        <f>SUM(D7:D10)</f>
        <v>5076376</v>
      </c>
      <c r="E11" s="67"/>
      <c r="F11" s="66">
        <f>F7+F8+F9+F10</f>
        <v>5684137</v>
      </c>
    </row>
    <row r="12" spans="1:6" ht="19.5" customHeight="1">
      <c r="A12" s="62"/>
      <c r="B12" s="9"/>
      <c r="D12" s="75"/>
      <c r="E12" s="64"/>
      <c r="F12" s="75"/>
    </row>
    <row r="13" spans="1:6" ht="19.5" customHeight="1">
      <c r="A13" s="62" t="s">
        <v>3</v>
      </c>
      <c r="B13" s="9">
        <v>3</v>
      </c>
      <c r="D13" s="65">
        <v>-2011071</v>
      </c>
      <c r="E13" s="64"/>
      <c r="F13" s="65">
        <v>-1924843</v>
      </c>
    </row>
    <row r="14" spans="1:6" ht="19.5" customHeight="1">
      <c r="A14" s="62"/>
      <c r="B14" s="9"/>
      <c r="D14" s="75"/>
      <c r="E14" s="64"/>
      <c r="F14" s="75"/>
    </row>
    <row r="15" spans="1:6" ht="19.5" customHeight="1">
      <c r="A15" s="4" t="s">
        <v>33</v>
      </c>
      <c r="B15" s="9"/>
      <c r="D15" s="66">
        <f>SUM(D11,D13)</f>
        <v>3065305</v>
      </c>
      <c r="E15" s="67"/>
      <c r="F15" s="66">
        <f>F11+F13</f>
        <v>3759294</v>
      </c>
    </row>
    <row r="16" spans="1:6" ht="19.5" customHeight="1">
      <c r="A16" s="62"/>
      <c r="B16" s="9"/>
      <c r="D16" s="75"/>
      <c r="E16" s="64"/>
      <c r="F16" s="75"/>
    </row>
    <row r="17" spans="1:9" ht="19.5" customHeight="1">
      <c r="A17" s="62" t="s">
        <v>32</v>
      </c>
      <c r="B17" s="9">
        <v>3</v>
      </c>
      <c r="D17" s="68">
        <v>-515601</v>
      </c>
      <c r="E17" s="64"/>
      <c r="F17" s="68">
        <v>-331056</v>
      </c>
      <c r="H17" s="69"/>
      <c r="I17" s="69"/>
    </row>
    <row r="18" spans="1:9" ht="19.5" customHeight="1">
      <c r="A18" s="62"/>
      <c r="B18" s="9"/>
      <c r="D18" s="75"/>
      <c r="E18" s="64"/>
      <c r="F18" s="75"/>
    </row>
    <row r="19" spans="1:9" ht="19.5" customHeight="1">
      <c r="A19" s="26" t="s">
        <v>40</v>
      </c>
      <c r="B19" s="9"/>
      <c r="D19" s="67">
        <f>SUM(D15,D17:D17)</f>
        <v>2549704</v>
      </c>
      <c r="E19" s="67"/>
      <c r="F19" s="67">
        <f>F15+F17</f>
        <v>3428238</v>
      </c>
    </row>
    <row r="20" spans="1:9" ht="19.5" customHeight="1">
      <c r="A20" s="62"/>
      <c r="B20" s="9"/>
      <c r="D20" s="75"/>
      <c r="E20" s="64"/>
      <c r="F20" s="75"/>
    </row>
    <row r="21" spans="1:9" ht="19.5" customHeight="1">
      <c r="A21" s="70" t="s">
        <v>103</v>
      </c>
      <c r="B21" s="9"/>
      <c r="D21" s="68">
        <v>57961</v>
      </c>
      <c r="E21" s="64"/>
      <c r="F21" s="68">
        <v>-5090</v>
      </c>
    </row>
    <row r="22" spans="1:9" ht="19.5" customHeight="1">
      <c r="A22" s="70"/>
      <c r="B22" s="132"/>
      <c r="D22" s="20"/>
      <c r="E22" s="64"/>
      <c r="F22" s="20"/>
    </row>
    <row r="23" spans="1:9" ht="19.5" customHeight="1" thickBot="1">
      <c r="A23" s="4" t="s">
        <v>65</v>
      </c>
      <c r="B23" s="9"/>
      <c r="D23" s="71">
        <f>SUM(D19:D21)</f>
        <v>2607665</v>
      </c>
      <c r="E23" s="67"/>
      <c r="F23" s="71">
        <f>F21+F19</f>
        <v>3423148</v>
      </c>
    </row>
    <row r="24" spans="1:9" ht="19.5" customHeight="1" thickTop="1">
      <c r="A24" s="62"/>
      <c r="B24" s="9"/>
      <c r="D24" s="75"/>
      <c r="E24" s="64"/>
      <c r="F24" s="75"/>
    </row>
    <row r="25" spans="1:9" ht="19.5" customHeight="1" thickBot="1">
      <c r="A25" s="4" t="s">
        <v>78</v>
      </c>
      <c r="B25" s="9"/>
      <c r="D25" s="138">
        <f>D23/'1'!D72</f>
        <v>0.60743386785684339</v>
      </c>
      <c r="E25" s="73"/>
      <c r="F25" s="72">
        <f>F23/'1'!F72</f>
        <v>0.79739384847609551</v>
      </c>
    </row>
    <row r="26" spans="1:9" ht="19.5" customHeight="1" thickTop="1">
      <c r="A26" s="62"/>
      <c r="B26" s="9"/>
      <c r="D26" s="75"/>
      <c r="E26" s="64"/>
      <c r="F26" s="75"/>
    </row>
    <row r="27" spans="1:9" ht="20.25" customHeight="1">
      <c r="A27" s="31" t="s">
        <v>68</v>
      </c>
      <c r="B27" s="9"/>
      <c r="F27" s="60"/>
    </row>
    <row r="28" spans="1:9" ht="20.25" customHeight="1">
      <c r="A28" s="6" t="s">
        <v>102</v>
      </c>
      <c r="B28" s="9"/>
      <c r="F28" s="60"/>
    </row>
    <row r="29" spans="1:9" ht="20.25" customHeight="1">
      <c r="A29" s="6" t="s">
        <v>145</v>
      </c>
      <c r="B29" s="9"/>
    </row>
    <row r="30" spans="1:9" ht="19.5" customHeight="1">
      <c r="A30" s="4"/>
      <c r="B30" s="9"/>
    </row>
    <row r="31" spans="1:9" ht="19.5" customHeight="1">
      <c r="A31" s="4"/>
      <c r="B31" s="134"/>
      <c r="C31" s="26"/>
      <c r="D31" s="61">
        <f>'1'!$D$6</f>
        <v>2023</v>
      </c>
      <c r="E31" s="61"/>
      <c r="F31" s="61">
        <f>'1'!$F$6</f>
        <v>2022</v>
      </c>
    </row>
    <row r="32" spans="1:9" ht="19.5" customHeight="1">
      <c r="A32" s="4"/>
      <c r="B32" s="9"/>
      <c r="C32" s="26"/>
      <c r="D32" s="155" t="s">
        <v>11</v>
      </c>
      <c r="E32" s="155"/>
      <c r="F32" s="155"/>
    </row>
    <row r="33" spans="1:6" ht="19.5" customHeight="1">
      <c r="A33" s="4" t="s">
        <v>65</v>
      </c>
      <c r="B33" s="9"/>
      <c r="C33" s="26"/>
      <c r="D33" s="67">
        <f>D23</f>
        <v>2607665</v>
      </c>
      <c r="E33" s="67"/>
      <c r="F33" s="67">
        <f>F23</f>
        <v>3423148</v>
      </c>
    </row>
    <row r="34" spans="1:6" ht="19.5" customHeight="1">
      <c r="A34" s="62"/>
      <c r="B34" s="9"/>
      <c r="D34" s="75"/>
      <c r="E34" s="64"/>
      <c r="F34" s="75"/>
    </row>
    <row r="35" spans="1:6" ht="19.5" customHeight="1">
      <c r="A35" s="4" t="s">
        <v>34</v>
      </c>
      <c r="B35" s="9"/>
      <c r="D35" s="74">
        <v>0</v>
      </c>
      <c r="E35" s="64"/>
      <c r="F35" s="74">
        <v>0</v>
      </c>
    </row>
    <row r="36" spans="1:6" ht="19.5" customHeight="1">
      <c r="A36" s="62"/>
      <c r="B36" s="9"/>
      <c r="D36" s="75"/>
      <c r="E36" s="64"/>
      <c r="F36" s="75"/>
    </row>
    <row r="37" spans="1:6" ht="19.5" customHeight="1" thickBot="1">
      <c r="A37" s="4" t="s">
        <v>66</v>
      </c>
      <c r="B37" s="9"/>
      <c r="D37" s="71">
        <f>SUM(D33,D35)</f>
        <v>2607665</v>
      </c>
      <c r="E37" s="67"/>
      <c r="F37" s="71">
        <f>F33</f>
        <v>3423148</v>
      </c>
    </row>
    <row r="38" spans="1:6" ht="19.5" customHeight="1" thickTop="1"/>
    <row r="39" spans="1:6" ht="21" customHeight="1"/>
    <row r="40" spans="1:6" ht="21" customHeight="1"/>
  </sheetData>
  <mergeCells count="2">
    <mergeCell ref="D6:F6"/>
    <mergeCell ref="D32:F32"/>
  </mergeCells>
  <pageMargins left="0.70866141732283505" right="0.511811023622047" top="0.59055118110236204" bottom="0.39370078740157499" header="0.59055118110236204" footer="0.39370078740157499"/>
  <pageSetup paperSize="32767" firstPageNumber="7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6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showOutlineSymbols="0" showWhiteSpace="0" zoomScaleNormal="100" zoomScaleSheetLayoutView="100" workbookViewId="0"/>
  </sheetViews>
  <sheetFormatPr defaultColWidth="9.140625" defaultRowHeight="17.649999999999999" customHeight="1"/>
  <cols>
    <col min="1" max="1" width="40.42578125" style="1" customWidth="1"/>
    <col min="2" max="2" width="5.5703125" style="9" customWidth="1"/>
    <col min="3" max="3" width="13.85546875" style="1" customWidth="1"/>
    <col min="4" max="4" width="0.85546875" style="8" customWidth="1"/>
    <col min="5" max="5" width="13.85546875" style="1" customWidth="1"/>
    <col min="6" max="6" width="0.85546875" style="8" customWidth="1"/>
    <col min="7" max="7" width="13.85546875" style="1" customWidth="1"/>
    <col min="8" max="8" width="0.85546875" style="8" customWidth="1"/>
    <col min="9" max="9" width="13.85546875" style="1" customWidth="1"/>
    <col min="10" max="10" width="0.85546875" style="8" customWidth="1"/>
    <col min="11" max="11" width="13.85546875" style="1" customWidth="1"/>
    <col min="12" max="12" width="0.85546875" style="8" customWidth="1"/>
    <col min="13" max="13" width="13.85546875" style="1" customWidth="1"/>
    <col min="14" max="14" width="1.85546875" style="1" customWidth="1"/>
    <col min="15" max="16384" width="9.140625" style="76"/>
  </cols>
  <sheetData>
    <row r="1" spans="1:14" ht="17.850000000000001" customHeight="1">
      <c r="A1" s="2" t="s">
        <v>80</v>
      </c>
      <c r="B1" s="3"/>
      <c r="C1" s="4"/>
      <c r="D1" s="5"/>
      <c r="E1" s="4"/>
      <c r="F1" s="5"/>
      <c r="G1" s="4"/>
      <c r="H1" s="5"/>
      <c r="I1" s="4"/>
      <c r="J1" s="5"/>
      <c r="K1" s="4"/>
      <c r="L1" s="5"/>
      <c r="M1" s="4"/>
      <c r="N1" s="2"/>
    </row>
    <row r="2" spans="1:14" ht="17.850000000000001" customHeight="1">
      <c r="A2" s="6" t="s">
        <v>79</v>
      </c>
      <c r="B2" s="7"/>
      <c r="C2" s="4"/>
      <c r="D2" s="5"/>
      <c r="E2" s="4"/>
      <c r="F2" s="5"/>
      <c r="G2" s="4"/>
      <c r="H2" s="5"/>
      <c r="I2" s="4"/>
      <c r="J2" s="5"/>
      <c r="K2" s="4"/>
      <c r="L2" s="5"/>
      <c r="M2" s="4"/>
      <c r="N2" s="6"/>
    </row>
    <row r="3" spans="1:14" ht="17.850000000000001" customHeight="1">
      <c r="A3" s="6" t="s">
        <v>145</v>
      </c>
      <c r="B3" s="7"/>
      <c r="C3" s="4"/>
      <c r="D3" s="5"/>
      <c r="E3" s="4"/>
      <c r="F3" s="5"/>
      <c r="G3" s="4"/>
      <c r="H3" s="5"/>
      <c r="I3" s="4"/>
      <c r="J3" s="5"/>
      <c r="K3" s="4"/>
      <c r="L3" s="5"/>
      <c r="M3" s="4"/>
      <c r="N3" s="6"/>
    </row>
    <row r="4" spans="1:14" ht="17.850000000000001" customHeight="1">
      <c r="A4" s="6"/>
      <c r="B4" s="7"/>
      <c r="C4" s="4"/>
      <c r="D4" s="5"/>
      <c r="E4" s="4"/>
      <c r="F4" s="5"/>
      <c r="G4" s="4"/>
      <c r="H4" s="5"/>
      <c r="I4" s="4"/>
      <c r="J4" s="5"/>
      <c r="K4" s="4"/>
      <c r="L4" s="5"/>
      <c r="M4" s="4"/>
      <c r="N4" s="6"/>
    </row>
    <row r="5" spans="1:14" ht="14.1" customHeight="1">
      <c r="B5" s="39"/>
      <c r="C5" s="77"/>
      <c r="D5" s="77"/>
      <c r="E5" s="77"/>
      <c r="F5" s="77"/>
      <c r="L5" s="77"/>
      <c r="M5" s="77"/>
    </row>
    <row r="6" spans="1:14" ht="14.1" customHeight="1">
      <c r="B6" s="1"/>
      <c r="D6" s="77"/>
      <c r="F6" s="77"/>
      <c r="G6" s="156" t="s">
        <v>1</v>
      </c>
      <c r="H6" s="156"/>
      <c r="I6" s="156"/>
      <c r="J6" s="156"/>
      <c r="K6" s="156"/>
      <c r="L6" s="77"/>
    </row>
    <row r="7" spans="1:14" ht="14.1" customHeight="1">
      <c r="B7" s="39"/>
      <c r="C7" s="79" t="s">
        <v>125</v>
      </c>
      <c r="D7" s="77"/>
      <c r="E7" s="77"/>
      <c r="F7" s="77"/>
      <c r="G7" s="157" t="s">
        <v>2</v>
      </c>
      <c r="H7" s="157"/>
      <c r="I7" s="157"/>
      <c r="J7" s="78"/>
      <c r="K7" s="77" t="s">
        <v>38</v>
      </c>
      <c r="L7" s="77"/>
      <c r="M7" s="77" t="s">
        <v>49</v>
      </c>
    </row>
    <row r="8" spans="1:14" ht="14.1" customHeight="1">
      <c r="B8" s="39"/>
      <c r="C8" s="79" t="s">
        <v>126</v>
      </c>
      <c r="D8" s="77"/>
      <c r="E8" s="79"/>
      <c r="F8" s="77"/>
      <c r="G8" s="77" t="s">
        <v>7</v>
      </c>
      <c r="H8" s="78"/>
      <c r="I8" s="77" t="s">
        <v>5</v>
      </c>
      <c r="J8" s="77"/>
      <c r="K8" s="77"/>
      <c r="L8" s="77"/>
      <c r="M8" s="80" t="s">
        <v>50</v>
      </c>
    </row>
    <row r="9" spans="1:14" s="81" customFormat="1" ht="14.1" customHeight="1">
      <c r="A9" s="1"/>
      <c r="B9" s="9" t="s">
        <v>0</v>
      </c>
      <c r="C9" s="77" t="s">
        <v>51</v>
      </c>
      <c r="D9" s="77"/>
      <c r="E9" s="79" t="s">
        <v>86</v>
      </c>
      <c r="F9" s="77"/>
      <c r="G9" s="77" t="s">
        <v>52</v>
      </c>
      <c r="H9" s="78"/>
      <c r="I9" s="77" t="s">
        <v>52</v>
      </c>
      <c r="J9" s="77"/>
      <c r="K9" s="77"/>
      <c r="L9" s="77"/>
      <c r="M9" s="61" t="s">
        <v>26</v>
      </c>
      <c r="N9" s="1"/>
    </row>
    <row r="10" spans="1:14" s="81" customFormat="1" ht="14.1" customHeight="1">
      <c r="A10" s="82"/>
      <c r="B10" s="39"/>
      <c r="C10" s="154" t="s">
        <v>11</v>
      </c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82"/>
    </row>
    <row r="11" spans="1:14" s="81" customFormat="1" ht="17.850000000000001" customHeight="1">
      <c r="A11" s="85" t="s">
        <v>120</v>
      </c>
      <c r="B11" s="83"/>
      <c r="C11" s="140">
        <v>4292920</v>
      </c>
      <c r="D11" s="140"/>
      <c r="E11" s="140">
        <v>40860245</v>
      </c>
      <c r="F11" s="140"/>
      <c r="G11" s="140">
        <v>450000</v>
      </c>
      <c r="H11" s="140"/>
      <c r="I11" s="140">
        <v>3000</v>
      </c>
      <c r="J11" s="141"/>
      <c r="K11" s="140">
        <v>19840071</v>
      </c>
      <c r="L11" s="141"/>
      <c r="M11" s="140">
        <f>+SUM(C11:K11)</f>
        <v>65446236</v>
      </c>
      <c r="N11" s="85"/>
    </row>
    <row r="12" spans="1:14" s="81" customFormat="1" ht="17.850000000000001" customHeight="1">
      <c r="A12" s="85" t="s">
        <v>110</v>
      </c>
      <c r="B12" s="1"/>
      <c r="C12" s="86"/>
      <c r="D12" s="84"/>
      <c r="E12" s="86"/>
      <c r="F12" s="84"/>
      <c r="G12" s="86"/>
      <c r="H12" s="84"/>
      <c r="I12" s="86"/>
      <c r="J12" s="84"/>
      <c r="K12" s="8"/>
      <c r="L12" s="84"/>
      <c r="M12" s="84"/>
      <c r="N12" s="87"/>
    </row>
    <row r="13" spans="1:14" ht="17.850000000000001" customHeight="1">
      <c r="A13" s="85" t="s">
        <v>111</v>
      </c>
      <c r="B13" s="88"/>
      <c r="C13" s="86"/>
      <c r="D13" s="84"/>
      <c r="E13" s="86"/>
      <c r="F13" s="84"/>
      <c r="G13" s="86"/>
      <c r="H13" s="84"/>
      <c r="I13" s="86"/>
      <c r="J13" s="84"/>
      <c r="K13" s="84"/>
      <c r="L13" s="84"/>
      <c r="M13" s="89"/>
    </row>
    <row r="14" spans="1:14" ht="17.850000000000001" customHeight="1">
      <c r="A14" s="128" t="s">
        <v>106</v>
      </c>
      <c r="B14" s="87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</row>
    <row r="15" spans="1:14" ht="17.850000000000001" customHeight="1">
      <c r="A15" s="128" t="s">
        <v>107</v>
      </c>
      <c r="B15" s="1"/>
      <c r="C15" s="89"/>
      <c r="D15" s="84"/>
      <c r="E15" s="89"/>
      <c r="F15" s="84"/>
      <c r="G15" s="89"/>
      <c r="H15" s="84"/>
      <c r="I15" s="89"/>
      <c r="J15" s="84"/>
      <c r="K15" s="89"/>
      <c r="L15" s="84"/>
      <c r="M15" s="89"/>
    </row>
    <row r="16" spans="1:14" ht="17.850000000000001" customHeight="1">
      <c r="A16" s="129" t="s">
        <v>115</v>
      </c>
      <c r="B16" s="153">
        <v>5</v>
      </c>
      <c r="C16" s="90">
        <v>0</v>
      </c>
      <c r="D16" s="86"/>
      <c r="E16" s="90">
        <v>0</v>
      </c>
      <c r="F16" s="86"/>
      <c r="G16" s="90">
        <v>0</v>
      </c>
      <c r="H16" s="86"/>
      <c r="I16" s="90">
        <v>0</v>
      </c>
      <c r="J16" s="91"/>
      <c r="K16" s="90">
        <v>-2790185</v>
      </c>
      <c r="L16" s="91"/>
      <c r="M16" s="92">
        <f>SUM(C16,E16,G16,I16,K16)</f>
        <v>-2790185</v>
      </c>
    </row>
    <row r="17" spans="1:14" ht="17.850000000000001" customHeight="1">
      <c r="A17" s="130" t="s">
        <v>108</v>
      </c>
      <c r="B17" s="1"/>
      <c r="C17" s="93"/>
      <c r="D17" s="52"/>
      <c r="E17" s="93"/>
      <c r="F17" s="52"/>
      <c r="G17" s="93"/>
      <c r="H17" s="52"/>
      <c r="I17" s="93"/>
      <c r="J17" s="52"/>
      <c r="K17" s="93"/>
      <c r="L17" s="52"/>
      <c r="M17" s="94"/>
      <c r="N17" s="87"/>
    </row>
    <row r="18" spans="1:14" ht="17.850000000000001" customHeight="1">
      <c r="A18" s="130" t="s">
        <v>109</v>
      </c>
      <c r="B18" s="1"/>
      <c r="C18" s="95">
        <f>SUM(C16)</f>
        <v>0</v>
      </c>
      <c r="D18" s="52"/>
      <c r="E18" s="95">
        <f>SUM(E16)</f>
        <v>0</v>
      </c>
      <c r="F18" s="52"/>
      <c r="G18" s="95">
        <f>SUM(G16)</f>
        <v>0</v>
      </c>
      <c r="H18" s="52"/>
      <c r="I18" s="95">
        <f>SUM(I16)</f>
        <v>0</v>
      </c>
      <c r="J18" s="52"/>
      <c r="K18" s="95">
        <f>SUM(K16)</f>
        <v>-2790185</v>
      </c>
      <c r="L18" s="52"/>
      <c r="M18" s="95">
        <f>SUM(M16)</f>
        <v>-2790185</v>
      </c>
    </row>
    <row r="19" spans="1:14" ht="17.850000000000001" customHeight="1">
      <c r="A19" s="85" t="s">
        <v>112</v>
      </c>
      <c r="B19" s="1"/>
      <c r="C19" s="96"/>
      <c r="D19" s="52"/>
      <c r="E19" s="96"/>
      <c r="F19" s="52"/>
      <c r="G19" s="96"/>
      <c r="H19" s="52"/>
      <c r="I19" s="96"/>
      <c r="J19" s="52"/>
      <c r="K19" s="96"/>
      <c r="L19" s="52"/>
      <c r="M19" s="96"/>
    </row>
    <row r="20" spans="1:14" ht="17.850000000000001" customHeight="1">
      <c r="A20" s="85" t="s">
        <v>111</v>
      </c>
      <c r="B20" s="1"/>
      <c r="C20" s="95">
        <f>SUM(C18)</f>
        <v>0</v>
      </c>
      <c r="D20" s="67"/>
      <c r="E20" s="95">
        <f>SUM(E18)</f>
        <v>0</v>
      </c>
      <c r="F20" s="67"/>
      <c r="G20" s="95">
        <f>SUM(G18)</f>
        <v>0</v>
      </c>
      <c r="H20" s="67"/>
      <c r="I20" s="95">
        <f>SUM(I18)</f>
        <v>0</v>
      </c>
      <c r="J20" s="67"/>
      <c r="K20" s="95">
        <f>SUM(K18)</f>
        <v>-2790185</v>
      </c>
      <c r="L20" s="67"/>
      <c r="M20" s="95">
        <f>SUM(M18)</f>
        <v>-2790185</v>
      </c>
    </row>
    <row r="21" spans="1:14" ht="17.850000000000001" customHeight="1">
      <c r="A21" s="87"/>
      <c r="B21" s="97"/>
      <c r="C21" s="86"/>
      <c r="D21" s="84"/>
      <c r="E21" s="86"/>
      <c r="F21" s="84"/>
      <c r="G21" s="86"/>
      <c r="H21" s="84"/>
      <c r="I21" s="86"/>
      <c r="J21" s="84"/>
      <c r="K21" s="96"/>
      <c r="L21" s="84"/>
      <c r="M21" s="84"/>
    </row>
    <row r="22" spans="1:14" ht="17.850000000000001" customHeight="1">
      <c r="A22" s="87" t="s">
        <v>67</v>
      </c>
      <c r="B22" s="1"/>
      <c r="C22" s="86"/>
      <c r="D22" s="84"/>
      <c r="E22" s="86"/>
      <c r="F22" s="84"/>
      <c r="G22" s="86"/>
      <c r="H22" s="84"/>
      <c r="I22" s="86"/>
      <c r="J22" s="84"/>
      <c r="K22" s="96"/>
      <c r="L22" s="84"/>
      <c r="M22" s="96"/>
      <c r="N22" s="87"/>
    </row>
    <row r="23" spans="1:14" ht="17.850000000000001" customHeight="1">
      <c r="A23" s="129" t="s">
        <v>113</v>
      </c>
      <c r="B23" s="1"/>
      <c r="C23" s="86">
        <v>0</v>
      </c>
      <c r="D23" s="84"/>
      <c r="E23" s="86">
        <v>0</v>
      </c>
      <c r="F23" s="84"/>
      <c r="G23" s="86">
        <v>0</v>
      </c>
      <c r="H23" s="84"/>
      <c r="I23" s="86">
        <v>0</v>
      </c>
      <c r="J23" s="84"/>
      <c r="K23" s="98">
        <v>3423148</v>
      </c>
      <c r="L23" s="84"/>
      <c r="M23" s="22">
        <f>SUM(C23:K23)</f>
        <v>3423148</v>
      </c>
    </row>
    <row r="24" spans="1:14" ht="17.850000000000001" customHeight="1">
      <c r="A24" s="62" t="s">
        <v>114</v>
      </c>
      <c r="B24" s="87"/>
      <c r="C24" s="99">
        <v>0</v>
      </c>
      <c r="D24" s="84"/>
      <c r="E24" s="99">
        <v>0</v>
      </c>
      <c r="F24" s="84"/>
      <c r="G24" s="99">
        <v>0</v>
      </c>
      <c r="H24" s="84"/>
      <c r="I24" s="99">
        <v>0</v>
      </c>
      <c r="J24" s="84"/>
      <c r="K24" s="100">
        <v>0</v>
      </c>
      <c r="L24" s="84"/>
      <c r="M24" s="101">
        <f>SUM(C24:K24)</f>
        <v>0</v>
      </c>
    </row>
    <row r="25" spans="1:14" ht="17.850000000000001" customHeight="1">
      <c r="A25" s="87" t="s">
        <v>66</v>
      </c>
      <c r="B25" s="87"/>
      <c r="C25" s="102">
        <f>SUM(C23:C24)</f>
        <v>0</v>
      </c>
      <c r="D25" s="49"/>
      <c r="E25" s="102">
        <f>SUM(E23:E24)</f>
        <v>0</v>
      </c>
      <c r="F25" s="49"/>
      <c r="G25" s="102">
        <f>SUM(G23:G24)</f>
        <v>0</v>
      </c>
      <c r="H25" s="49"/>
      <c r="I25" s="102">
        <f>SUM(I23:I24)</f>
        <v>0</v>
      </c>
      <c r="J25" s="49"/>
      <c r="K25" s="102">
        <f>SUM(K23:K24)</f>
        <v>3423148</v>
      </c>
      <c r="L25" s="49"/>
      <c r="M25" s="102">
        <f>SUM(M23:M24)</f>
        <v>3423148</v>
      </c>
      <c r="N25" s="87"/>
    </row>
    <row r="26" spans="1:14" ht="17.850000000000001" customHeight="1" thickBot="1">
      <c r="A26" s="87" t="s">
        <v>146</v>
      </c>
      <c r="B26" s="87"/>
      <c r="C26" s="103">
        <f>SUM(C11,C18,C25)</f>
        <v>4292920</v>
      </c>
      <c r="D26" s="120"/>
      <c r="E26" s="103">
        <f>SUM(E11,E18,E25)</f>
        <v>40860245</v>
      </c>
      <c r="F26" s="120"/>
      <c r="G26" s="103">
        <f>SUM(G11,G18,G25)</f>
        <v>450000</v>
      </c>
      <c r="H26" s="120"/>
      <c r="I26" s="103">
        <f>SUM(I11,I18,I25)</f>
        <v>3000</v>
      </c>
      <c r="J26" s="120"/>
      <c r="K26" s="131">
        <f>SUM(K11+K18+K25)</f>
        <v>20473034</v>
      </c>
      <c r="L26" s="120"/>
      <c r="M26" s="103">
        <f>SUM(M11,M18,M25)</f>
        <v>66079199</v>
      </c>
      <c r="N26" s="87"/>
    </row>
    <row r="27" spans="1:14" ht="17.850000000000001" customHeight="1" thickTop="1"/>
    <row r="28" spans="1:14" ht="17.649999999999999" customHeight="1">
      <c r="A28" s="2" t="s">
        <v>80</v>
      </c>
      <c r="B28" s="3"/>
      <c r="C28" s="4"/>
      <c r="D28" s="5"/>
      <c r="E28" s="4"/>
      <c r="F28" s="5"/>
      <c r="G28" s="4"/>
      <c r="H28" s="5"/>
      <c r="I28" s="4"/>
      <c r="J28" s="5"/>
      <c r="K28" s="4"/>
      <c r="L28" s="5"/>
      <c r="M28" s="4"/>
    </row>
    <row r="29" spans="1:14" ht="17.649999999999999" customHeight="1">
      <c r="A29" s="6" t="s">
        <v>79</v>
      </c>
      <c r="B29" s="7"/>
      <c r="C29" s="4"/>
      <c r="D29" s="5"/>
      <c r="E29" s="4"/>
      <c r="F29" s="5"/>
      <c r="G29" s="4"/>
      <c r="H29" s="5"/>
      <c r="I29" s="4"/>
      <c r="J29" s="5"/>
      <c r="K29" s="4"/>
      <c r="L29" s="5"/>
      <c r="M29" s="4"/>
    </row>
    <row r="30" spans="1:14" ht="17.649999999999999" customHeight="1">
      <c r="A30" s="6" t="s">
        <v>145</v>
      </c>
      <c r="B30" s="7"/>
      <c r="C30" s="4"/>
      <c r="D30" s="5"/>
      <c r="E30" s="4"/>
      <c r="F30" s="5"/>
      <c r="G30" s="4"/>
      <c r="H30" s="5"/>
      <c r="I30" s="4"/>
      <c r="J30" s="5"/>
      <c r="K30" s="4"/>
      <c r="L30" s="5"/>
      <c r="M30" s="4"/>
    </row>
    <row r="31" spans="1:14" ht="17.649999999999999" customHeight="1">
      <c r="A31" s="6"/>
      <c r="B31" s="7"/>
      <c r="C31" s="4"/>
      <c r="D31" s="5"/>
      <c r="E31" s="4"/>
      <c r="F31" s="5"/>
      <c r="G31" s="4"/>
      <c r="H31" s="5"/>
      <c r="I31" s="4"/>
      <c r="J31" s="5"/>
      <c r="K31" s="4"/>
      <c r="L31" s="5"/>
      <c r="M31" s="4"/>
      <c r="N31" s="105"/>
    </row>
    <row r="32" spans="1:14" ht="14.25" customHeight="1">
      <c r="B32" s="135"/>
      <c r="C32" s="77"/>
      <c r="D32" s="77"/>
      <c r="E32" s="77"/>
      <c r="F32" s="77"/>
      <c r="L32" s="77"/>
      <c r="M32" s="77"/>
    </row>
    <row r="33" spans="1:14" ht="14.25" customHeight="1">
      <c r="B33" s="1"/>
      <c r="D33" s="77"/>
      <c r="F33" s="77"/>
      <c r="G33" s="156" t="s">
        <v>1</v>
      </c>
      <c r="H33" s="156"/>
      <c r="I33" s="156"/>
      <c r="J33" s="156"/>
      <c r="K33" s="156"/>
      <c r="L33" s="77"/>
      <c r="N33" s="10"/>
    </row>
    <row r="34" spans="1:14" ht="14.25" customHeight="1">
      <c r="B34" s="135"/>
      <c r="C34" s="79" t="s">
        <v>125</v>
      </c>
      <c r="D34" s="77"/>
      <c r="E34" s="77"/>
      <c r="F34" s="77"/>
      <c r="G34" s="157" t="s">
        <v>2</v>
      </c>
      <c r="H34" s="157"/>
      <c r="I34" s="157"/>
      <c r="J34" s="78"/>
      <c r="K34" s="77" t="s">
        <v>38</v>
      </c>
      <c r="L34" s="77"/>
      <c r="M34" s="77" t="s">
        <v>49</v>
      </c>
    </row>
    <row r="35" spans="1:14" ht="14.25" customHeight="1">
      <c r="B35" s="135"/>
      <c r="C35" s="79" t="s">
        <v>126</v>
      </c>
      <c r="D35" s="77"/>
      <c r="E35" s="79"/>
      <c r="F35" s="77"/>
      <c r="G35" s="77" t="s">
        <v>7</v>
      </c>
      <c r="H35" s="78"/>
      <c r="I35" s="77" t="s">
        <v>5</v>
      </c>
      <c r="J35" s="77"/>
      <c r="K35" s="77"/>
      <c r="L35" s="77"/>
      <c r="M35" s="80" t="s">
        <v>50</v>
      </c>
    </row>
    <row r="36" spans="1:14" ht="14.25" customHeight="1">
      <c r="B36" s="136" t="s">
        <v>0</v>
      </c>
      <c r="C36" s="77" t="s">
        <v>51</v>
      </c>
      <c r="D36" s="77"/>
      <c r="E36" s="77" t="s">
        <v>86</v>
      </c>
      <c r="F36" s="77"/>
      <c r="G36" s="77" t="s">
        <v>52</v>
      </c>
      <c r="H36" s="78"/>
      <c r="I36" s="77" t="s">
        <v>52</v>
      </c>
      <c r="J36" s="77"/>
      <c r="K36" s="77"/>
      <c r="L36" s="77"/>
      <c r="M36" s="61" t="s">
        <v>26</v>
      </c>
    </row>
    <row r="37" spans="1:14" ht="14.25" customHeight="1">
      <c r="A37" s="82"/>
      <c r="B37" s="135"/>
      <c r="C37" s="154" t="s">
        <v>11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</row>
    <row r="38" spans="1:14" ht="17.649999999999999" customHeight="1">
      <c r="A38" s="85" t="s">
        <v>119</v>
      </c>
      <c r="B38" s="83"/>
      <c r="C38" s="140">
        <v>4292920</v>
      </c>
      <c r="D38" s="140"/>
      <c r="E38" s="140">
        <v>40860245</v>
      </c>
      <c r="F38" s="140"/>
      <c r="G38" s="140">
        <v>450000</v>
      </c>
      <c r="H38" s="140"/>
      <c r="I38" s="140">
        <v>3000</v>
      </c>
      <c r="J38" s="141"/>
      <c r="K38" s="140">
        <v>20453707</v>
      </c>
      <c r="L38" s="141"/>
      <c r="M38" s="140">
        <f>+SUM(C38:K38)</f>
        <v>66059872</v>
      </c>
    </row>
    <row r="39" spans="1:14" ht="17.649999999999999" customHeight="1">
      <c r="A39" s="85" t="s">
        <v>110</v>
      </c>
      <c r="B39" s="1"/>
      <c r="C39" s="86"/>
      <c r="D39" s="84"/>
      <c r="E39" s="86"/>
      <c r="F39" s="84"/>
      <c r="G39" s="86"/>
      <c r="H39" s="84"/>
      <c r="I39" s="86"/>
      <c r="J39" s="84"/>
      <c r="K39" s="8"/>
      <c r="L39" s="84"/>
      <c r="M39" s="84"/>
    </row>
    <row r="40" spans="1:14" ht="17.649999999999999" customHeight="1">
      <c r="A40" s="85" t="s">
        <v>111</v>
      </c>
      <c r="B40" s="88"/>
      <c r="C40" s="86"/>
      <c r="D40" s="84"/>
      <c r="E40" s="86"/>
      <c r="F40" s="84"/>
      <c r="G40" s="86"/>
      <c r="H40" s="84"/>
      <c r="I40" s="86"/>
      <c r="J40" s="84"/>
      <c r="K40" s="84"/>
      <c r="L40" s="84"/>
      <c r="M40" s="89"/>
    </row>
    <row r="41" spans="1:14" ht="17.649999999999999" customHeight="1">
      <c r="A41" s="128" t="s">
        <v>106</v>
      </c>
      <c r="B41" s="87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4" ht="17.649999999999999" customHeight="1">
      <c r="A42" s="128" t="s">
        <v>107</v>
      </c>
      <c r="B42" s="1"/>
      <c r="C42" s="89"/>
      <c r="D42" s="84"/>
      <c r="E42" s="89"/>
      <c r="F42" s="84"/>
      <c r="G42" s="89"/>
      <c r="H42" s="84"/>
      <c r="I42" s="89"/>
      <c r="J42" s="84"/>
      <c r="K42" s="89"/>
      <c r="L42" s="84"/>
      <c r="M42" s="89"/>
    </row>
    <row r="43" spans="1:14" ht="17.649999999999999" customHeight="1">
      <c r="A43" s="129" t="s">
        <v>115</v>
      </c>
      <c r="B43" s="150">
        <v>5</v>
      </c>
      <c r="C43" s="90">
        <v>0</v>
      </c>
      <c r="D43" s="86"/>
      <c r="E43" s="90">
        <v>0</v>
      </c>
      <c r="F43" s="86"/>
      <c r="G43" s="90">
        <v>0</v>
      </c>
      <c r="H43" s="86"/>
      <c r="I43" s="90">
        <v>0</v>
      </c>
      <c r="J43" s="91"/>
      <c r="K43" s="90">
        <v>-2575458</v>
      </c>
      <c r="L43" s="91"/>
      <c r="M43" s="92">
        <f>SUM(C43:K43)</f>
        <v>-2575458</v>
      </c>
    </row>
    <row r="44" spans="1:14" ht="17.649999999999999" customHeight="1">
      <c r="A44" s="130" t="s">
        <v>108</v>
      </c>
      <c r="B44" s="1"/>
      <c r="C44" s="93"/>
      <c r="D44" s="52"/>
      <c r="E44" s="93"/>
      <c r="F44" s="52"/>
      <c r="G44" s="93"/>
      <c r="H44" s="52"/>
      <c r="I44" s="93"/>
      <c r="J44" s="52"/>
      <c r="K44" s="93"/>
      <c r="L44" s="52"/>
      <c r="M44" s="94"/>
    </row>
    <row r="45" spans="1:14" ht="17.649999999999999" customHeight="1">
      <c r="A45" s="130" t="s">
        <v>109</v>
      </c>
      <c r="B45" s="1"/>
      <c r="C45" s="95">
        <f>SUM(C43)</f>
        <v>0</v>
      </c>
      <c r="D45" s="52"/>
      <c r="E45" s="95">
        <f>SUM(E43)</f>
        <v>0</v>
      </c>
      <c r="F45" s="52"/>
      <c r="G45" s="95">
        <f>SUM(G43)</f>
        <v>0</v>
      </c>
      <c r="H45" s="52"/>
      <c r="I45" s="95">
        <f>SUM(I43)</f>
        <v>0</v>
      </c>
      <c r="J45" s="52"/>
      <c r="K45" s="95">
        <f>SUM(K43)</f>
        <v>-2575458</v>
      </c>
      <c r="L45" s="52"/>
      <c r="M45" s="95">
        <f>SUM(M43)</f>
        <v>-2575458</v>
      </c>
    </row>
    <row r="46" spans="1:14" ht="17.649999999999999" customHeight="1">
      <c r="A46" s="85" t="s">
        <v>112</v>
      </c>
      <c r="B46" s="1"/>
      <c r="C46" s="96"/>
      <c r="D46" s="52"/>
      <c r="E46" s="96"/>
      <c r="F46" s="52"/>
      <c r="G46" s="96"/>
      <c r="H46" s="52"/>
      <c r="I46" s="96"/>
      <c r="J46" s="52"/>
      <c r="K46" s="96"/>
      <c r="L46" s="52"/>
      <c r="M46" s="96"/>
    </row>
    <row r="47" spans="1:14" ht="17.649999999999999" customHeight="1">
      <c r="A47" s="85" t="s">
        <v>111</v>
      </c>
      <c r="B47" s="1"/>
      <c r="C47" s="95">
        <f>SUM(C45)</f>
        <v>0</v>
      </c>
      <c r="D47" s="67"/>
      <c r="E47" s="95">
        <f>SUM(E45)</f>
        <v>0</v>
      </c>
      <c r="F47" s="67"/>
      <c r="G47" s="95">
        <f>SUM(G45)</f>
        <v>0</v>
      </c>
      <c r="H47" s="67"/>
      <c r="I47" s="95">
        <f>SUM(I45)</f>
        <v>0</v>
      </c>
      <c r="J47" s="67"/>
      <c r="K47" s="95">
        <f>SUM(K45)</f>
        <v>-2575458</v>
      </c>
      <c r="L47" s="67"/>
      <c r="M47" s="95">
        <f>SUM(M45)</f>
        <v>-2575458</v>
      </c>
    </row>
    <row r="48" spans="1:14" ht="17.649999999999999" customHeight="1">
      <c r="A48" s="87"/>
      <c r="B48" s="97"/>
      <c r="C48" s="86"/>
      <c r="D48" s="84"/>
      <c r="E48" s="86"/>
      <c r="F48" s="84"/>
      <c r="G48" s="86"/>
      <c r="H48" s="84"/>
      <c r="I48" s="86"/>
      <c r="J48" s="84"/>
      <c r="K48" s="96"/>
      <c r="L48" s="84"/>
      <c r="M48" s="84"/>
    </row>
    <row r="49" spans="1:13" ht="17.649999999999999" customHeight="1">
      <c r="A49" s="87" t="s">
        <v>67</v>
      </c>
      <c r="B49" s="1"/>
      <c r="C49" s="86"/>
      <c r="D49" s="84"/>
      <c r="E49" s="86"/>
      <c r="F49" s="84"/>
      <c r="G49" s="86"/>
      <c r="H49" s="84"/>
      <c r="I49" s="86"/>
      <c r="J49" s="84"/>
      <c r="K49" s="96"/>
      <c r="L49" s="84"/>
      <c r="M49" s="96"/>
    </row>
    <row r="50" spans="1:13" ht="17.649999999999999" customHeight="1">
      <c r="A50" s="129" t="s">
        <v>113</v>
      </c>
      <c r="B50" s="1"/>
      <c r="C50" s="86">
        <v>0</v>
      </c>
      <c r="D50" s="84"/>
      <c r="E50" s="86">
        <v>0</v>
      </c>
      <c r="F50" s="84"/>
      <c r="G50" s="86">
        <v>0</v>
      </c>
      <c r="H50" s="84"/>
      <c r="I50" s="86">
        <v>0</v>
      </c>
      <c r="J50" s="84"/>
      <c r="K50" s="139">
        <v>2607665</v>
      </c>
      <c r="L50" s="139">
        <v>0</v>
      </c>
      <c r="M50" s="139">
        <f>SUM(C50:K50)</f>
        <v>2607665</v>
      </c>
    </row>
    <row r="51" spans="1:13" ht="17.649999999999999" customHeight="1">
      <c r="A51" s="62" t="s">
        <v>114</v>
      </c>
      <c r="B51" s="87"/>
      <c r="C51" s="99">
        <v>0</v>
      </c>
      <c r="D51" s="84"/>
      <c r="E51" s="99">
        <v>0</v>
      </c>
      <c r="F51" s="84"/>
      <c r="G51" s="99">
        <v>0</v>
      </c>
      <c r="H51" s="84"/>
      <c r="I51" s="99">
        <v>0</v>
      </c>
      <c r="J51" s="84"/>
      <c r="K51" s="92">
        <v>0</v>
      </c>
      <c r="L51" s="84"/>
      <c r="M51" s="92">
        <f>SUM(C51:K51)</f>
        <v>0</v>
      </c>
    </row>
    <row r="52" spans="1:13" ht="17.649999999999999" customHeight="1">
      <c r="A52" s="87" t="s">
        <v>66</v>
      </c>
      <c r="B52" s="87"/>
      <c r="C52" s="102">
        <f>SUM(C50:C51)</f>
        <v>0</v>
      </c>
      <c r="D52" s="49"/>
      <c r="E52" s="102">
        <f>SUM(E50:E51)</f>
        <v>0</v>
      </c>
      <c r="F52" s="49"/>
      <c r="G52" s="102">
        <f>SUM(G50:G51)</f>
        <v>0</v>
      </c>
      <c r="H52" s="49"/>
      <c r="I52" s="102">
        <f>SUM(I50:I51)</f>
        <v>0</v>
      </c>
      <c r="J52" s="49"/>
      <c r="K52" s="102">
        <f>SUM(K50:K51)</f>
        <v>2607665</v>
      </c>
      <c r="L52" s="49"/>
      <c r="M52" s="102">
        <f>SUM(M50:M51)</f>
        <v>2607665</v>
      </c>
    </row>
    <row r="53" spans="1:13" ht="17.649999999999999" customHeight="1" thickBot="1">
      <c r="A53" s="87" t="s">
        <v>147</v>
      </c>
      <c r="B53" s="87"/>
      <c r="C53" s="103">
        <f>SUM(C38,C45,C52)</f>
        <v>4292920</v>
      </c>
      <c r="D53" s="104"/>
      <c r="E53" s="103">
        <f>SUM(E38,E45,E52)</f>
        <v>40860245</v>
      </c>
      <c r="F53" s="104"/>
      <c r="G53" s="103">
        <f>SUM(G38,G45,G52)</f>
        <v>450000</v>
      </c>
      <c r="H53" s="104"/>
      <c r="I53" s="103">
        <f>SUM(I38,I45,I52)</f>
        <v>3000</v>
      </c>
      <c r="J53" s="104"/>
      <c r="K53" s="131">
        <f>SUM(K38+K45+K52)</f>
        <v>20485914</v>
      </c>
      <c r="L53" s="104"/>
      <c r="M53" s="103">
        <f>SUM(M38,M45,M52)</f>
        <v>66092079</v>
      </c>
    </row>
    <row r="54" spans="1:13" ht="17.649999999999999" customHeight="1" thickTop="1">
      <c r="B54" s="136"/>
    </row>
  </sheetData>
  <mergeCells count="6">
    <mergeCell ref="C37:M37"/>
    <mergeCell ref="G6:K6"/>
    <mergeCell ref="C10:M10"/>
    <mergeCell ref="G33:K33"/>
    <mergeCell ref="G7:I7"/>
    <mergeCell ref="G34:I34"/>
  </mergeCells>
  <pageMargins left="0.70866141732283505" right="0.511811023622047" top="0.59055118110236204" bottom="0.39370078740157499" header="0.59055118110236204" footer="0.39370078740157499"/>
  <pageSetup paperSize="9" firstPageNumber="9" fitToWidth="0" fitToHeight="0" orientation="landscape" useFirstPageNumber="1" r:id="rId1"/>
  <headerFooter>
    <oddFooter>&amp;LThe accompanying notes are an integral part of these interim financial statements.
&amp;C&amp;P</oddFooter>
  </headerFooter>
  <rowBreaks count="1" manualBreakCount="1">
    <brk id="27" max="12" man="1"/>
  </rowBreaks>
  <customProperties>
    <customPr name="EpmWorksheetKeyString_GUID" r:id="rId2"/>
  </customProperties>
  <ignoredErrors>
    <ignoredError sqref="M43 M5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showGridLines="0" showOutlineSymbols="0" showWhiteSpace="0" zoomScaleNormal="100" zoomScaleSheetLayoutView="100" workbookViewId="0"/>
  </sheetViews>
  <sheetFormatPr defaultColWidth="9.140625" defaultRowHeight="17.649999999999999" customHeight="1" outlineLevelRow="1"/>
  <cols>
    <col min="1" max="1" width="56.5703125" style="28" customWidth="1"/>
    <col min="2" max="2" width="3.42578125" style="28" customWidth="1"/>
    <col min="3" max="3" width="13.5703125" style="28" bestFit="1" customWidth="1"/>
    <col min="4" max="4" width="1.85546875" style="28" customWidth="1"/>
    <col min="5" max="5" width="14.140625" style="28" customWidth="1"/>
    <col min="6" max="6" width="1.85546875" style="107" customWidth="1"/>
    <col min="7" max="7" width="11" style="28" bestFit="1" customWidth="1"/>
    <col min="8" max="16384" width="9.140625" style="28"/>
  </cols>
  <sheetData>
    <row r="1" spans="1:10" ht="20.25" customHeight="1">
      <c r="A1" s="31" t="s">
        <v>80</v>
      </c>
      <c r="B1" s="55"/>
      <c r="D1" s="106"/>
    </row>
    <row r="2" spans="1:10" ht="20.25" customHeight="1">
      <c r="A2" s="108" t="s">
        <v>81</v>
      </c>
      <c r="B2" s="26"/>
      <c r="C2" s="26" t="s">
        <v>8</v>
      </c>
      <c r="D2" s="106"/>
      <c r="E2" s="26" t="s">
        <v>8</v>
      </c>
    </row>
    <row r="3" spans="1:10" s="110" customFormat="1" ht="20.25" customHeight="1">
      <c r="A3" s="6" t="s">
        <v>145</v>
      </c>
      <c r="B3" s="4"/>
      <c r="C3" s="28"/>
      <c r="D3" s="28"/>
      <c r="E3" s="28"/>
      <c r="F3" s="109"/>
    </row>
    <row r="4" spans="1:10" ht="19.5" customHeight="1">
      <c r="C4" s="107"/>
      <c r="D4" s="107"/>
      <c r="E4" s="107"/>
    </row>
    <row r="5" spans="1:10" ht="19.5" customHeight="1">
      <c r="A5" s="26"/>
      <c r="B5" s="39"/>
      <c r="C5" s="106">
        <f>'2'!$D$5</f>
        <v>2023</v>
      </c>
      <c r="D5" s="79"/>
      <c r="E5" s="106">
        <f>'2'!$F$5</f>
        <v>2022</v>
      </c>
    </row>
    <row r="6" spans="1:10" ht="19.5" customHeight="1">
      <c r="A6" s="26"/>
      <c r="B6" s="26"/>
      <c r="C6" s="154" t="s">
        <v>11</v>
      </c>
      <c r="D6" s="154"/>
      <c r="E6" s="154"/>
    </row>
    <row r="7" spans="1:10" s="113" customFormat="1" ht="19.5" customHeight="1">
      <c r="A7" s="27" t="s">
        <v>23</v>
      </c>
      <c r="B7" s="27"/>
      <c r="C7" s="111"/>
      <c r="D7" s="111"/>
      <c r="E7" s="111"/>
      <c r="F7" s="112"/>
    </row>
    <row r="8" spans="1:10" ht="19.5" customHeight="1">
      <c r="A8" s="28" t="s">
        <v>65</v>
      </c>
      <c r="B8" s="9"/>
      <c r="C8" s="114">
        <v>2607665</v>
      </c>
      <c r="D8" s="114"/>
      <c r="E8" s="22">
        <v>3423148</v>
      </c>
      <c r="J8" s="115"/>
    </row>
    <row r="9" spans="1:10" ht="19.5" customHeight="1">
      <c r="A9" s="27" t="s">
        <v>20</v>
      </c>
      <c r="B9" s="9"/>
      <c r="C9" s="114"/>
      <c r="D9" s="114"/>
      <c r="E9" s="22"/>
      <c r="J9" s="115"/>
    </row>
    <row r="10" spans="1:10" ht="19.5" customHeight="1">
      <c r="A10" s="28" t="s">
        <v>160</v>
      </c>
      <c r="B10" s="9"/>
      <c r="C10" s="114">
        <v>-57961</v>
      </c>
      <c r="D10" s="114"/>
      <c r="E10" s="22">
        <v>5090</v>
      </c>
      <c r="J10" s="115"/>
    </row>
    <row r="11" spans="1:10" ht="19.5" customHeight="1">
      <c r="A11" s="28" t="s">
        <v>45</v>
      </c>
      <c r="B11" s="9"/>
      <c r="C11" s="114">
        <v>90169</v>
      </c>
      <c r="D11" s="114"/>
      <c r="E11" s="22">
        <v>70384</v>
      </c>
      <c r="J11" s="115"/>
    </row>
    <row r="12" spans="1:10" ht="19.5" customHeight="1">
      <c r="A12" s="28" t="s">
        <v>148</v>
      </c>
      <c r="B12" s="9"/>
      <c r="C12" s="114">
        <v>31424</v>
      </c>
      <c r="D12" s="114"/>
      <c r="E12" s="20">
        <v>-16834</v>
      </c>
      <c r="G12" s="115"/>
      <c r="H12" s="115"/>
      <c r="J12" s="115"/>
    </row>
    <row r="13" spans="1:10" ht="19.5" customHeight="1">
      <c r="A13" s="28" t="s">
        <v>105</v>
      </c>
      <c r="B13" s="9"/>
      <c r="C13" s="114">
        <v>-326</v>
      </c>
      <c r="D13" s="114"/>
      <c r="E13" s="22">
        <v>-302135</v>
      </c>
      <c r="J13" s="115"/>
    </row>
    <row r="14" spans="1:10" ht="19.5" customHeight="1">
      <c r="A14" s="28" t="s">
        <v>127</v>
      </c>
      <c r="B14" s="9"/>
      <c r="C14" s="114">
        <v>-23600</v>
      </c>
      <c r="D14" s="114"/>
      <c r="E14" s="21">
        <v>-16035</v>
      </c>
      <c r="J14" s="115"/>
    </row>
    <row r="15" spans="1:10" ht="19.5" customHeight="1">
      <c r="A15" s="28" t="s">
        <v>75</v>
      </c>
      <c r="B15" s="9"/>
      <c r="C15" s="114">
        <v>-2743562</v>
      </c>
      <c r="D15" s="114"/>
      <c r="E15" s="22">
        <v>-2858172</v>
      </c>
      <c r="J15" s="115"/>
    </row>
    <row r="16" spans="1:10" ht="19.5" customHeight="1">
      <c r="A16" s="28" t="s">
        <v>30</v>
      </c>
      <c r="B16" s="9"/>
      <c r="C16" s="114">
        <v>-783438</v>
      </c>
      <c r="D16" s="114"/>
      <c r="E16" s="22">
        <v>-619829</v>
      </c>
    </row>
    <row r="17" spans="1:10" ht="19.5" customHeight="1">
      <c r="A17" s="28" t="s">
        <v>128</v>
      </c>
      <c r="B17" s="9"/>
      <c r="C17" s="114">
        <v>515450</v>
      </c>
      <c r="D17" s="114"/>
      <c r="E17" s="101">
        <v>330559</v>
      </c>
      <c r="J17" s="115"/>
    </row>
    <row r="18" spans="1:10" ht="19.5" customHeight="1">
      <c r="A18" s="26" t="s">
        <v>116</v>
      </c>
      <c r="B18" s="9"/>
      <c r="C18" s="116"/>
      <c r="D18" s="114"/>
      <c r="E18" s="116"/>
    </row>
    <row r="19" spans="1:10" ht="19.5" customHeight="1">
      <c r="A19" s="4" t="s">
        <v>117</v>
      </c>
      <c r="B19" s="9"/>
      <c r="C19" s="74">
        <f>SUM(C8:C17)</f>
        <v>-364179</v>
      </c>
      <c r="D19" s="52"/>
      <c r="E19" s="74">
        <f>SUM(E8:E17)</f>
        <v>16176</v>
      </c>
      <c r="J19" s="115"/>
    </row>
    <row r="20" spans="1:10" ht="9.9499999999999993" customHeight="1">
      <c r="A20" s="26"/>
      <c r="B20" s="26"/>
      <c r="C20" s="52"/>
      <c r="D20" s="52"/>
      <c r="E20" s="52"/>
    </row>
    <row r="21" spans="1:10" ht="19.5" customHeight="1">
      <c r="A21" s="27" t="s">
        <v>139</v>
      </c>
      <c r="B21" s="9"/>
      <c r="C21" s="114"/>
      <c r="D21" s="114"/>
      <c r="E21" s="114"/>
    </row>
    <row r="22" spans="1:10" ht="19.5" customHeight="1">
      <c r="A22" s="28" t="s">
        <v>70</v>
      </c>
      <c r="B22" s="9"/>
      <c r="C22" s="114">
        <v>97061</v>
      </c>
      <c r="D22" s="114"/>
      <c r="E22" s="22">
        <v>57467</v>
      </c>
      <c r="J22" s="115"/>
    </row>
    <row r="23" spans="1:10" ht="19.5" customHeight="1">
      <c r="A23" s="28" t="s">
        <v>58</v>
      </c>
      <c r="B23" s="9"/>
      <c r="C23" s="114">
        <v>12773</v>
      </c>
      <c r="D23" s="114"/>
      <c r="E23" s="101">
        <v>14876</v>
      </c>
      <c r="J23" s="115"/>
    </row>
    <row r="24" spans="1:10" ht="19.5" customHeight="1">
      <c r="A24" s="26" t="s">
        <v>129</v>
      </c>
      <c r="B24" s="9"/>
      <c r="C24" s="117">
        <f>SUM(C22:C23)</f>
        <v>109834</v>
      </c>
      <c r="D24" s="67"/>
      <c r="E24" s="117">
        <f>SUM(E22:E23)</f>
        <v>72343</v>
      </c>
    </row>
    <row r="25" spans="1:10" ht="9.9499999999999993" customHeight="1">
      <c r="A25" s="26"/>
      <c r="B25" s="26"/>
      <c r="C25" s="52"/>
      <c r="D25" s="52"/>
      <c r="E25" s="52"/>
    </row>
    <row r="26" spans="1:10" ht="19.5" customHeight="1">
      <c r="A26" s="27" t="s">
        <v>28</v>
      </c>
      <c r="B26" s="9"/>
      <c r="C26" s="118"/>
      <c r="D26" s="118"/>
      <c r="E26" s="118"/>
    </row>
    <row r="27" spans="1:10" ht="19.5" customHeight="1">
      <c r="A27" s="28" t="s">
        <v>73</v>
      </c>
      <c r="B27" s="9"/>
      <c r="C27" s="114">
        <v>238768</v>
      </c>
      <c r="D27" s="114"/>
      <c r="E27" s="114">
        <v>228331</v>
      </c>
      <c r="G27" s="115"/>
      <c r="H27" s="115"/>
      <c r="J27" s="115"/>
    </row>
    <row r="28" spans="1:10" ht="19.5" customHeight="1">
      <c r="A28" s="28" t="s">
        <v>39</v>
      </c>
      <c r="B28" s="9"/>
      <c r="C28" s="114">
        <v>0</v>
      </c>
      <c r="D28" s="114"/>
      <c r="E28" s="114">
        <v>-754</v>
      </c>
      <c r="G28" s="115"/>
      <c r="H28" s="115"/>
      <c r="J28" s="115"/>
    </row>
    <row r="29" spans="1:10" ht="19.5" customHeight="1">
      <c r="A29" s="28" t="s">
        <v>59</v>
      </c>
      <c r="B29" s="9"/>
      <c r="C29" s="114">
        <v>323</v>
      </c>
      <c r="D29" s="114"/>
      <c r="E29" s="114">
        <v>431</v>
      </c>
      <c r="G29" s="115"/>
      <c r="H29" s="115"/>
      <c r="J29" s="115"/>
    </row>
    <row r="30" spans="1:10" ht="19.5" customHeight="1">
      <c r="A30" s="26" t="s">
        <v>87</v>
      </c>
      <c r="B30" s="9"/>
      <c r="C30" s="117">
        <f>SUM(C27:C29)</f>
        <v>239091</v>
      </c>
      <c r="D30" s="67"/>
      <c r="E30" s="117">
        <f>SUM(E27:E29)</f>
        <v>228008</v>
      </c>
    </row>
    <row r="31" spans="1:10" ht="9.9499999999999993" customHeight="1">
      <c r="A31" s="26"/>
      <c r="B31" s="26"/>
      <c r="C31" s="52"/>
      <c r="D31" s="52"/>
      <c r="E31" s="52"/>
    </row>
    <row r="32" spans="1:10" ht="19.5" customHeight="1">
      <c r="A32" s="26" t="s">
        <v>88</v>
      </c>
      <c r="B32" s="9"/>
      <c r="C32" s="67">
        <f>SUM(C19+C24+C30)</f>
        <v>-15254</v>
      </c>
      <c r="D32" s="67"/>
      <c r="E32" s="67">
        <f>SUM(E19+E24+E30)</f>
        <v>316527</v>
      </c>
      <c r="J32" s="115"/>
    </row>
    <row r="33" spans="1:10" ht="19.5" customHeight="1">
      <c r="A33" s="28" t="s">
        <v>149</v>
      </c>
      <c r="B33" s="9"/>
      <c r="C33" s="119">
        <v>19501</v>
      </c>
      <c r="D33" s="115"/>
      <c r="E33" s="101">
        <v>-22305</v>
      </c>
      <c r="J33" s="115"/>
    </row>
    <row r="34" spans="1:10" ht="19.5" customHeight="1">
      <c r="A34" s="26" t="s">
        <v>130</v>
      </c>
      <c r="B34" s="9"/>
      <c r="C34" s="74">
        <f>SUM(C32:C33)</f>
        <v>4247</v>
      </c>
      <c r="D34" s="52"/>
      <c r="E34" s="74">
        <f>SUM(E32:E33)</f>
        <v>294222</v>
      </c>
      <c r="F34" s="120"/>
    </row>
    <row r="35" spans="1:10" ht="19.5" customHeight="1">
      <c r="A35" s="26"/>
      <c r="B35" s="26"/>
      <c r="C35" s="52"/>
      <c r="D35" s="52"/>
      <c r="E35" s="52"/>
    </row>
    <row r="36" spans="1:10" ht="20.25" customHeight="1">
      <c r="A36" s="31" t="s">
        <v>80</v>
      </c>
      <c r="B36" s="26"/>
      <c r="D36" s="106"/>
    </row>
    <row r="37" spans="1:10" ht="20.25" customHeight="1">
      <c r="A37" s="108" t="s">
        <v>81</v>
      </c>
      <c r="B37" s="4"/>
      <c r="C37" s="26" t="s">
        <v>8</v>
      </c>
      <c r="D37" s="106"/>
      <c r="E37" s="26" t="s">
        <v>8</v>
      </c>
    </row>
    <row r="38" spans="1:10" ht="20.25" customHeight="1">
      <c r="A38" s="6" t="s">
        <v>145</v>
      </c>
    </row>
    <row r="39" spans="1:10" ht="19.5" customHeight="1">
      <c r="B39" s="26"/>
      <c r="C39" s="107"/>
      <c r="D39" s="107"/>
      <c r="E39" s="107"/>
    </row>
    <row r="40" spans="1:10" ht="19.5" customHeight="1">
      <c r="A40" s="26"/>
      <c r="B40" s="39"/>
      <c r="C40" s="121">
        <f>C5</f>
        <v>2023</v>
      </c>
      <c r="D40" s="122"/>
      <c r="E40" s="123">
        <f>E5</f>
        <v>2022</v>
      </c>
    </row>
    <row r="41" spans="1:10" ht="19.5" customHeight="1">
      <c r="A41" s="26"/>
      <c r="B41" s="27"/>
      <c r="C41" s="154" t="s">
        <v>11</v>
      </c>
      <c r="D41" s="154"/>
      <c r="E41" s="154"/>
    </row>
    <row r="42" spans="1:10" ht="17.649999999999999" customHeight="1">
      <c r="A42" s="27" t="s">
        <v>24</v>
      </c>
      <c r="B42" s="9"/>
      <c r="C42" s="114"/>
      <c r="D42" s="114"/>
      <c r="E42" s="114"/>
    </row>
    <row r="43" spans="1:10" ht="17.649999999999999" customHeight="1">
      <c r="A43" s="28" t="s">
        <v>141</v>
      </c>
      <c r="B43" s="9"/>
      <c r="C43" s="114">
        <v>-111900</v>
      </c>
      <c r="D43" s="114"/>
      <c r="E43" s="114">
        <v>-7639991</v>
      </c>
    </row>
    <row r="44" spans="1:10" ht="17.649999999999999" customHeight="1">
      <c r="A44" s="28" t="s">
        <v>132</v>
      </c>
      <c r="B44" s="9"/>
      <c r="C44" s="114">
        <v>0</v>
      </c>
      <c r="D44" s="114"/>
      <c r="E44" s="114">
        <v>12122301</v>
      </c>
    </row>
    <row r="45" spans="1:10" ht="17.649999999999999" customHeight="1">
      <c r="A45" s="28" t="s">
        <v>135</v>
      </c>
      <c r="B45" s="9"/>
      <c r="C45" s="114">
        <v>-5000000</v>
      </c>
      <c r="D45" s="114"/>
      <c r="E45" s="114">
        <v>0</v>
      </c>
      <c r="J45" s="115"/>
    </row>
    <row r="46" spans="1:10" ht="17.649999999999999" customHeight="1">
      <c r="A46" s="28" t="s">
        <v>118</v>
      </c>
      <c r="B46" s="9"/>
      <c r="C46" s="114">
        <v>6</v>
      </c>
      <c r="D46" s="114"/>
      <c r="E46" s="114">
        <v>60</v>
      </c>
      <c r="J46" s="115"/>
    </row>
    <row r="47" spans="1:10" ht="17.649999999999999" customHeight="1">
      <c r="A47" s="28" t="s">
        <v>46</v>
      </c>
      <c r="B47" s="9"/>
      <c r="C47" s="114">
        <v>-17264</v>
      </c>
      <c r="D47" s="114"/>
      <c r="E47" s="114">
        <v>-26646</v>
      </c>
      <c r="J47" s="115"/>
    </row>
    <row r="48" spans="1:10" ht="17.649999999999999" customHeight="1">
      <c r="A48" s="28" t="s">
        <v>150</v>
      </c>
      <c r="B48" s="9"/>
      <c r="C48" s="114">
        <v>0</v>
      </c>
      <c r="D48" s="114"/>
      <c r="E48" s="114">
        <v>2334</v>
      </c>
      <c r="J48" s="115"/>
    </row>
    <row r="49" spans="1:10" ht="17.649999999999999" customHeight="1">
      <c r="A49" s="28" t="s">
        <v>61</v>
      </c>
      <c r="B49" s="148"/>
      <c r="C49" s="114">
        <v>-102924</v>
      </c>
      <c r="D49" s="114"/>
      <c r="E49" s="114">
        <v>-158729</v>
      </c>
      <c r="J49" s="115"/>
    </row>
    <row r="50" spans="1:10" ht="17.649999999999999" customHeight="1">
      <c r="A50" s="28" t="s">
        <v>157</v>
      </c>
      <c r="B50" s="9"/>
      <c r="C50" s="114">
        <v>4286010</v>
      </c>
      <c r="D50" s="114"/>
      <c r="E50" s="114">
        <v>2355870</v>
      </c>
      <c r="J50" s="115"/>
    </row>
    <row r="51" spans="1:10" ht="17.649999999999999" customHeight="1" outlineLevel="1">
      <c r="A51" s="28" t="s">
        <v>53</v>
      </c>
      <c r="B51" s="9"/>
      <c r="C51" s="114">
        <v>2743562</v>
      </c>
      <c r="D51" s="114"/>
      <c r="E51" s="114">
        <v>2858172</v>
      </c>
      <c r="J51" s="115"/>
    </row>
    <row r="52" spans="1:10" ht="17.649999999999999" customHeight="1">
      <c r="A52" s="28" t="s">
        <v>31</v>
      </c>
      <c r="B52" s="9"/>
      <c r="C52" s="114">
        <v>787076</v>
      </c>
      <c r="D52" s="114"/>
      <c r="E52" s="114">
        <v>639868</v>
      </c>
      <c r="J52" s="115"/>
    </row>
    <row r="53" spans="1:10" ht="17.649999999999999" customHeight="1">
      <c r="A53" s="26" t="s">
        <v>131</v>
      </c>
      <c r="B53" s="9"/>
      <c r="C53" s="117">
        <f>SUM(C43:C52)</f>
        <v>2584566</v>
      </c>
      <c r="D53" s="67"/>
      <c r="E53" s="117">
        <f>SUM(E43:E52)</f>
        <v>10153239</v>
      </c>
      <c r="F53" s="120"/>
      <c r="J53" s="115"/>
    </row>
    <row r="54" spans="1:10" ht="6.95" customHeight="1">
      <c r="A54" s="26"/>
      <c r="B54" s="9"/>
      <c r="C54" s="52"/>
      <c r="D54" s="67"/>
      <c r="E54" s="52"/>
      <c r="F54" s="120"/>
    </row>
    <row r="55" spans="1:10" ht="17.649999999999999" customHeight="1">
      <c r="A55" s="27" t="s">
        <v>25</v>
      </c>
      <c r="B55" s="9"/>
      <c r="C55" s="124"/>
      <c r="D55" s="124"/>
      <c r="E55" s="124"/>
    </row>
    <row r="56" spans="1:10" ht="17.649999999999999" customHeight="1">
      <c r="A56" s="27" t="s">
        <v>140</v>
      </c>
      <c r="B56" s="9"/>
    </row>
    <row r="57" spans="1:10" ht="17.649999999999999" customHeight="1">
      <c r="A57" s="28" t="s">
        <v>133</v>
      </c>
      <c r="B57" s="9"/>
      <c r="C57" s="114"/>
      <c r="D57" s="114"/>
      <c r="E57" s="114"/>
    </row>
    <row r="58" spans="1:10" ht="17.649999999999999" customHeight="1">
      <c r="A58" s="127" t="s">
        <v>134</v>
      </c>
      <c r="B58" s="133"/>
      <c r="C58" s="114">
        <v>-2940000</v>
      </c>
      <c r="D58" s="114"/>
      <c r="E58" s="114">
        <v>-10380000</v>
      </c>
    </row>
    <row r="59" spans="1:10" ht="17.649999999999999" customHeight="1">
      <c r="A59" s="28" t="s">
        <v>158</v>
      </c>
      <c r="B59" s="9"/>
      <c r="C59" s="114"/>
      <c r="D59" s="114"/>
      <c r="E59" s="114"/>
    </row>
    <row r="60" spans="1:10" ht="17.649999999999999" customHeight="1">
      <c r="A60" s="28" t="s">
        <v>159</v>
      </c>
      <c r="B60" s="149"/>
      <c r="C60" s="114">
        <v>81982</v>
      </c>
      <c r="D60" s="114"/>
      <c r="E60" s="114">
        <v>-79984</v>
      </c>
    </row>
    <row r="61" spans="1:10" ht="17.649999999999999" customHeight="1">
      <c r="A61" s="28" t="s">
        <v>57</v>
      </c>
      <c r="B61" s="9"/>
      <c r="C61" s="125">
        <v>-47432</v>
      </c>
      <c r="D61" s="114"/>
      <c r="E61" s="125">
        <v>-40386</v>
      </c>
    </row>
    <row r="62" spans="1:10" ht="17.649999999999999" customHeight="1">
      <c r="A62" s="28" t="s">
        <v>151</v>
      </c>
      <c r="B62" s="148"/>
      <c r="C62" s="125">
        <v>0</v>
      </c>
      <c r="D62" s="114"/>
      <c r="E62" s="125">
        <v>5000000</v>
      </c>
    </row>
    <row r="63" spans="1:10" ht="17.649999999999999" customHeight="1" collapsed="1">
      <c r="A63" s="26" t="s">
        <v>82</v>
      </c>
      <c r="B63" s="9"/>
      <c r="C63" s="94">
        <f>SUM(C57:C61)</f>
        <v>-2905450</v>
      </c>
      <c r="D63" s="52"/>
      <c r="E63" s="94">
        <f>SUM(E57:E62)</f>
        <v>-5500370</v>
      </c>
    </row>
    <row r="64" spans="1:10" s="26" customFormat="1" ht="17.649999999999999" customHeight="1" outlineLevel="1">
      <c r="A64" s="28" t="s">
        <v>36</v>
      </c>
      <c r="B64" s="126"/>
      <c r="C64" s="114">
        <v>-2575458</v>
      </c>
      <c r="D64" s="67"/>
      <c r="E64" s="114">
        <v>-2790185</v>
      </c>
      <c r="F64" s="49"/>
    </row>
    <row r="65" spans="1:5" ht="17.649999999999999" customHeight="1">
      <c r="A65" s="28" t="s">
        <v>85</v>
      </c>
      <c r="B65" s="9"/>
      <c r="C65" s="114">
        <v>-544705</v>
      </c>
      <c r="D65" s="114"/>
      <c r="E65" s="114">
        <v>-311967</v>
      </c>
    </row>
    <row r="66" spans="1:5" ht="17.649999999999999" customHeight="1">
      <c r="A66" s="26" t="s">
        <v>83</v>
      </c>
      <c r="B66" s="9"/>
      <c r="C66" s="117">
        <f>SUM(C63:C65)</f>
        <v>-6025613</v>
      </c>
      <c r="D66" s="52"/>
      <c r="E66" s="117">
        <f>SUM(E63:E65)</f>
        <v>-8602522</v>
      </c>
    </row>
    <row r="67" spans="1:5" ht="17.649999999999999" customHeight="1">
      <c r="A67" s="26"/>
      <c r="B67" s="26"/>
      <c r="C67" s="52"/>
      <c r="D67" s="52"/>
      <c r="E67" s="52"/>
    </row>
    <row r="68" spans="1:5" ht="17.649999999999999" customHeight="1">
      <c r="A68" s="26" t="s">
        <v>64</v>
      </c>
      <c r="B68" s="9"/>
      <c r="C68" s="67">
        <f>SUM(C34+C53+C66)</f>
        <v>-3436800</v>
      </c>
      <c r="D68" s="67"/>
      <c r="E68" s="67">
        <f>SUM(E34+E53+E66)</f>
        <v>1844939</v>
      </c>
    </row>
    <row r="69" spans="1:5" ht="17.649999999999999" customHeight="1">
      <c r="A69" s="28" t="s">
        <v>136</v>
      </c>
      <c r="B69" s="9"/>
      <c r="C69" s="119">
        <v>4890048</v>
      </c>
      <c r="D69" s="125"/>
      <c r="E69" s="119">
        <v>331908</v>
      </c>
    </row>
    <row r="70" spans="1:5" ht="17.649999999999999" customHeight="1" thickBot="1">
      <c r="A70" s="26" t="s">
        <v>137</v>
      </c>
      <c r="B70" s="9"/>
      <c r="C70" s="71">
        <f>SUM(C68:C69)</f>
        <v>1453248</v>
      </c>
      <c r="D70" s="67"/>
      <c r="E70" s="71">
        <f>SUM(E68:E69)</f>
        <v>2176847</v>
      </c>
    </row>
    <row r="71" spans="1:5" ht="6.95" customHeight="1" thickTop="1">
      <c r="A71" s="26"/>
      <c r="B71" s="26"/>
      <c r="C71" s="52"/>
      <c r="D71" s="52"/>
      <c r="E71" s="52"/>
    </row>
    <row r="72" spans="1:5" ht="17.649999999999999" customHeight="1">
      <c r="A72" s="27" t="s">
        <v>37</v>
      </c>
      <c r="B72" s="9"/>
      <c r="C72" s="115"/>
    </row>
    <row r="73" spans="1:5" ht="17.649999999999999" customHeight="1">
      <c r="A73" s="30" t="s">
        <v>138</v>
      </c>
      <c r="B73" s="9"/>
    </row>
    <row r="74" spans="1:5" ht="17.649999999999999" customHeight="1">
      <c r="A74" s="28" t="s">
        <v>41</v>
      </c>
      <c r="B74" s="9"/>
      <c r="C74" s="75">
        <v>2032</v>
      </c>
      <c r="D74" s="75"/>
      <c r="E74" s="75">
        <v>13189.054769999999</v>
      </c>
    </row>
    <row r="75" spans="1:5" ht="19.5" customHeight="1"/>
    <row r="77" spans="1:5" ht="17.649999999999999" customHeight="1">
      <c r="A77" s="28" t="s">
        <v>35</v>
      </c>
    </row>
  </sheetData>
  <mergeCells count="2">
    <mergeCell ref="C6:E6"/>
    <mergeCell ref="C41:E41"/>
  </mergeCells>
  <phoneticPr fontId="0" type="noConversion"/>
  <pageMargins left="0.70866141732283505" right="0.511811023622047" top="0.59055118110236204" bottom="0.39370078740157499" header="0.59055118110236204" footer="0.39370078740157499"/>
  <pageSetup paperSize="32767" firstPageNumber="11" fitToHeight="3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5" max="5" man="1"/>
  </rowBreaks>
  <customProperties>
    <customPr name="EpmWorksheetKeyString_GUID" r:id="rId2"/>
  </customProperties>
  <ignoredErrors>
    <ignoredError sqref="C6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Pichamon Maklamthong</cp:lastModifiedBy>
  <cp:lastPrinted>2023-11-05T04:24:31Z</cp:lastPrinted>
  <dcterms:created xsi:type="dcterms:W3CDTF">2005-01-07T06:58:28Z</dcterms:created>
  <dcterms:modified xsi:type="dcterms:W3CDTF">2023-11-05T04:24:51Z</dcterms:modified>
</cp:coreProperties>
</file>