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160" tabRatio="771"/>
  </bookViews>
  <sheets>
    <sheet name="BS_FS" sheetId="1" r:id="rId1"/>
    <sheet name="PL_FS 3M" sheetId="12" r:id="rId2"/>
    <sheet name="PL_FS 9M" sheetId="11" r:id="rId3"/>
    <sheet name="SOE_FS 1" sheetId="3" r:id="rId4"/>
    <sheet name="SOE_FS 2" sheetId="4" r:id="rId5"/>
    <sheet name="CF_FS " sheetId="8" r:id="rId6"/>
  </sheets>
  <definedNames>
    <definedName name="\q" localSheetId="1">#REF!</definedName>
    <definedName name="\q" localSheetId="2">#REF!</definedName>
    <definedName name="\q" localSheetId="3">#REF!</definedName>
    <definedName name="\q">#REF!</definedName>
    <definedName name="_xlnm._FilterDatabase" localSheetId="5" hidden="1">'CF_FS '!$A$6:$N$65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9M'!Loan_Amount*'PL_FS 9M'!Interest_Rate*'PL_FS 9M'!Loan_Years*'PL_FS 9M'!Loan_Start&gt;0,1,0)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9M'!End_Bal,-1)+1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9M'!Loan_Amount*'PL_FS 9M'!Interest_Rate*'PL_FS 9M'!Loan_Years*'PL_FS 9M'!Loan_Start&gt;0,1,0)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9M'!Values_Entered,'PL_FS 9M'!Header_Row+'PL_FS 9M'!Number_of_Payments,'PL_FS 9M'!Header_Row)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IF('CF_FS '!Values_Entered,Header_Row+'CF_FS '!Number_of_Payments,Header_Row)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9M'!End_Bal,-1)+1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9M'!Loan_Amount*'PL_FS 9M'!Interest_Rate*'PL_FS 9M'!Loan_Years*'PL_FS 9M'!Loan_Start&gt;0,1,0)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9M'!Loan_Start),MONTH('PL_FS 9M'!Loan_Start)+Payment_Number,DAY('PL_FS 9M'!Loan_Start))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BS_FS!$A$1:$M$83</definedName>
    <definedName name="_xlnm.Print_Area" localSheetId="5">'CF_FS '!$A$1:$L$73</definedName>
    <definedName name="_xlnm.Print_Area" localSheetId="1">'PL_FS 3M'!$A$1:$M$36</definedName>
    <definedName name="_xlnm.Print_Area" localSheetId="2">'PL_FS 9M'!$A$1:$M$36</definedName>
    <definedName name="_xlnm.Print_Area" localSheetId="3">'SOE_FS 1'!$A$1:$S$21</definedName>
    <definedName name="_xlnm.Print_Area" localSheetId="4">'SOE_FS 2'!$A$1:$O$18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9M'!Full_Print,0,0,'PL_FS 9M'!Last_Row)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9M'!Loan_Amount*'PL_FS 9M'!Interest_Rate*'PL_FS 9M'!Loan_Years*'PL_FS 9M'!Loan_Start&gt;0,1,0)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9M'!Loan_Amount*'PL_FS 9M'!Interest_Rate*'PL_FS 9M'!Loan_Years*'PL_FS 9M'!Loan_Start&gt;0,1,0)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9M'!End_Bal,-1)+1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9M'!Loan_Amount*'PL_FS 9M'!Interest_Rate*'PL_FS 9M'!Loan_Years*'PL_FS 9M'!Loan_Start&gt;0,1,0)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9M'!Values_Entered,'PL_FS 9M'!Header_Row+'PL_FS 9M'!Number_of_Payments,'PL_FS 9M'!Header_Row)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2"/>
  <c r="G32"/>
  <c r="K27"/>
  <c r="G27"/>
  <c r="K22"/>
  <c r="G22"/>
  <c r="K20"/>
  <c r="G20"/>
  <c r="K18"/>
  <c r="G18"/>
  <c r="K16"/>
  <c r="G16"/>
  <c r="K15"/>
  <c r="G15"/>
  <c r="K12"/>
  <c r="G12"/>
  <c r="K10"/>
  <c r="G10"/>
  <c r="K32" i="11"/>
  <c r="G32"/>
  <c r="I27"/>
  <c r="K27"/>
  <c r="G27"/>
  <c r="K22"/>
  <c r="G22"/>
  <c r="K20"/>
  <c r="G20"/>
  <c r="K18"/>
  <c r="G18"/>
  <c r="K16"/>
  <c r="G16"/>
  <c r="K15"/>
  <c r="G15"/>
  <c r="K12"/>
  <c r="G12"/>
  <c r="I12"/>
  <c r="F31" i="8"/>
  <c r="F42"/>
  <c r="L42"/>
  <c r="J42"/>
  <c r="H42"/>
  <c r="J62"/>
  <c r="F62"/>
  <c r="H62" l="1"/>
  <c r="L62"/>
  <c r="M32" i="11"/>
  <c r="M30"/>
  <c r="M27"/>
  <c r="K25"/>
  <c r="K34" s="1"/>
  <c r="I25"/>
  <c r="I34" s="1"/>
  <c r="G25"/>
  <c r="G34" s="1"/>
  <c r="M25"/>
  <c r="M34" s="1"/>
  <c r="K30"/>
  <c r="M15"/>
  <c r="I15"/>
  <c r="M12"/>
  <c r="M16" s="1"/>
  <c r="M18" s="1"/>
  <c r="M20" s="1"/>
  <c r="M22" s="1"/>
  <c r="I16"/>
  <c r="I18" s="1"/>
  <c r="I20" s="1"/>
  <c r="I22" s="1"/>
  <c r="I32" s="1"/>
  <c r="I30" s="1"/>
  <c r="G30"/>
  <c r="M10"/>
  <c r="I10"/>
  <c r="I34" i="12"/>
  <c r="M32"/>
  <c r="I32"/>
  <c r="M30"/>
  <c r="I30"/>
  <c r="M27"/>
  <c r="M25" s="1"/>
  <c r="M34" s="1"/>
  <c r="K25"/>
  <c r="K34" s="1"/>
  <c r="I27"/>
  <c r="G25"/>
  <c r="G34" s="1"/>
  <c r="M15"/>
  <c r="I15"/>
  <c r="M12"/>
  <c r="M16" s="1"/>
  <c r="M18" s="1"/>
  <c r="M20" s="1"/>
  <c r="M22" s="1"/>
  <c r="K30"/>
  <c r="I12"/>
  <c r="I16" s="1"/>
  <c r="I18" s="1"/>
  <c r="I20" s="1"/>
  <c r="I22" s="1"/>
  <c r="M10"/>
  <c r="I10"/>
  <c r="G76" i="1"/>
  <c r="M79"/>
  <c r="I79"/>
  <c r="M78"/>
  <c r="K78"/>
  <c r="I78"/>
  <c r="G78"/>
  <c r="M76"/>
  <c r="K76"/>
  <c r="I76"/>
  <c r="G30" i="12" l="1"/>
  <c r="K67" i="1"/>
  <c r="G67"/>
  <c r="O18" i="3" l="1"/>
  <c r="S18" s="1"/>
  <c r="O12"/>
  <c r="I67" i="1"/>
  <c r="M67"/>
  <c r="M32"/>
  <c r="K32"/>
  <c r="I32"/>
  <c r="G32"/>
  <c r="M21"/>
  <c r="K21"/>
  <c r="I21"/>
  <c r="G21"/>
  <c r="G33" l="1"/>
  <c r="I33"/>
  <c r="K33"/>
  <c r="M33"/>
  <c r="M59" l="1"/>
  <c r="M68" s="1"/>
  <c r="K59"/>
  <c r="I59"/>
  <c r="G59"/>
  <c r="G68" s="1"/>
  <c r="H25" i="8"/>
  <c r="O13" i="3"/>
  <c r="S13"/>
  <c r="L25" i="8"/>
  <c r="J25"/>
  <c r="F25"/>
  <c r="Q14" i="3"/>
  <c r="Q15" s="1"/>
  <c r="G81" i="1" s="1"/>
  <c r="Q19" i="3"/>
  <c r="Q20" s="1"/>
  <c r="O15" i="4"/>
  <c r="O11"/>
  <c r="O17" i="3"/>
  <c r="S17" s="1"/>
  <c r="S12"/>
  <c r="G15"/>
  <c r="G17" i="4"/>
  <c r="G13"/>
  <c r="G20" i="3"/>
  <c r="A48" i="8"/>
  <c r="I15" i="3"/>
  <c r="K20"/>
  <c r="I20"/>
  <c r="M48" i="1"/>
  <c r="K48"/>
  <c r="I48"/>
  <c r="G48"/>
  <c r="A44"/>
  <c r="I81"/>
  <c r="I17" i="4"/>
  <c r="I13"/>
  <c r="K13"/>
  <c r="K17"/>
  <c r="K15" i="3"/>
  <c r="L9" i="8"/>
  <c r="L26" l="1"/>
  <c r="L31" s="1"/>
  <c r="L63" s="1"/>
  <c r="L65" s="1"/>
  <c r="J9"/>
  <c r="J26" s="1"/>
  <c r="J31" s="1"/>
  <c r="J63" s="1"/>
  <c r="J65" s="1"/>
  <c r="M12" i="4"/>
  <c r="K68" i="1"/>
  <c r="I68"/>
  <c r="I80"/>
  <c r="I82" s="1"/>
  <c r="M80"/>
  <c r="M82" s="1"/>
  <c r="H9" i="8"/>
  <c r="H26" s="1"/>
  <c r="H31" s="1"/>
  <c r="H63" s="1"/>
  <c r="H65" s="1"/>
  <c r="I83" i="1" l="1"/>
  <c r="M83"/>
  <c r="M16" i="4"/>
  <c r="M13"/>
  <c r="O12"/>
  <c r="O13" s="1"/>
  <c r="M19" i="3"/>
  <c r="K80" i="1" l="1"/>
  <c r="K82" s="1"/>
  <c r="K83" s="1"/>
  <c r="F26" i="8"/>
  <c r="F63" s="1"/>
  <c r="F65" s="1"/>
  <c r="M20" i="3"/>
  <c r="O19"/>
  <c r="M14"/>
  <c r="M17" i="4"/>
  <c r="O16"/>
  <c r="O17" s="1"/>
  <c r="M15" i="3" l="1"/>
  <c r="O14"/>
  <c r="S19"/>
  <c r="S20" s="1"/>
  <c r="O20"/>
  <c r="G80" i="1" l="1"/>
  <c r="G82" s="1"/>
  <c r="G83" s="1"/>
  <c r="O15" i="3"/>
  <c r="S14"/>
  <c r="S15" s="1"/>
</calcChain>
</file>

<file path=xl/sharedStrings.xml><?xml version="1.0" encoding="utf-8"?>
<sst xmlns="http://schemas.openxmlformats.org/spreadsheetml/2006/main" count="265" uniqueCount="171">
  <si>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</si>
  <si>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</si>
  <si>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</si>
  <si>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</si>
  <si>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</si>
  <si>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</si>
  <si>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</si>
  <si>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</si>
  <si>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</si>
  <si>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</si>
  <si>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</si>
  <si>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</si>
  <si>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</si>
  <si>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</si>
  <si>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</si>
  <si>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</si>
  <si>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</si>
  <si>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</si>
  <si>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</si>
  <si>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</si>
  <si>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</si>
  <si>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</si>
  <si>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</si>
  <si>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</si>
  <si>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</si>
  <si>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</si>
  <si>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</si>
  <si>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</si>
  <si>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</si>
  <si>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</si>
  <si>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</si>
  <si>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Administrative expenses</t>
  </si>
  <si>
    <t>Total expenses</t>
  </si>
  <si>
    <t>Unappropriated</t>
  </si>
  <si>
    <t xml:space="preserve">Appropriated 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</si>
  <si>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</si>
  <si>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</si>
  <si>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</si>
  <si>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</si>
  <si>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</si>
  <si>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</si>
  <si>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</si>
  <si>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</si>
  <si>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</si>
  <si>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</si>
  <si>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</si>
  <si>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Owners of the Company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</si>
  <si>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</si>
  <si>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</si>
  <si>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</si>
  <si>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</si>
  <si>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</si>
  <si>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Non-controlling 
interests</t>
  </si>
  <si>
    <t>Long-term loans</t>
  </si>
  <si>
    <t>Management benefit expenses</t>
  </si>
  <si>
    <t>Cash paid for income tax expense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</si>
  <si>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</si>
  <si>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</si>
  <si>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</si>
  <si>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</si>
  <si>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</si>
  <si>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Weighted average number of ordinary shares (Thousand Shares)</t>
  </si>
  <si>
    <t>-  Subcontract payable</t>
  </si>
  <si>
    <t>Inventories</t>
  </si>
  <si>
    <t>Right of use assets</t>
  </si>
  <si>
    <t>Deferred tax assets</t>
  </si>
  <si>
    <t>Bank overdrafts and short-term loans from financial institutions</t>
  </si>
  <si>
    <t>Appropriated - legal reserves</t>
  </si>
  <si>
    <t>Profit before income tax expenses</t>
  </si>
  <si>
    <t>-  Retentions subcontract payable</t>
  </si>
  <si>
    <t>Net cash used in investing activities</t>
  </si>
  <si>
    <t>Short-term loans and accrued interest to related parties</t>
  </si>
  <si>
    <t>Restricted deposits with banks</t>
  </si>
  <si>
    <t>Current portion of lease liabilities</t>
  </si>
  <si>
    <t>Premium on share capital</t>
  </si>
  <si>
    <t xml:space="preserve">Premium on share capital  </t>
  </si>
  <si>
    <t>Issued and paid share capital</t>
  </si>
  <si>
    <t xml:space="preserve">Ordinary shares 2,240,000,000 shares, Baht 0.50 par value </t>
  </si>
  <si>
    <t>Depreciation and amortization</t>
  </si>
  <si>
    <t xml:space="preserve">Unrealise (gain) loss on exchange rate </t>
  </si>
  <si>
    <t>Supplemental disclosures of cash flows statements :</t>
  </si>
  <si>
    <t xml:space="preserve"> accrued interest to related parties</t>
  </si>
  <si>
    <t>Current portion of  long-term loans and</t>
  </si>
  <si>
    <t>Lease liabilities - net of current portion</t>
  </si>
  <si>
    <t>Current portion of long-term loan</t>
  </si>
  <si>
    <t>Retained earnings</t>
  </si>
  <si>
    <t>Cash paid for borrowing to related parties</t>
  </si>
  <si>
    <t>Ordinary shares 2,460,000,000 shares, Baht 0.50 par value</t>
  </si>
  <si>
    <t>Balance as at January 1, 2022</t>
  </si>
  <si>
    <t>-  Accrued construction in progress in subsidiaries</t>
  </si>
  <si>
    <t>Other non-current financial liabilities</t>
  </si>
  <si>
    <t>Other comprehensive income (expenses) for the period</t>
  </si>
  <si>
    <t>Trade and other current payables increase (decrease)</t>
  </si>
  <si>
    <t>net of current portion</t>
  </si>
  <si>
    <t>Restricted deposits with banks increase</t>
  </si>
  <si>
    <t>Provisions for employee benefit</t>
  </si>
  <si>
    <t>Acquisition of non-controlling interest</t>
  </si>
  <si>
    <t>Inventories (increase) decrease</t>
  </si>
  <si>
    <t>Other current assets (increase) decrease</t>
  </si>
  <si>
    <t>(Gain) loss on derivative instruments</t>
  </si>
  <si>
    <t>Non-cash transactions</t>
  </si>
  <si>
    <t>Repayment of  loan to financial institution</t>
  </si>
  <si>
    <t>CONSOLIDATED STATEMENTS OF CHANGES IN SHAREHOLDERS' EQUITY</t>
  </si>
  <si>
    <t>SEPARATE STATEMENTS OF CHANGES IN  SHAREHOLDERS' EQUITY</t>
  </si>
  <si>
    <t>Cash paid for interest expense</t>
  </si>
  <si>
    <t>EARTH TECH ENVIRONMENT PUBLIC COMPANY LIMITED AND ITS SUBSIDIARIES</t>
  </si>
  <si>
    <t>Consolidated financial statements</t>
  </si>
  <si>
    <t>Separate financial statements</t>
  </si>
  <si>
    <t xml:space="preserve">Consolidated financial statements
</t>
  </si>
  <si>
    <t>Retained earnings (deficit)</t>
  </si>
  <si>
    <t xml:space="preserve">Adjustments to reconcile profit before income tax expenses to </t>
  </si>
  <si>
    <t>Total adjustments to reconcile profit before income tax expenses</t>
  </si>
  <si>
    <t>Cash received from interest income</t>
  </si>
  <si>
    <t>Cash received from tax refund</t>
  </si>
  <si>
    <t>Net cash provided by operating activities</t>
  </si>
  <si>
    <t>Payment of lease liabilities</t>
  </si>
  <si>
    <t>Gross profit (loss)</t>
  </si>
  <si>
    <t>Profit (loss) before expenses</t>
  </si>
  <si>
    <t>Profit (loss) before income tax</t>
  </si>
  <si>
    <t>Net profit (loss)  for the period</t>
  </si>
  <si>
    <t>Net comprehensive income (expenses) for the period</t>
  </si>
  <si>
    <t>Profit (loss) attributable to:</t>
  </si>
  <si>
    <t>Profit (loss) per share</t>
  </si>
  <si>
    <t>Basic earning (loss) per share (Baht per share)</t>
  </si>
  <si>
    <t>Net profit (loss) for the period</t>
  </si>
  <si>
    <t>Comprehensive income (expense) for the period</t>
  </si>
  <si>
    <t>Current income tax payable</t>
  </si>
  <si>
    <t>Cash received from non-controlling interests</t>
  </si>
  <si>
    <t>Cash received from borrowing and interest to related parties</t>
  </si>
  <si>
    <t>Long-term loans and accrued interest to related parties</t>
  </si>
  <si>
    <t>Short-term loans and accrued interest</t>
  </si>
  <si>
    <t>debenture</t>
  </si>
  <si>
    <t>Balance as at January 1, 2023</t>
  </si>
  <si>
    <t>Cash received for loan from other company</t>
  </si>
  <si>
    <t>Cash paid for share equities in subsidiaries</t>
  </si>
  <si>
    <t>Short-term loans and accrued interest to other companies</t>
  </si>
  <si>
    <t>Total equity attributable to owners of the company</t>
  </si>
  <si>
    <t>Income tax expenses</t>
  </si>
  <si>
    <t>Owners of the company</t>
  </si>
  <si>
    <t xml:space="preserve">cash received (paid) </t>
  </si>
  <si>
    <t>Profit (loss) from operating</t>
  </si>
  <si>
    <t>financial costs</t>
  </si>
  <si>
    <t>(Gain) loss from disposal of fixed assets</t>
  </si>
  <si>
    <t>Cash paid for acquisition of land use rights</t>
  </si>
  <si>
    <t>Cash paid for loans to other companies</t>
  </si>
  <si>
    <t>Cash received from issue debentures</t>
  </si>
  <si>
    <t>Other non-current financial assets</t>
  </si>
  <si>
    <t>Total comprehensive income attributable to</t>
  </si>
  <si>
    <t>Cash received (paid) from bank overdrafts and short-term loans to financial institution</t>
  </si>
  <si>
    <t>Net cash provided by from operating activities</t>
  </si>
  <si>
    <t>Net increase (decrease) in cash and cash equivalents</t>
  </si>
  <si>
    <t>Net cash provided by (used in) financing activities</t>
  </si>
  <si>
    <t>Net cash payments for purchases of plant, property and equipment</t>
  </si>
  <si>
    <t>Cash received for sale of plant, property and equipment</t>
  </si>
  <si>
    <t>Cash paid for purchase of plant, property and equipment</t>
  </si>
  <si>
    <t>AS AT 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</si>
  <si>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</si>
  <si>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</si>
  <si>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</si>
  <si>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</si>
  <si>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Other non-current assets (increase) decrease</t>
  </si>
  <si>
    <t>Cash received from borrowing and interest to subsidiaries</t>
  </si>
  <si>
    <t>Cash paid for loans to subsidiaries</t>
  </si>
  <si>
    <t>Cash paid for employee benefits</t>
  </si>
  <si>
    <t>Property, plant and equipment</t>
  </si>
  <si>
    <t>As at September 30, 2023</t>
  </si>
  <si>
    <t>As at December 31, 2022</t>
  </si>
  <si>
    <t>Other non-current liabilities increase (decrease)</t>
  </si>
  <si>
    <t>Income tax revenue (expense)</t>
  </si>
  <si>
    <t>Statutory reserves</t>
  </si>
  <si>
    <t>Total 
shareholder's equity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</si>
</sst>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\-mmm\-yy;@"/>
    <numFmt numFmtId="192" formatCode="#,##0.0;\(#,##0\)"/>
    <numFmt numFmtId="193" formatCode="&quot;$&quot;#,##0_);[Black]\(#,##0\)"/>
    <numFmt numFmtId="194" formatCode="#,##0\ ;\(#,##0\);&quot;-       &quot;\ \ \ "/>
    <numFmt numFmtId="195" formatCode="\$#,##0.00;\(\$#,##0.00\)"/>
    <numFmt numFmtId="196" formatCode="\$#,##0;\(\$#,##0\)"/>
    <numFmt numFmtId="197" formatCode="[$-1010000]d/m/yy;@"/>
    <numFmt numFmtId="198" formatCode="dd\-mmm\-yy_)"/>
    <numFmt numFmtId="199" formatCode="_(* #,##0.000_);_(* \(#,##0.000\);_(* &quot;-&quot;??_);_(@_)"/>
  </numFmts>
  <fonts count="37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5">
    <xf numFmtId="0" fontId="0" fillId="0" borderId="0"/>
    <xf numFmtId="197" fontId="14" fillId="3" borderId="0" applyNumberFormat="0" applyBorder="0" applyAlignment="0" applyProtection="0"/>
    <xf numFmtId="0" fontId="14" fillId="3" borderId="0" applyNumberFormat="0" applyBorder="0" applyAlignment="0" applyProtection="0"/>
    <xf numFmtId="197" fontId="14" fillId="5" borderId="0" applyNumberFormat="0" applyBorder="0" applyAlignment="0" applyProtection="0"/>
    <xf numFmtId="0" fontId="14" fillId="5" borderId="0" applyNumberFormat="0" applyBorder="0" applyAlignment="0" applyProtection="0"/>
    <xf numFmtId="197" fontId="14" fillId="6" borderId="0" applyNumberFormat="0" applyBorder="0" applyAlignment="0" applyProtection="0"/>
    <xf numFmtId="0" fontId="14" fillId="6" borderId="0" applyNumberFormat="0" applyBorder="0" applyAlignment="0" applyProtection="0"/>
    <xf numFmtId="197" fontId="14" fillId="8" borderId="0" applyNumberFormat="0" applyBorder="0" applyAlignment="0" applyProtection="0"/>
    <xf numFmtId="0" fontId="14" fillId="8" borderId="0" applyNumberFormat="0" applyBorder="0" applyAlignment="0" applyProtection="0"/>
    <xf numFmtId="197" fontId="14" fillId="2" borderId="0" applyNumberFormat="0" applyBorder="0" applyAlignment="0" applyProtection="0"/>
    <xf numFmtId="0" fontId="14" fillId="2" borderId="0" applyNumberFormat="0" applyBorder="0" applyAlignment="0" applyProtection="0"/>
    <xf numFmtId="197" fontId="14" fillId="4" borderId="0" applyNumberFormat="0" applyBorder="0" applyAlignment="0" applyProtection="0"/>
    <xf numFmtId="0" fontId="14" fillId="4" borderId="0" applyNumberFormat="0" applyBorder="0" applyAlignment="0" applyProtection="0"/>
    <xf numFmtId="197" fontId="14" fillId="9" borderId="0" applyNumberFormat="0" applyBorder="0" applyAlignment="0" applyProtection="0"/>
    <xf numFmtId="0" fontId="14" fillId="9" borderId="0" applyNumberFormat="0" applyBorder="0" applyAlignment="0" applyProtection="0"/>
    <xf numFmtId="197" fontId="14" fillId="10" borderId="0" applyNumberFormat="0" applyBorder="0" applyAlignment="0" applyProtection="0"/>
    <xf numFmtId="0" fontId="14" fillId="10" borderId="0" applyNumberFormat="0" applyBorder="0" applyAlignment="0" applyProtection="0"/>
    <xf numFmtId="197" fontId="14" fillId="12" borderId="0" applyNumberFormat="0" applyBorder="0" applyAlignment="0" applyProtection="0"/>
    <xf numFmtId="0" fontId="14" fillId="12" borderId="0" applyNumberFormat="0" applyBorder="0" applyAlignment="0" applyProtection="0"/>
    <xf numFmtId="197" fontId="14" fillId="8" borderId="0" applyNumberFormat="0" applyBorder="0" applyAlignment="0" applyProtection="0"/>
    <xf numFmtId="0" fontId="14" fillId="8" borderId="0" applyNumberFormat="0" applyBorder="0" applyAlignment="0" applyProtection="0"/>
    <xf numFmtId="197" fontId="14" fillId="9" borderId="0" applyNumberFormat="0" applyBorder="0" applyAlignment="0" applyProtection="0"/>
    <xf numFmtId="0" fontId="14" fillId="9" borderId="0" applyNumberFormat="0" applyBorder="0" applyAlignment="0" applyProtection="0"/>
    <xf numFmtId="197" fontId="14" fillId="14" borderId="0" applyNumberFormat="0" applyBorder="0" applyAlignment="0" applyProtection="0"/>
    <xf numFmtId="0" fontId="14" fillId="14" borderId="0" applyNumberFormat="0" applyBorder="0" applyAlignment="0" applyProtection="0"/>
    <xf numFmtId="197" fontId="15" fillId="15" borderId="0" applyNumberFormat="0" applyBorder="0" applyAlignment="0" applyProtection="0"/>
    <xf numFmtId="0" fontId="15" fillId="15" borderId="0" applyNumberFormat="0" applyBorder="0" applyAlignment="0" applyProtection="0"/>
    <xf numFmtId="197" fontId="15" fillId="10" borderId="0" applyNumberFormat="0" applyBorder="0" applyAlignment="0" applyProtection="0"/>
    <xf numFmtId="0" fontId="15" fillId="10" borderId="0" applyNumberFormat="0" applyBorder="0" applyAlignment="0" applyProtection="0"/>
    <xf numFmtId="197" fontId="15" fillId="12" borderId="0" applyNumberFormat="0" applyBorder="0" applyAlignment="0" applyProtection="0"/>
    <xf numFmtId="0" fontId="15" fillId="12" borderId="0" applyNumberFormat="0" applyBorder="0" applyAlignment="0" applyProtection="0"/>
    <xf numFmtId="197" fontId="15" fillId="16" borderId="0" applyNumberFormat="0" applyBorder="0" applyAlignment="0" applyProtection="0"/>
    <xf numFmtId="0" fontId="15" fillId="16" borderId="0" applyNumberFormat="0" applyBorder="0" applyAlignment="0" applyProtection="0"/>
    <xf numFmtId="197" fontId="15" fillId="17" borderId="0" applyNumberFormat="0" applyBorder="0" applyAlignment="0" applyProtection="0"/>
    <xf numFmtId="0" fontId="15" fillId="17" borderId="0" applyNumberFormat="0" applyBorder="0" applyAlignment="0" applyProtection="0"/>
    <xf numFmtId="197" fontId="15" fillId="19" borderId="0" applyNumberFormat="0" applyBorder="0" applyAlignment="0" applyProtection="0"/>
    <xf numFmtId="0" fontId="15" fillId="19" borderId="0" applyNumberFormat="0" applyBorder="0" applyAlignment="0" applyProtection="0"/>
    <xf numFmtId="197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5" fillId="22" borderId="0" applyNumberFormat="0" applyBorder="0" applyAlignment="0" applyProtection="0"/>
    <xf numFmtId="0" fontId="15" fillId="22" borderId="0" applyNumberFormat="0" applyBorder="0" applyAlignment="0" applyProtection="0"/>
    <xf numFmtId="197" fontId="15" fillId="18" borderId="0" applyNumberFormat="0" applyBorder="0" applyAlignment="0" applyProtection="0"/>
    <xf numFmtId="0" fontId="15" fillId="18" borderId="0" applyNumberFormat="0" applyBorder="0" applyAlignment="0" applyProtection="0"/>
    <xf numFmtId="197" fontId="15" fillId="16" borderId="0" applyNumberFormat="0" applyBorder="0" applyAlignment="0" applyProtection="0"/>
    <xf numFmtId="0" fontId="15" fillId="16" borderId="0" applyNumberFormat="0" applyBorder="0" applyAlignment="0" applyProtection="0"/>
    <xf numFmtId="197" fontId="15" fillId="17" borderId="0" applyNumberFormat="0" applyBorder="0" applyAlignment="0" applyProtection="0"/>
    <xf numFmtId="0" fontId="15" fillId="17" borderId="0" applyNumberFormat="0" applyBorder="0" applyAlignment="0" applyProtection="0"/>
    <xf numFmtId="197" fontId="15" fillId="21" borderId="0" applyNumberFormat="0" applyBorder="0" applyAlignment="0" applyProtection="0"/>
    <xf numFmtId="0" fontId="15" fillId="21" borderId="0" applyNumberFormat="0" applyBorder="0" applyAlignment="0" applyProtection="0"/>
    <xf numFmtId="197" fontId="16" fillId="5" borderId="0" applyNumberFormat="0" applyBorder="0" applyAlignment="0" applyProtection="0"/>
    <xf numFmtId="0" fontId="16" fillId="5" borderId="0" applyNumberFormat="0" applyBorder="0" applyAlignment="0" applyProtection="0"/>
    <xf numFmtId="197" fontId="17" fillId="11" borderId="1" applyNumberFormat="0" applyAlignment="0" applyProtection="0"/>
    <xf numFmtId="0" fontId="17" fillId="11" borderId="1" applyNumberFormat="0" applyAlignment="0" applyProtection="0"/>
    <xf numFmtId="197" fontId="18" fillId="23" borderId="2" applyNumberFormat="0" applyAlignment="0" applyProtection="0"/>
    <xf numFmtId="0" fontId="18" fillId="23" borderId="2" applyNumberForma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9" fillId="0" borderId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/>
    <xf numFmtId="196" fontId="9" fillId="0" borderId="0"/>
    <xf numFmtId="197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7" fontId="20" fillId="6" borderId="0" applyNumberFormat="0" applyBorder="0" applyAlignment="0" applyProtection="0"/>
    <xf numFmtId="0" fontId="20" fillId="6" borderId="0" applyNumberFormat="0" applyBorder="0" applyAlignment="0" applyProtection="0"/>
    <xf numFmtId="38" fontId="11" fillId="24" borderId="0" applyNumberFormat="0" applyBorder="0" applyAlignment="0" applyProtection="0"/>
    <xf numFmtId="197" fontId="21" fillId="0" borderId="3" applyNumberFormat="0" applyFill="0" applyAlignment="0" applyProtection="0"/>
    <xf numFmtId="0" fontId="21" fillId="0" borderId="3" applyNumberFormat="0" applyFill="0" applyAlignment="0" applyProtection="0"/>
    <xf numFmtId="197" fontId="22" fillId="0" borderId="4" applyNumberFormat="0" applyFill="0" applyAlignment="0" applyProtection="0"/>
    <xf numFmtId="0" fontId="22" fillId="0" borderId="4" applyNumberFormat="0" applyFill="0" applyAlignment="0" applyProtection="0"/>
    <xf numFmtId="197" fontId="23" fillId="0" borderId="5" applyNumberFormat="0" applyFill="0" applyAlignment="0" applyProtection="0"/>
    <xf numFmtId="0" fontId="23" fillId="0" borderId="5" applyNumberFormat="0" applyFill="0" applyAlignment="0" applyProtection="0"/>
    <xf numFmtId="197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7" fontId="24" fillId="0" borderId="0" applyNumberFormat="0" applyFill="0" applyBorder="0" applyAlignment="0" applyProtection="0">
      <alignment vertical="top"/>
      <protection locked="0"/>
    </xf>
    <xf numFmtId="10" fontId="11" fillId="25" borderId="6" applyNumberFormat="0" applyBorder="0" applyAlignment="0" applyProtection="0"/>
    <xf numFmtId="197" fontId="25" fillId="4" borderId="1" applyNumberFormat="0" applyAlignment="0" applyProtection="0"/>
    <xf numFmtId="197" fontId="25" fillId="4" borderId="1" applyNumberFormat="0" applyAlignment="0" applyProtection="0"/>
    <xf numFmtId="0" fontId="25" fillId="4" borderId="1" applyNumberFormat="0" applyAlignment="0" applyProtection="0"/>
    <xf numFmtId="0" fontId="25" fillId="4" borderId="1" applyNumberFormat="0" applyAlignment="0" applyProtection="0"/>
    <xf numFmtId="0" fontId="25" fillId="4" borderId="1" applyNumberFormat="0" applyAlignment="0" applyProtection="0"/>
    <xf numFmtId="197" fontId="26" fillId="0" borderId="7" applyNumberFormat="0" applyFill="0" applyAlignment="0" applyProtection="0"/>
    <xf numFmtId="0" fontId="26" fillId="0" borderId="7" applyNumberFormat="0" applyFill="0" applyAlignment="0" applyProtection="0"/>
    <xf numFmtId="197" fontId="27" fillId="13" borderId="0" applyNumberFormat="0" applyBorder="0" applyAlignment="0" applyProtection="0"/>
    <xf numFmtId="0" fontId="27" fillId="13" borderId="0" applyNumberFormat="0" applyBorder="0" applyAlignment="0" applyProtection="0"/>
    <xf numFmtId="37" fontId="12" fillId="0" borderId="0"/>
    <xf numFmtId="0" fontId="13" fillId="0" borderId="0"/>
    <xf numFmtId="197" fontId="28" fillId="0" borderId="0"/>
    <xf numFmtId="0" fontId="5" fillId="0" borderId="0"/>
    <xf numFmtId="0" fontId="5" fillId="0" borderId="0"/>
    <xf numFmtId="0" fontId="3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97" fontId="14" fillId="0" borderId="0"/>
    <xf numFmtId="0" fontId="29" fillId="0" borderId="0"/>
    <xf numFmtId="0" fontId="6" fillId="0" borderId="0"/>
    <xf numFmtId="197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97" fontId="6" fillId="7" borderId="8" applyNumberFormat="0" applyFont="0" applyAlignment="0" applyProtection="0"/>
    <xf numFmtId="0" fontId="6" fillId="7" borderId="8" applyNumberFormat="0" applyFont="0" applyAlignment="0" applyProtection="0"/>
    <xf numFmtId="41" fontId="5" fillId="0" borderId="0" applyFont="0" applyFill="0" applyBorder="0" applyAlignment="0" applyProtection="0"/>
    <xf numFmtId="197" fontId="30" fillId="11" borderId="9" applyNumberFormat="0" applyAlignment="0" applyProtection="0"/>
    <xf numFmtId="0" fontId="30" fillId="11" borderId="9" applyNumberFormat="0" applyAlignment="0" applyProtection="0"/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197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7" fontId="32" fillId="0" borderId="11" applyNumberFormat="0" applyFill="0" applyAlignment="0" applyProtection="0"/>
    <xf numFmtId="0" fontId="32" fillId="0" borderId="11" applyNumberFormat="0" applyFill="0" applyAlignment="0" applyProtection="0"/>
    <xf numFmtId="197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0" fontId="34" fillId="0" borderId="0"/>
    <xf numFmtId="0" fontId="34" fillId="0" borderId="0"/>
    <xf numFmtId="197" fontId="6" fillId="0" borderId="0"/>
    <xf numFmtId="197" fontId="6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25">
    <xf numFmtId="0" fontId="0" fillId="0" borderId="0" xfId="0"/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0" xfId="148" applyFont="1"/>
    <xf numFmtId="0" fontId="4" fillId="0" borderId="0" xfId="148" applyFont="1"/>
    <xf numFmtId="0" fontId="4" fillId="0" borderId="0" xfId="148" applyFont="1" applyAlignment="1">
      <alignment horizontal="center"/>
    </xf>
    <xf numFmtId="188" fontId="4" fillId="0" borderId="0" xfId="55" applyNumberFormat="1" applyFont="1" applyFill="1" applyBorder="1" applyAlignment="1">
      <alignment horizontal="center"/>
    </xf>
    <xf numFmtId="188" fontId="4" fillId="0" borderId="0" xfId="55" applyNumberFormat="1" applyFont="1" applyFill="1"/>
    <xf numFmtId="188" fontId="4" fillId="0" borderId="0" xfId="55" applyNumberFormat="1" applyFont="1" applyFill="1" applyBorder="1"/>
    <xf numFmtId="188" fontId="3" fillId="0" borderId="13" xfId="55" applyNumberFormat="1" applyFont="1" applyFill="1" applyBorder="1"/>
    <xf numFmtId="188" fontId="3" fillId="0" borderId="0" xfId="55" applyNumberFormat="1" applyFont="1" applyFill="1" applyBorder="1"/>
    <xf numFmtId="0" fontId="4" fillId="0" borderId="0" xfId="150" applyFont="1"/>
    <xf numFmtId="188" fontId="3" fillId="0" borderId="14" xfId="55" applyNumberFormat="1" applyFont="1" applyFill="1" applyBorder="1"/>
    <xf numFmtId="43" fontId="4" fillId="0" borderId="0" xfId="81" applyFont="1" applyFill="1"/>
    <xf numFmtId="43" fontId="4" fillId="0" borderId="0" xfId="81" applyFont="1" applyFill="1" applyBorder="1"/>
    <xf numFmtId="0" fontId="4" fillId="0" borderId="0" xfId="117" applyFont="1" applyAlignment="1">
      <alignment horizontal="center"/>
    </xf>
    <xf numFmtId="43" fontId="3" fillId="0" borderId="0" xfId="55" applyFont="1" applyFill="1" applyBorder="1"/>
    <xf numFmtId="0" fontId="4" fillId="0" borderId="0" xfId="147" applyFont="1"/>
    <xf numFmtId="43" fontId="4" fillId="0" borderId="0" xfId="55" applyFont="1" applyFill="1" applyBorder="1"/>
    <xf numFmtId="43" fontId="4" fillId="0" borderId="0" xfId="55" applyFont="1" applyFill="1"/>
    <xf numFmtId="0" fontId="4" fillId="0" borderId="0" xfId="148" quotePrefix="1" applyFont="1" applyAlignment="1">
      <alignment horizontal="center"/>
    </xf>
    <xf numFmtId="189" fontId="4" fillId="0" borderId="15" xfId="65" applyNumberFormat="1" applyFont="1" applyFill="1" applyBorder="1"/>
    <xf numFmtId="189" fontId="4" fillId="0" borderId="0" xfId="65" applyNumberFormat="1" applyFont="1" applyFill="1" applyBorder="1"/>
    <xf numFmtId="188" fontId="4" fillId="0" borderId="0" xfId="65" applyNumberFormat="1" applyFont="1" applyFill="1" applyBorder="1"/>
    <xf numFmtId="188" fontId="4" fillId="0" borderId="12" xfId="65" applyNumberFormat="1" applyFont="1" applyFill="1" applyBorder="1"/>
    <xf numFmtId="188" fontId="3" fillId="0" borderId="16" xfId="55" applyNumberFormat="1" applyFont="1" applyFill="1" applyBorder="1"/>
    <xf numFmtId="187" fontId="4" fillId="0" borderId="0" xfId="80" applyFont="1" applyFill="1" applyBorder="1" applyAlignment="1">
      <alignment horizontal="center"/>
    </xf>
    <xf numFmtId="0" fontId="2" fillId="0" borderId="0" xfId="147" applyAlignment="1">
      <alignment horizontal="right"/>
    </xf>
    <xf numFmtId="0" fontId="4" fillId="0" borderId="0" xfId="147" applyFont="1" applyAlignment="1">
      <alignment horizontal="center"/>
    </xf>
    <xf numFmtId="0" fontId="4" fillId="0" borderId="12" xfId="147" applyFont="1" applyBorder="1" applyAlignment="1">
      <alignment horizontal="center"/>
    </xf>
    <xf numFmtId="0" fontId="4" fillId="0" borderId="12" xfId="147" applyFont="1" applyBorder="1"/>
    <xf numFmtId="0" fontId="4" fillId="0" borderId="12" xfId="0" applyFont="1" applyBorder="1"/>
    <xf numFmtId="0" fontId="4" fillId="0" borderId="0" xfId="147" applyFont="1" applyAlignment="1">
      <alignment horizontal="right"/>
    </xf>
    <xf numFmtId="0" fontId="4" fillId="0" borderId="0" xfId="147" applyFont="1" applyAlignment="1">
      <alignment horizontal="center" vertical="top" wrapText="1"/>
    </xf>
    <xf numFmtId="49" fontId="4" fillId="0" borderId="0" xfId="200" applyNumberFormat="1" applyFont="1" applyAlignment="1">
      <alignment horizontal="center"/>
    </xf>
    <xf numFmtId="0" fontId="4" fillId="0" borderId="12" xfId="147" applyFont="1" applyBorder="1" applyAlignment="1">
      <alignment horizontal="center" vertical="center"/>
    </xf>
    <xf numFmtId="0" fontId="4" fillId="0" borderId="0" xfId="147" applyFont="1" applyAlignment="1">
      <alignment vertical="center"/>
    </xf>
    <xf numFmtId="49" fontId="4" fillId="0" borderId="12" xfId="200" applyNumberFormat="1" applyFont="1" applyBorder="1" applyAlignment="1">
      <alignment horizontal="center"/>
    </xf>
    <xf numFmtId="0" fontId="4" fillId="0" borderId="0" xfId="147" applyFont="1" applyAlignment="1">
      <alignment horizontal="center" vertical="center" wrapText="1"/>
    </xf>
    <xf numFmtId="0" fontId="4" fillId="0" borderId="0" xfId="0" applyFont="1"/>
    <xf numFmtId="43" fontId="4" fillId="0" borderId="0" xfId="83" applyFont="1" applyFill="1"/>
    <xf numFmtId="0" fontId="4" fillId="0" borderId="0" xfId="119" applyFont="1"/>
    <xf numFmtId="0" fontId="4" fillId="0" borderId="16" xfId="148" applyFont="1" applyBorder="1" applyAlignment="1">
      <alignment horizontal="center"/>
    </xf>
    <xf numFmtId="49" fontId="4" fillId="0" borderId="0" xfId="148" applyNumberFormat="1" applyFont="1" applyAlignment="1">
      <alignment horizontal="center"/>
    </xf>
    <xf numFmtId="188" fontId="4" fillId="0" borderId="0" xfId="63" applyNumberFormat="1" applyFont="1" applyFill="1" applyBorder="1"/>
    <xf numFmtId="188" fontId="4" fillId="0" borderId="12" xfId="63" applyNumberFormat="1" applyFont="1" applyFill="1" applyBorder="1"/>
    <xf numFmtId="188" fontId="3" fillId="0" borderId="0" xfId="63" applyNumberFormat="1" applyFont="1" applyFill="1" applyBorder="1"/>
    <xf numFmtId="43" fontId="4" fillId="0" borderId="0" xfId="82" applyFont="1" applyFill="1"/>
    <xf numFmtId="43" fontId="3" fillId="0" borderId="0" xfId="55" applyFont="1" applyFill="1"/>
    <xf numFmtId="0" fontId="4" fillId="0" borderId="0" xfId="198" applyFont="1"/>
    <xf numFmtId="188" fontId="4" fillId="0" borderId="0" xfId="148" applyNumberFormat="1" applyFont="1"/>
    <xf numFmtId="188" fontId="3" fillId="0" borderId="14" xfId="63" applyNumberFormat="1" applyFont="1" applyFill="1" applyBorder="1"/>
    <xf numFmtId="188" fontId="3" fillId="0" borderId="0" xfId="64" applyNumberFormat="1" applyFont="1" applyFill="1" applyBorder="1"/>
    <xf numFmtId="188" fontId="4" fillId="0" borderId="0" xfId="64" applyNumberFormat="1" applyFont="1" applyFill="1" applyBorder="1"/>
    <xf numFmtId="188" fontId="3" fillId="0" borderId="14" xfId="64" applyNumberFormat="1" applyFont="1" applyFill="1" applyBorder="1"/>
    <xf numFmtId="43" fontId="4" fillId="0" borderId="0" xfId="148" applyNumberFormat="1" applyFont="1"/>
    <xf numFmtId="0" fontId="3" fillId="0" borderId="0" xfId="0" applyFont="1" applyAlignment="1">
      <alignment horizontal="right"/>
    </xf>
    <xf numFmtId="0" fontId="4" fillId="0" borderId="13" xfId="55" applyNumberFormat="1" applyFont="1" applyFill="1" applyBorder="1" applyAlignment="1">
      <alignment horizontal="center"/>
    </xf>
    <xf numFmtId="0" fontId="4" fillId="0" borderId="0" xfId="142" applyFont="1"/>
    <xf numFmtId="0" fontId="3" fillId="0" borderId="0" xfId="142" applyFont="1"/>
    <xf numFmtId="0" fontId="3" fillId="0" borderId="0" xfId="116" applyFont="1" applyAlignment="1">
      <alignment vertical="center"/>
    </xf>
    <xf numFmtId="0" fontId="3" fillId="0" borderId="0" xfId="151" applyFont="1"/>
    <xf numFmtId="0" fontId="3" fillId="0" borderId="0" xfId="148" applyFont="1" applyAlignment="1">
      <alignment horizontal="left"/>
    </xf>
    <xf numFmtId="49" fontId="4" fillId="0" borderId="0" xfId="148" applyNumberFormat="1" applyFont="1"/>
    <xf numFmtId="0" fontId="4" fillId="0" borderId="0" xfId="198" applyFont="1" applyAlignment="1">
      <alignment horizontal="center"/>
    </xf>
    <xf numFmtId="0" fontId="4" fillId="0" borderId="16" xfId="198" applyFont="1" applyBorder="1" applyAlignment="1">
      <alignment horizontal="center"/>
    </xf>
    <xf numFmtId="0" fontId="7" fillId="0" borderId="0" xfId="198" applyFont="1" applyAlignment="1">
      <alignment horizontal="center"/>
    </xf>
    <xf numFmtId="189" fontId="4" fillId="0" borderId="0" xfId="55" applyNumberFormat="1" applyFont="1" applyFill="1" applyBorder="1" applyAlignment="1"/>
    <xf numFmtId="189" fontId="4" fillId="0" borderId="0" xfId="55" applyNumberFormat="1" applyFont="1" applyFill="1"/>
    <xf numFmtId="43" fontId="7" fillId="0" borderId="0" xfId="55" applyFont="1" applyFill="1" applyBorder="1" applyAlignment="1">
      <alignment horizontal="center"/>
    </xf>
    <xf numFmtId="188" fontId="4" fillId="0" borderId="0" xfId="63" applyNumberFormat="1" applyFont="1" applyFill="1"/>
    <xf numFmtId="43" fontId="4" fillId="0" borderId="0" xfId="55" applyFont="1" applyFill="1" applyAlignment="1">
      <alignment horizontal="center"/>
    </xf>
    <xf numFmtId="43" fontId="4" fillId="0" borderId="0" xfId="55" applyFont="1" applyFill="1" applyBorder="1" applyAlignment="1">
      <alignment horizontal="center"/>
    </xf>
    <xf numFmtId="189" fontId="3" fillId="0" borderId="14" xfId="55" applyNumberFormat="1" applyFont="1" applyFill="1" applyBorder="1" applyAlignment="1"/>
    <xf numFmtId="189" fontId="3" fillId="0" borderId="0" xfId="55" applyNumberFormat="1" applyFont="1" applyFill="1" applyBorder="1" applyAlignment="1"/>
    <xf numFmtId="0" fontId="3" fillId="0" borderId="0" xfId="198" applyFont="1" applyAlignment="1">
      <alignment horizontal="center"/>
    </xf>
    <xf numFmtId="43" fontId="4" fillId="0" borderId="0" xfId="55" applyFont="1" applyFill="1" applyBorder="1" applyAlignment="1"/>
    <xf numFmtId="43" fontId="3" fillId="0" borderId="0" xfId="55" applyFont="1" applyFill="1" applyBorder="1" applyAlignment="1"/>
    <xf numFmtId="188" fontId="4" fillId="0" borderId="0" xfId="55" applyNumberFormat="1" applyFont="1" applyFill="1" applyBorder="1" applyAlignment="1"/>
    <xf numFmtId="189" fontId="4" fillId="0" borderId="0" xfId="55" applyNumberFormat="1" applyFont="1" applyFill="1" applyBorder="1"/>
    <xf numFmtId="189" fontId="3" fillId="0" borderId="0" xfId="198" applyNumberFormat="1" applyFont="1"/>
    <xf numFmtId="189" fontId="3" fillId="0" borderId="0" xfId="55" applyNumberFormat="1" applyFont="1" applyFill="1" applyBorder="1"/>
    <xf numFmtId="189" fontId="4" fillId="0" borderId="0" xfId="55" applyNumberFormat="1" applyFont="1" applyFill="1" applyBorder="1" applyAlignment="1">
      <alignment horizontal="center"/>
    </xf>
    <xf numFmtId="189" fontId="4" fillId="0" borderId="12" xfId="55" applyNumberFormat="1" applyFont="1" applyFill="1" applyBorder="1" applyAlignment="1">
      <alignment horizontal="center"/>
    </xf>
    <xf numFmtId="0" fontId="3" fillId="0" borderId="0" xfId="198" applyFont="1"/>
    <xf numFmtId="0" fontId="4" fillId="0" borderId="0" xfId="150" applyFont="1" applyAlignment="1">
      <alignment horizontal="center"/>
    </xf>
    <xf numFmtId="49" fontId="4" fillId="0" borderId="0" xfId="148" applyNumberFormat="1" applyFont="1" applyAlignment="1">
      <alignment horizontal="left"/>
    </xf>
    <xf numFmtId="0" fontId="3" fillId="0" borderId="0" xfId="147" applyFont="1" applyAlignment="1">
      <alignment horizontal="left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3" fontId="3" fillId="0" borderId="0" xfId="55" applyFont="1" applyFill="1" applyAlignment="1"/>
    <xf numFmtId="49" fontId="4" fillId="0" borderId="12" xfId="148" applyNumberFormat="1" applyFont="1" applyBorder="1"/>
    <xf numFmtId="43" fontId="3" fillId="0" borderId="0" xfId="55" applyFont="1" applyFill="1" applyBorder="1" applyAlignment="1">
      <alignment horizontal="center"/>
    </xf>
    <xf numFmtId="189" fontId="4" fillId="0" borderId="0" xfId="65" applyNumberFormat="1" applyFont="1" applyFill="1" applyBorder="1" applyAlignment="1"/>
    <xf numFmtId="43" fontId="4" fillId="0" borderId="0" xfId="65" applyFont="1" applyFill="1" applyBorder="1" applyAlignment="1"/>
    <xf numFmtId="188" fontId="4" fillId="0" borderId="0" xfId="65" applyNumberFormat="1" applyFont="1" applyFill="1" applyBorder="1" applyAlignment="1"/>
    <xf numFmtId="187" fontId="4" fillId="0" borderId="0" xfId="63" applyFont="1" applyFill="1"/>
    <xf numFmtId="193" fontId="3" fillId="0" borderId="0" xfId="55" applyNumberFormat="1" applyFont="1" applyFill="1" applyBorder="1" applyAlignment="1"/>
    <xf numFmtId="187" fontId="3" fillId="0" borderId="0" xfId="63" applyFont="1" applyFill="1"/>
    <xf numFmtId="193" fontId="4" fillId="0" borderId="0" xfId="55" applyNumberFormat="1" applyFont="1" applyFill="1" applyBorder="1" applyAlignment="1"/>
    <xf numFmtId="193" fontId="3" fillId="0" borderId="0" xfId="58" applyNumberFormat="1" applyFont="1" applyFill="1" applyBorder="1" applyAlignment="1"/>
    <xf numFmtId="0" fontId="3" fillId="0" borderId="0" xfId="148" applyFont="1" applyAlignment="1">
      <alignment horizontal="center"/>
    </xf>
    <xf numFmtId="0" fontId="4" fillId="0" borderId="12" xfId="148" applyFont="1" applyBorder="1"/>
    <xf numFmtId="0" fontId="3" fillId="0" borderId="0" xfId="150" applyFont="1"/>
    <xf numFmtId="188" fontId="3" fillId="0" borderId="0" xfId="55" applyNumberFormat="1" applyFont="1" applyFill="1"/>
    <xf numFmtId="189" fontId="4" fillId="0" borderId="0" xfId="150" applyNumberFormat="1" applyFont="1"/>
    <xf numFmtId="0" fontId="4" fillId="0" borderId="0" xfId="201" applyFont="1"/>
    <xf numFmtId="189" fontId="4" fillId="0" borderId="0" xfId="201" applyNumberFormat="1" applyFont="1"/>
    <xf numFmtId="189" fontId="3" fillId="0" borderId="0" xfId="150" applyNumberFormat="1" applyFont="1"/>
    <xf numFmtId="190" fontId="3" fillId="0" borderId="0" xfId="81" applyNumberFormat="1" applyFont="1" applyFill="1" applyBorder="1"/>
    <xf numFmtId="188" fontId="3" fillId="0" borderId="13" xfId="81" applyNumberFormat="1" applyFont="1" applyFill="1" applyBorder="1"/>
    <xf numFmtId="189" fontId="3" fillId="0" borderId="0" xfId="81" applyNumberFormat="1" applyFont="1" applyFill="1"/>
    <xf numFmtId="189" fontId="3" fillId="0" borderId="14" xfId="81" applyNumberFormat="1" applyFont="1" applyFill="1" applyBorder="1"/>
    <xf numFmtId="189" fontId="3" fillId="0" borderId="0" xfId="81" applyNumberFormat="1" applyFont="1" applyFill="1" applyBorder="1"/>
    <xf numFmtId="188" fontId="4" fillId="0" borderId="0" xfId="81" applyNumberFormat="1" applyFont="1" applyFill="1"/>
    <xf numFmtId="41" fontId="4" fillId="0" borderId="0" xfId="81" applyNumberFormat="1" applyFont="1" applyFill="1" applyAlignment="1">
      <alignment horizontal="right"/>
    </xf>
    <xf numFmtId="188" fontId="3" fillId="0" borderId="0" xfId="63" applyNumberFormat="1" applyFont="1" applyFill="1" applyAlignment="1"/>
    <xf numFmtId="188" fontId="4" fillId="0" borderId="0" xfId="63" applyNumberFormat="1" applyFont="1" applyFill="1" applyAlignment="1"/>
    <xf numFmtId="188" fontId="4" fillId="0" borderId="0" xfId="63" applyNumberFormat="1" applyFont="1" applyFill="1" applyAlignment="1">
      <alignment horizontal="center"/>
    </xf>
    <xf numFmtId="188" fontId="3" fillId="0" borderId="0" xfId="63" applyNumberFormat="1" applyFont="1" applyFill="1" applyAlignment="1">
      <alignment horizontal="left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188" fontId="4" fillId="0" borderId="12" xfId="55" applyNumberFormat="1" applyFont="1" applyFill="1" applyBorder="1"/>
    <xf numFmtId="43" fontId="3" fillId="0" borderId="0" xfId="198" applyNumberFormat="1" applyFont="1" applyAlignment="1">
      <alignment horizontal="left"/>
    </xf>
    <xf numFmtId="189" fontId="3" fillId="0" borderId="0" xfId="181" applyNumberFormat="1" applyFont="1" applyFill="1" applyBorder="1"/>
    <xf numFmtId="188" fontId="3" fillId="0" borderId="16" xfId="81" applyNumberFormat="1" applyFont="1" applyFill="1" applyBorder="1"/>
    <xf numFmtId="43" fontId="7" fillId="0" borderId="0" xfId="58" applyFont="1" applyFill="1" applyBorder="1" applyAlignment="1">
      <alignment horizontal="center"/>
    </xf>
    <xf numFmtId="189" fontId="4" fillId="0" borderId="0" xfId="58" applyNumberFormat="1" applyFont="1" applyFill="1" applyBorder="1" applyAlignment="1"/>
    <xf numFmtId="43" fontId="4" fillId="0" borderId="0" xfId="58" applyFont="1" applyFill="1" applyBorder="1"/>
    <xf numFmtId="189" fontId="4" fillId="0" borderId="0" xfId="58" applyNumberFormat="1" applyFont="1" applyFill="1"/>
    <xf numFmtId="189" fontId="4" fillId="0" borderId="0" xfId="58" applyNumberFormat="1" applyFont="1" applyFill="1" applyAlignment="1"/>
    <xf numFmtId="188" fontId="4" fillId="0" borderId="0" xfId="58" applyNumberFormat="1" applyFont="1" applyFill="1"/>
    <xf numFmtId="0" fontId="4" fillId="0" borderId="0" xfId="148" applyFont="1" applyAlignment="1">
      <alignment horizontal="center" vertical="center"/>
    </xf>
    <xf numFmtId="188" fontId="4" fillId="0" borderId="0" xfId="58" applyNumberFormat="1" applyFont="1" applyFill="1" applyBorder="1"/>
    <xf numFmtId="189" fontId="3" fillId="0" borderId="17" xfId="83" applyNumberFormat="1" applyFont="1" applyFill="1" applyBorder="1" applyAlignment="1">
      <alignment horizontal="right" vertical="justify"/>
    </xf>
    <xf numFmtId="194" fontId="3" fillId="0" borderId="14" xfId="55" applyNumberFormat="1" applyFont="1" applyFill="1" applyBorder="1" applyAlignment="1"/>
    <xf numFmtId="188" fontId="4" fillId="0" borderId="0" xfId="57" applyNumberFormat="1" applyFont="1" applyFill="1"/>
    <xf numFmtId="188" fontId="4" fillId="0" borderId="0" xfId="57" applyNumberFormat="1" applyFont="1" applyFill="1" applyBorder="1"/>
    <xf numFmtId="43" fontId="3" fillId="0" borderId="0" xfId="57" applyFont="1" applyFill="1" applyBorder="1"/>
    <xf numFmtId="189" fontId="4" fillId="0" borderId="0" xfId="57" applyNumberFormat="1" applyFont="1" applyFill="1" applyBorder="1"/>
    <xf numFmtId="188" fontId="4" fillId="0" borderId="0" xfId="59" applyNumberFormat="1" applyFont="1" applyFill="1" applyBorder="1"/>
    <xf numFmtId="187" fontId="4" fillId="0" borderId="0" xfId="64" applyFont="1" applyFill="1" applyBorder="1"/>
    <xf numFmtId="188" fontId="4" fillId="0" borderId="12" xfId="64" applyNumberFormat="1" applyFont="1" applyFill="1" applyBorder="1"/>
    <xf numFmtId="49" fontId="4" fillId="0" borderId="13" xfId="148" applyNumberFormat="1" applyFont="1" applyBorder="1"/>
    <xf numFmtId="189" fontId="4" fillId="0" borderId="0" xfId="59" applyNumberFormat="1" applyFont="1" applyFill="1"/>
    <xf numFmtId="43" fontId="4" fillId="0" borderId="0" xfId="59" applyFont="1" applyFill="1" applyBorder="1"/>
    <xf numFmtId="188" fontId="4" fillId="0" borderId="0" xfId="64" applyNumberFormat="1" applyFont="1" applyFill="1"/>
    <xf numFmtId="188" fontId="4" fillId="0" borderId="0" xfId="57" applyNumberFormat="1" applyFont="1" applyFill="1" applyBorder="1" applyAlignment="1">
      <alignment horizontal="right"/>
    </xf>
    <xf numFmtId="188" fontId="4" fillId="0" borderId="12" xfId="57" applyNumberFormat="1" applyFont="1" applyFill="1" applyBorder="1" applyAlignment="1">
      <alignment horizontal="right"/>
    </xf>
    <xf numFmtId="3" fontId="4" fillId="0" borderId="0" xfId="148" applyNumberFormat="1" applyFont="1" applyAlignment="1">
      <alignment horizontal="right" wrapText="1"/>
    </xf>
    <xf numFmtId="187" fontId="4" fillId="0" borderId="0" xfId="63" applyFont="1" applyFill="1" applyBorder="1"/>
    <xf numFmtId="187" fontId="3" fillId="0" borderId="0" xfId="63" applyFont="1" applyFill="1" applyBorder="1"/>
    <xf numFmtId="190" fontId="4" fillId="0" borderId="0" xfId="148" applyNumberFormat="1" applyFont="1"/>
    <xf numFmtId="192" fontId="3" fillId="0" borderId="0" xfId="148" applyNumberFormat="1" applyFont="1"/>
    <xf numFmtId="0" fontId="4" fillId="0" borderId="0" xfId="148" applyFont="1" applyAlignment="1">
      <alignment horizontal="left"/>
    </xf>
    <xf numFmtId="0" fontId="4" fillId="0" borderId="16" xfId="0" applyFont="1" applyBorder="1"/>
    <xf numFmtId="0" fontId="7" fillId="0" borderId="0" xfId="199" applyFont="1" applyAlignment="1">
      <alignment horizontal="center"/>
    </xf>
    <xf numFmtId="0" fontId="4" fillId="0" borderId="0" xfId="149" applyFont="1"/>
    <xf numFmtId="0" fontId="4" fillId="0" borderId="0" xfId="149" applyFont="1" applyAlignment="1">
      <alignment horizontal="center" vertical="center"/>
    </xf>
    <xf numFmtId="187" fontId="4" fillId="0" borderId="0" xfId="148" applyNumberFormat="1" applyFont="1"/>
    <xf numFmtId="188" fontId="4" fillId="0" borderId="0" xfId="57" applyNumberFormat="1" applyFont="1" applyFill="1" applyAlignment="1">
      <alignment horizontal="right"/>
    </xf>
    <xf numFmtId="189" fontId="4" fillId="0" borderId="0" xfId="59" applyNumberFormat="1" applyFont="1" applyFill="1" applyBorder="1" applyAlignment="1"/>
    <xf numFmtId="43" fontId="3" fillId="0" borderId="0" xfId="59" applyFont="1" applyFill="1" applyBorder="1" applyAlignment="1"/>
    <xf numFmtId="189" fontId="4" fillId="0" borderId="0" xfId="59" applyNumberFormat="1" applyFont="1" applyFill="1" applyAlignment="1"/>
    <xf numFmtId="191" fontId="3" fillId="0" borderId="0" xfId="145" applyFont="1"/>
    <xf numFmtId="0" fontId="4" fillId="0" borderId="0" xfId="144" applyFont="1"/>
    <xf numFmtId="188" fontId="4" fillId="0" borderId="0" xfId="144" applyNumberFormat="1" applyFont="1"/>
    <xf numFmtId="189" fontId="3" fillId="0" borderId="12" xfId="57" applyNumberFormat="1" applyFont="1" applyFill="1" applyBorder="1"/>
    <xf numFmtId="0" fontId="4" fillId="0" borderId="0" xfId="149" applyFont="1" applyAlignment="1">
      <alignment horizontal="center"/>
    </xf>
    <xf numFmtId="188" fontId="4" fillId="0" borderId="0" xfId="150" applyNumberFormat="1" applyFont="1"/>
    <xf numFmtId="188" fontId="4" fillId="0" borderId="13" xfId="55" applyNumberFormat="1" applyFont="1" applyFill="1" applyBorder="1" applyAlignment="1">
      <alignment horizontal="right"/>
    </xf>
    <xf numFmtId="188" fontId="3" fillId="0" borderId="0" xfId="55" applyNumberFormat="1" applyFont="1" applyFill="1" applyAlignment="1">
      <alignment horizontal="right"/>
    </xf>
    <xf numFmtId="188" fontId="35" fillId="0" borderId="0" xfId="55" applyNumberFormat="1" applyFont="1" applyFill="1"/>
    <xf numFmtId="189" fontId="4" fillId="0" borderId="15" xfId="66" applyNumberFormat="1" applyFont="1" applyFill="1" applyBorder="1"/>
    <xf numFmtId="189" fontId="4" fillId="0" borderId="0" xfId="66" applyNumberFormat="1" applyFont="1" applyFill="1" applyBorder="1"/>
    <xf numFmtId="189" fontId="4" fillId="0" borderId="0" xfId="144" applyNumberFormat="1" applyFont="1"/>
    <xf numFmtId="188" fontId="4" fillId="0" borderId="0" xfId="55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0" fontId="3" fillId="0" borderId="0" xfId="119" applyFont="1"/>
    <xf numFmtId="0" fontId="4" fillId="0" borderId="0" xfId="199" applyFont="1"/>
    <xf numFmtId="0" fontId="3" fillId="0" borderId="0" xfId="149" applyFont="1"/>
    <xf numFmtId="43" fontId="3" fillId="0" borderId="0" xfId="57" applyFont="1" applyFill="1"/>
    <xf numFmtId="187" fontId="3" fillId="0" borderId="0" xfId="62" applyFont="1" applyFill="1"/>
    <xf numFmtId="188" fontId="4" fillId="0" borderId="0" xfId="149" applyNumberFormat="1" applyFont="1"/>
    <xf numFmtId="187" fontId="4" fillId="0" borderId="0" xfId="62" applyFont="1" applyFill="1"/>
    <xf numFmtId="187" fontId="4" fillId="0" borderId="0" xfId="149" applyNumberFormat="1" applyFont="1"/>
    <xf numFmtId="188" fontId="3" fillId="0" borderId="16" xfId="64" applyNumberFormat="1" applyFont="1" applyFill="1" applyBorder="1"/>
    <xf numFmtId="188" fontId="3" fillId="0" borderId="13" xfId="64" applyNumberFormat="1" applyFont="1" applyFill="1" applyBorder="1"/>
    <xf numFmtId="188" fontId="4" fillId="0" borderId="0" xfId="62" applyNumberFormat="1" applyFont="1" applyFill="1" applyBorder="1" applyAlignment="1">
      <alignment horizontal="right"/>
    </xf>
    <xf numFmtId="187" fontId="3" fillId="0" borderId="0" xfId="64" applyFont="1" applyFill="1" applyBorder="1"/>
    <xf numFmtId="0" fontId="4" fillId="0" borderId="16" xfId="148" applyFont="1" applyBorder="1"/>
    <xf numFmtId="0" fontId="4" fillId="0" borderId="0" xfId="201" applyFont="1" applyAlignment="1">
      <alignment horizontal="center"/>
    </xf>
    <xf numFmtId="0" fontId="3" fillId="0" borderId="0" xfId="201" applyFont="1"/>
    <xf numFmtId="49" fontId="4" fillId="0" borderId="0" xfId="0" quotePrefix="1" applyNumberFormat="1" applyFont="1" applyAlignment="1">
      <alignment horizontal="left"/>
    </xf>
    <xf numFmtId="0" fontId="4" fillId="0" borderId="0" xfId="150" quotePrefix="1" applyFont="1"/>
    <xf numFmtId="0" fontId="4" fillId="0" borderId="0" xfId="143" applyFont="1" applyAlignment="1">
      <alignment horizontal="left"/>
    </xf>
    <xf numFmtId="188" fontId="36" fillId="0" borderId="12" xfId="211" applyNumberFormat="1" applyFont="1" applyFill="1" applyBorder="1"/>
    <xf numFmtId="188" fontId="36" fillId="0" borderId="0" xfId="211" applyNumberFormat="1" applyFont="1" applyFill="1" applyBorder="1"/>
    <xf numFmtId="43" fontId="3" fillId="0" borderId="0" xfId="199" applyNumberFormat="1" applyFont="1" applyAlignment="1">
      <alignment horizontal="left"/>
    </xf>
    <xf numFmtId="199" fontId="3" fillId="0" borderId="15" xfId="64" applyNumberFormat="1" applyFont="1" applyFill="1" applyBorder="1"/>
    <xf numFmtId="199" fontId="3" fillId="0" borderId="0" xfId="199" applyNumberFormat="1" applyFont="1" applyAlignment="1">
      <alignment horizontal="left"/>
    </xf>
    <xf numFmtId="188" fontId="36" fillId="0" borderId="0" xfId="57" applyNumberFormat="1" applyFont="1" applyFill="1" applyBorder="1" applyAlignment="1">
      <alignment horizontal="right"/>
    </xf>
    <xf numFmtId="188" fontId="36" fillId="0" borderId="12" xfId="57" applyNumberFormat="1" applyFont="1" applyFill="1" applyBorder="1" applyAlignment="1">
      <alignment horizontal="right"/>
    </xf>
    <xf numFmtId="188" fontId="3" fillId="0" borderId="0" xfId="81" applyNumberFormat="1" applyFont="1" applyFill="1" applyBorder="1"/>
    <xf numFmtId="190" fontId="3" fillId="0" borderId="0" xfId="57" applyNumberFormat="1" applyFont="1" applyFill="1" applyBorder="1"/>
    <xf numFmtId="188" fontId="3" fillId="0" borderId="14" xfId="62" applyNumberFormat="1" applyFont="1" applyFill="1" applyBorder="1"/>
    <xf numFmtId="49" fontId="4" fillId="0" borderId="13" xfId="0" applyNumberFormat="1" applyFont="1" applyBorder="1" applyAlignment="1">
      <alignment horizontal="center"/>
    </xf>
    <xf numFmtId="0" fontId="4" fillId="0" borderId="13" xfId="147" applyFont="1" applyBorder="1" applyAlignment="1">
      <alignment horizontal="center" vertical="top" wrapText="1"/>
    </xf>
    <xf numFmtId="0" fontId="4" fillId="0" borderId="13" xfId="147" applyFont="1" applyBorder="1" applyAlignment="1">
      <alignment horizontal="center" vertical="top"/>
    </xf>
    <xf numFmtId="0" fontId="2" fillId="0" borderId="13" xfId="147" applyBorder="1" applyAlignment="1">
      <alignment horizontal="center" vertical="top" wrapText="1"/>
    </xf>
    <xf numFmtId="0" fontId="2" fillId="0" borderId="13" xfId="147" applyBorder="1" applyAlignment="1">
      <alignment horizontal="center" vertical="top"/>
    </xf>
    <xf numFmtId="49" fontId="4" fillId="0" borderId="13" xfId="148" applyNumberFormat="1" applyFont="1" applyBorder="1" applyAlignment="1">
      <alignment horizontal="center"/>
    </xf>
    <xf numFmtId="49" fontId="4" fillId="0" borderId="12" xfId="148" applyNumberFormat="1" applyFont="1" applyBorder="1" applyAlignment="1">
      <alignment horizontal="center"/>
    </xf>
    <xf numFmtId="49" fontId="4" fillId="0" borderId="0" xfId="148" applyNumberFormat="1" applyFont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49" fontId="4" fillId="0" borderId="0" xfId="146" applyNumberFormat="1" applyFont="1" applyAlignment="1">
      <alignment horizontal="center" vertical="top" wrapText="1"/>
    </xf>
    <xf numFmtId="49" fontId="4" fillId="0" borderId="12" xfId="146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 wrapText="1"/>
    </xf>
    <xf numFmtId="0" fontId="4" fillId="0" borderId="13" xfId="148" applyFont="1" applyBorder="1" applyAlignment="1">
      <alignment horizontal="center"/>
    </xf>
  </cellXfs>
  <cellStyles count="245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10 2" xfId="204"/>
    <cellStyle name="Comma 10 2" xfId="203"/>
    <cellStyle name="Comma 10 7" xfId="58"/>
    <cellStyle name="Comma 10 7 2" xfId="59"/>
    <cellStyle name="Comma 10 7 2 2" xfId="206"/>
    <cellStyle name="Comma 10 7 3" xfId="205"/>
    <cellStyle name="Comma 11" xfId="60"/>
    <cellStyle name="Comma 11 2" xfId="207"/>
    <cellStyle name="Comma 12" xfId="202"/>
    <cellStyle name="Comma 12 2 2 2" xfId="61"/>
    <cellStyle name="Comma 12 2 2 2 2" xfId="208"/>
    <cellStyle name="Comma 14 5" xfId="62"/>
    <cellStyle name="Comma 14 5 2" xfId="209"/>
    <cellStyle name="Comma 2" xfId="63"/>
    <cellStyle name="Comma 2 2" xfId="210"/>
    <cellStyle name="Comma 2 2 2" xfId="64"/>
    <cellStyle name="Comma 2 2 2 2" xfId="211"/>
    <cellStyle name="Comma 2 5" xfId="65"/>
    <cellStyle name="Comma 2 5 2" xfId="212"/>
    <cellStyle name="Comma 2 5 2 6" xfId="66"/>
    <cellStyle name="Comma 2 5 2 6 2" xfId="213"/>
    <cellStyle name="Comma 3" xfId="67"/>
    <cellStyle name="Comma 3 2" xfId="214"/>
    <cellStyle name="Comma 4" xfId="68"/>
    <cellStyle name="Comma 4 2" xfId="69"/>
    <cellStyle name="Comma 4 2 2" xfId="216"/>
    <cellStyle name="Comma 4 3" xfId="215"/>
    <cellStyle name="Comma 5" xfId="70"/>
    <cellStyle name="Comma 5 2" xfId="71"/>
    <cellStyle name="Comma 5 2 2" xfId="218"/>
    <cellStyle name="Comma 5 3" xfId="217"/>
    <cellStyle name="Comma 6" xfId="72"/>
    <cellStyle name="Comma 6 2" xfId="73"/>
    <cellStyle name="Comma 6 2 2" xfId="74"/>
    <cellStyle name="Comma 6 2 2 2" xfId="221"/>
    <cellStyle name="Comma 6 2 3" xfId="220"/>
    <cellStyle name="Comma 6 3" xfId="75"/>
    <cellStyle name="Comma 6 3 2" xfId="222"/>
    <cellStyle name="Comma 6 4" xfId="219"/>
    <cellStyle name="Comma 7" xfId="76"/>
    <cellStyle name="Comma 7 2" xfId="223"/>
    <cellStyle name="Comma 8" xfId="77"/>
    <cellStyle name="Comma 8 2" xfId="224"/>
    <cellStyle name="Comma 9" xfId="78"/>
    <cellStyle name="Comma 9 2" xfId="225"/>
    <cellStyle name="comma zerodec" xfId="79"/>
    <cellStyle name="Comma_ET_Leed Sheet_YE_50_OA" xfId="80"/>
    <cellStyle name="Comma_ET_YE_07_T2" xfId="81"/>
    <cellStyle name="Comma_ET_YE_07_T2 2" xfId="82"/>
    <cellStyle name="Comma_ET_YE_09_T2 2" xfId="83"/>
    <cellStyle name="Currency1" xfId="84"/>
    <cellStyle name="Dollar (zero dec)" xfId="85"/>
    <cellStyle name="Explanatory Text 2" xfId="86"/>
    <cellStyle name="Explanatory Text 3" xfId="87"/>
    <cellStyle name="Good 2" xfId="88"/>
    <cellStyle name="Good 3" xfId="89"/>
    <cellStyle name="Grey" xfId="90"/>
    <cellStyle name="Heading 1 2" xfId="91"/>
    <cellStyle name="Heading 1 3" xfId="92"/>
    <cellStyle name="Heading 2 2" xfId="93"/>
    <cellStyle name="Heading 2 3" xfId="94"/>
    <cellStyle name="Heading 3 2" xfId="95"/>
    <cellStyle name="Heading 3 3" xfId="96"/>
    <cellStyle name="Heading 4 2" xfId="97"/>
    <cellStyle name="Heading 4 3" xfId="98"/>
    <cellStyle name="Hyperlink 2" xfId="99"/>
    <cellStyle name="Input [yellow]" xfId="100"/>
    <cellStyle name="Input 2" xfId="101"/>
    <cellStyle name="Input 3" xfId="102"/>
    <cellStyle name="Input 4" xfId="103"/>
    <cellStyle name="Input 5" xfId="104"/>
    <cellStyle name="Input 6" xfId="105"/>
    <cellStyle name="Linked Cell 2" xfId="106"/>
    <cellStyle name="Linked Cell 3" xfId="107"/>
    <cellStyle name="Neutral 2" xfId="108"/>
    <cellStyle name="Neutral 3" xfId="109"/>
    <cellStyle name="no dec" xfId="110"/>
    <cellStyle name="Normal - Style1" xfId="111"/>
    <cellStyle name="Normal - Style1 2" xfId="112"/>
    <cellStyle name="Normal 10" xfId="113"/>
    <cellStyle name="Normal 11" xfId="114"/>
    <cellStyle name="Normal 12" xfId="115"/>
    <cellStyle name="Normal 12 2" xfId="226"/>
    <cellStyle name="Normal 13" xfId="116"/>
    <cellStyle name="Normal 139" xfId="117"/>
    <cellStyle name="Normal 14" xfId="118"/>
    <cellStyle name="Normal 140" xfId="119"/>
    <cellStyle name="Normal 141" xfId="120"/>
    <cellStyle name="Normal 142" xfId="121"/>
    <cellStyle name="Normal 143" xfId="122"/>
    <cellStyle name="Normal 15" xfId="123"/>
    <cellStyle name="Normal 15 2" xfId="227"/>
    <cellStyle name="Normal 16" xfId="124"/>
    <cellStyle name="Normal 16 2" xfId="228"/>
    <cellStyle name="Normal 17" xfId="125"/>
    <cellStyle name="Normal 17 2" xfId="229"/>
    <cellStyle name="Normal 2" xfId="126"/>
    <cellStyle name="Normal 2 2" xfId="127"/>
    <cellStyle name="Normal 2 3" xfId="128"/>
    <cellStyle name="Normal 3" xfId="129"/>
    <cellStyle name="Normal 3 2" xfId="130"/>
    <cellStyle name="Normal 4" xfId="131"/>
    <cellStyle name="Normal 5" xfId="132"/>
    <cellStyle name="Normal 6" xfId="133"/>
    <cellStyle name="Normal 6 2" xfId="134"/>
    <cellStyle name="Normal 7" xfId="135"/>
    <cellStyle name="Normal 7 2" xfId="136"/>
    <cellStyle name="Normal 8" xfId="137"/>
    <cellStyle name="Normal 8 2" xfId="138"/>
    <cellStyle name="Normal 8 2 2" xfId="139"/>
    <cellStyle name="Normal 8 3" xfId="140"/>
    <cellStyle name="Normal 8 3 2" xfId="231"/>
    <cellStyle name="Normal 8 4" xfId="230"/>
    <cellStyle name="Normal 9" xfId="141"/>
    <cellStyle name="Normal_BWG_FS_07_T2" xfId="142"/>
    <cellStyle name="Normal_BWG_FS_07_T2 2" xfId="143"/>
    <cellStyle name="Normal_BWG_FS_07_T2 2 3" xfId="144"/>
    <cellStyle name="Normal_BWG_FS_07_T2_BWG_Lead_Sheet_Q2'53 up 03-06-53" xfId="145"/>
    <cellStyle name="Normal_BWG_YE'06_T2 2" xfId="146"/>
    <cellStyle name="Normal_BWGT2 2" xfId="147"/>
    <cellStyle name="Normal_BWGT2_ET_YE_09_T2 2" xfId="148"/>
    <cellStyle name="Normal_BWGT2_ET_YE_09_T2 2 2 2" xfId="149"/>
    <cellStyle name="Normal_ET_YE_07_T2_ET_YE_09_T2 2 2" xfId="150"/>
    <cellStyle name="Normal_PL_E" xfId="151"/>
    <cellStyle name="Note 2" xfId="152"/>
    <cellStyle name="Note 3" xfId="153"/>
    <cellStyle name="oft Excel]_x000d_&#10;Comment=The open=/f lines load custom functions into the Paste Function list._x000d_&#10;Maximized=3_x000d_&#10;Basics=1_x000d_&#10;A" xfId="154"/>
    <cellStyle name="oft Excel]_x000d_&#10;Comment=The open=/f lines load custom functions into the Paste Function list._x000d_&#10;Maximized=3_x000d_&#10;Basics=1_x000d_&#10;A 2" xfId="232"/>
    <cellStyle name="Output 2" xfId="155"/>
    <cellStyle name="Output 3" xfId="156"/>
    <cellStyle name="Percent [2]" xfId="157"/>
    <cellStyle name="Percent 2" xfId="158"/>
    <cellStyle name="Percent 2 2" xfId="159"/>
    <cellStyle name="Percent 3" xfId="160"/>
    <cellStyle name="Quantity" xfId="161"/>
    <cellStyle name="Quantity 2" xfId="162"/>
    <cellStyle name="Title 2" xfId="163"/>
    <cellStyle name="Title 3" xfId="164"/>
    <cellStyle name="Total 2" xfId="165"/>
    <cellStyle name="Total 3" xfId="166"/>
    <cellStyle name="Warning Text 2" xfId="167"/>
    <cellStyle name="Warning Text 3" xfId="168"/>
    <cellStyle name="เครื่องหมายจุลภาค" xfId="55" builtinId="3"/>
    <cellStyle name="เครื่องหมายจุลภาค 2" xfId="169"/>
    <cellStyle name="เครื่องหมายจุลภาค 2 2" xfId="170"/>
    <cellStyle name="เครื่องหมายจุลภาค 3" xfId="171"/>
    <cellStyle name="เครื่องหมายจุลภาค 3 2" xfId="172"/>
    <cellStyle name="เครื่องหมายจุลภาค 4" xfId="173"/>
    <cellStyle name="เครื่องหมายจุลภาค 4 2" xfId="174"/>
    <cellStyle name="เครื่องหมายจุลภาค 4 2 2" xfId="234"/>
    <cellStyle name="เครื่องหมายจุลภาค 4 3" xfId="233"/>
    <cellStyle name="เครื่องหมายจุลภาค 5" xfId="175"/>
    <cellStyle name="เครื่องหมายจุลภาค 5 2" xfId="176"/>
    <cellStyle name="เครื่องหมายจุลภาค 5 2 2" xfId="236"/>
    <cellStyle name="เครื่องหมายจุลภาค 5 3" xfId="235"/>
    <cellStyle name="เครื่องหมายจุลภาค 6" xfId="177"/>
    <cellStyle name="เครื่องหมายจุลภาค 6 2" xfId="178"/>
    <cellStyle name="เครื่องหมายจุลภาค 6 2 2" xfId="238"/>
    <cellStyle name="เครื่องหมายจุลภาค 6 3" xfId="237"/>
    <cellStyle name="เครื่องหมายจุลภาค 7" xfId="179"/>
    <cellStyle name="เครื่องหมายจุลภาค 7 2" xfId="239"/>
    <cellStyle name="เครื่องหมายจุลภาค 8" xfId="180"/>
    <cellStyle name="เครื่องหมายจุลภาค 8 2" xfId="240"/>
    <cellStyle name="เครื่องหมายจุลภาค_BWT_YE'05_WP 2" xfId="181"/>
    <cellStyle name="ปกติ" xfId="0" builtinId="0"/>
    <cellStyle name="ปกติ 2" xfId="183"/>
    <cellStyle name="ปกติ 2 2" xfId="184"/>
    <cellStyle name="ปกติ 2 3" xfId="185"/>
    <cellStyle name="ปกติ 3" xfId="186"/>
    <cellStyle name="ปกติ 3 2" xfId="187"/>
    <cellStyle name="ปกติ 3 3" xfId="188"/>
    <cellStyle name="ปกติ 4" xfId="189"/>
    <cellStyle name="ปกติ 4 2" xfId="190"/>
    <cellStyle name="ปกติ 4 3" xfId="191"/>
    <cellStyle name="ปกติ 5" xfId="192"/>
    <cellStyle name="ปกติ 5 2" xfId="193"/>
    <cellStyle name="ปกติ 5 2 2" xfId="242"/>
    <cellStyle name="ปกติ 5 3" xfId="241"/>
    <cellStyle name="ปกติ 6" xfId="194"/>
    <cellStyle name="ปกติ 7" xfId="195"/>
    <cellStyle name="ปกติ 8" xfId="196"/>
    <cellStyle name="ปกติ 8 2" xfId="243"/>
    <cellStyle name="ปกติ 9" xfId="197"/>
    <cellStyle name="ปกติ 9 2" xfId="244"/>
    <cellStyle name="ปกติ_BWT_YE'05_WP_ET_YE_09_T2 2" xfId="198"/>
    <cellStyle name="ปกติ_BWT_YE'05_WP_ET_YE_09_T2 2 2 2" xfId="199"/>
    <cellStyle name="ปกติ_SENAT2_Mar_06 update 2มิย.49" xfId="200"/>
    <cellStyle name="ปกติ_SLCT2" xfId="201"/>
    <cellStyle name="เปอร์เซ็นต์ 2" xfId="1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2"/>
  <sheetViews>
    <sheetView tabSelected="1" zoomScale="70" zoomScaleNormal="70" zoomScaleSheetLayoutView="70" workbookViewId="0">
      <selection activeCell="G85" sqref="G85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5" customWidth="1"/>
    <col min="6" max="6" width="1.5703125" style="4" customWidth="1"/>
    <col min="7" max="7" width="19" style="4" bestFit="1" customWidth="1"/>
    <col min="8" max="8" width="1.5703125" style="4" customWidth="1"/>
    <col min="9" max="9" width="18.7109375" style="4" bestFit="1" customWidth="1"/>
    <col min="10" max="10" width="1.5703125" style="4" customWidth="1"/>
    <col min="11" max="11" width="19" style="4" bestFit="1" customWidth="1"/>
    <col min="12" max="12" width="1.5703125" style="4" customWidth="1"/>
    <col min="13" max="13" width="18.7109375" style="4" bestFit="1" customWidth="1"/>
    <col min="14" max="14" width="4.28515625" style="4" customWidth="1"/>
    <col min="15" max="16384" width="9.28515625" style="4"/>
  </cols>
  <sheetData>
    <row r="1" spans="1:14">
      <c r="A1" s="120" t="s">
        <v>105</v>
      </c>
      <c r="B1" s="120"/>
      <c r="C1" s="62"/>
      <c r="D1" s="62"/>
      <c r="E1" s="62"/>
      <c r="F1" s="62"/>
      <c r="G1" s="62"/>
      <c r="H1" s="62"/>
      <c r="I1" s="62"/>
      <c r="J1" s="62"/>
      <c r="K1" s="62"/>
      <c r="L1" s="62"/>
      <c r="M1" s="56"/>
    </row>
    <row r="2" spans="1:14">
      <c r="A2" s="120" t="s">
        <v>5</v>
      </c>
      <c r="B2" s="120"/>
      <c r="C2" s="62"/>
      <c r="D2" s="62"/>
      <c r="E2" s="62"/>
      <c r="F2" s="62"/>
      <c r="G2" s="62"/>
      <c r="H2" s="62"/>
      <c r="I2" s="62"/>
      <c r="J2" s="62"/>
      <c r="K2" s="62"/>
      <c r="L2" s="62"/>
      <c r="M2" s="56"/>
    </row>
    <row r="3" spans="1:14">
      <c r="A3" s="120" t="s">
        <v>155</v>
      </c>
      <c r="B3" s="120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4">
      <c r="A5" s="62"/>
      <c r="B5" s="62"/>
      <c r="C5" s="62"/>
      <c r="D5" s="62"/>
      <c r="E5" s="28"/>
      <c r="F5" s="28"/>
      <c r="G5" s="29"/>
      <c r="H5" s="30"/>
      <c r="I5" s="31"/>
      <c r="J5" s="31"/>
      <c r="K5" s="31"/>
      <c r="L5" s="31"/>
      <c r="M5" s="32" t="s">
        <v>0</v>
      </c>
    </row>
    <row r="6" spans="1:14">
      <c r="A6" s="62"/>
      <c r="B6" s="62"/>
      <c r="C6" s="62"/>
      <c r="D6" s="62"/>
      <c r="E6" s="17"/>
      <c r="F6" s="17"/>
      <c r="G6" s="207" t="s">
        <v>106</v>
      </c>
      <c r="H6" s="207"/>
      <c r="I6" s="207"/>
      <c r="J6" s="33"/>
      <c r="K6" s="208" t="s">
        <v>107</v>
      </c>
      <c r="L6" s="208"/>
      <c r="M6" s="208"/>
    </row>
    <row r="7" spans="1:14">
      <c r="A7" s="62"/>
      <c r="B7" s="62"/>
      <c r="C7" s="62"/>
      <c r="D7" s="62"/>
      <c r="E7" s="17"/>
      <c r="F7" s="17"/>
      <c r="G7" s="34" t="s">
        <v>165</v>
      </c>
      <c r="H7" s="33"/>
      <c r="I7" s="34" t="s">
        <v>166</v>
      </c>
      <c r="J7" s="33"/>
      <c r="K7" s="34" t="s">
        <v>165</v>
      </c>
      <c r="L7" s="33"/>
      <c r="M7" s="34" t="s">
        <v>166</v>
      </c>
    </row>
    <row r="8" spans="1:14">
      <c r="A8" s="62"/>
      <c r="B8" s="62"/>
      <c r="C8" s="62"/>
      <c r="D8" s="62"/>
      <c r="E8" s="17"/>
      <c r="F8" s="17"/>
      <c r="G8" s="34" t="s">
        <v>1</v>
      </c>
      <c r="H8" s="33"/>
      <c r="I8" s="1"/>
      <c r="J8" s="33"/>
      <c r="K8" s="34" t="s">
        <v>1</v>
      </c>
      <c r="L8" s="33"/>
      <c r="M8" s="1"/>
    </row>
    <row r="9" spans="1:14">
      <c r="A9" s="62"/>
      <c r="B9" s="62"/>
      <c r="C9" s="62"/>
      <c r="D9" s="62"/>
      <c r="E9" s="35" t="s">
        <v>2</v>
      </c>
      <c r="F9" s="36"/>
      <c r="G9" s="2" t="s">
        <v>3</v>
      </c>
      <c r="H9" s="36"/>
      <c r="I9" s="37" t="s">
        <v>4</v>
      </c>
      <c r="J9" s="38"/>
      <c r="K9" s="2" t="s">
        <v>3</v>
      </c>
      <c r="L9" s="36"/>
      <c r="M9" s="37" t="s">
        <v>4</v>
      </c>
    </row>
    <row r="10" spans="1:14">
      <c r="A10" s="120" t="s">
        <v>6</v>
      </c>
      <c r="G10" s="6"/>
      <c r="I10" s="6"/>
      <c r="J10" s="6"/>
      <c r="K10" s="6"/>
      <c r="L10" s="6"/>
      <c r="M10" s="6"/>
    </row>
    <row r="11" spans="1:14">
      <c r="A11" s="120" t="s">
        <v>7</v>
      </c>
      <c r="G11" s="7"/>
      <c r="I11" s="7"/>
      <c r="J11" s="8"/>
      <c r="K11" s="7"/>
      <c r="L11" s="8"/>
      <c r="M11" s="7"/>
    </row>
    <row r="12" spans="1:14">
      <c r="A12" s="39" t="s">
        <v>8</v>
      </c>
      <c r="G12" s="136">
        <v>1611349</v>
      </c>
      <c r="H12" s="157"/>
      <c r="I12" s="131">
        <v>1235581</v>
      </c>
      <c r="J12" s="133"/>
      <c r="K12" s="136">
        <v>1517715</v>
      </c>
      <c r="L12" s="133"/>
      <c r="M12" s="131">
        <v>1074972</v>
      </c>
      <c r="N12" s="19"/>
    </row>
    <row r="13" spans="1:14">
      <c r="A13" s="39" t="s">
        <v>43</v>
      </c>
      <c r="E13" s="158">
        <v>4</v>
      </c>
      <c r="G13" s="136">
        <v>159698</v>
      </c>
      <c r="H13" s="157"/>
      <c r="I13" s="131">
        <v>172973</v>
      </c>
      <c r="J13" s="133"/>
      <c r="K13" s="136">
        <v>65054</v>
      </c>
      <c r="L13" s="133"/>
      <c r="M13" s="131">
        <v>61500</v>
      </c>
      <c r="N13" s="19"/>
    </row>
    <row r="14" spans="1:14">
      <c r="A14" s="39" t="s">
        <v>71</v>
      </c>
      <c r="E14" s="158">
        <v>3.2</v>
      </c>
      <c r="G14" s="136">
        <v>65178</v>
      </c>
      <c r="H14" s="157"/>
      <c r="I14" s="131">
        <v>60654</v>
      </c>
      <c r="J14" s="133"/>
      <c r="K14" s="136">
        <v>484452</v>
      </c>
      <c r="L14" s="133"/>
      <c r="M14" s="131">
        <v>334425</v>
      </c>
      <c r="N14" s="19"/>
    </row>
    <row r="15" spans="1:14">
      <c r="A15" s="39" t="s">
        <v>135</v>
      </c>
      <c r="E15" s="158">
        <v>5</v>
      </c>
      <c r="G15" s="136">
        <v>67821</v>
      </c>
      <c r="H15" s="157"/>
      <c r="I15" s="131">
        <v>23222</v>
      </c>
      <c r="J15" s="133"/>
      <c r="K15" s="136">
        <v>67821</v>
      </c>
      <c r="L15" s="133"/>
      <c r="M15" s="131">
        <v>23222</v>
      </c>
      <c r="N15" s="19"/>
    </row>
    <row r="16" spans="1:14">
      <c r="A16" s="39" t="s">
        <v>82</v>
      </c>
      <c r="E16" s="158"/>
      <c r="G16" s="136"/>
      <c r="H16" s="157"/>
      <c r="I16" s="131"/>
      <c r="J16" s="133"/>
      <c r="K16" s="136"/>
      <c r="L16" s="133"/>
      <c r="M16" s="131"/>
      <c r="N16" s="19"/>
    </row>
    <row r="17" spans="1:14">
      <c r="A17" s="39"/>
      <c r="B17" s="4" t="s">
        <v>81</v>
      </c>
      <c r="E17" s="158">
        <v>3.2</v>
      </c>
      <c r="G17" s="136">
        <v>144300</v>
      </c>
      <c r="H17" s="157"/>
      <c r="I17" s="131">
        <v>170143</v>
      </c>
      <c r="J17" s="133"/>
      <c r="K17" s="136">
        <v>144300</v>
      </c>
      <c r="L17" s="133"/>
      <c r="M17" s="131">
        <v>170143</v>
      </c>
      <c r="N17" s="19"/>
    </row>
    <row r="18" spans="1:14">
      <c r="A18" s="39" t="s">
        <v>63</v>
      </c>
      <c r="G18" s="136">
        <v>3479</v>
      </c>
      <c r="H18" s="157"/>
      <c r="I18" s="131">
        <v>2011</v>
      </c>
      <c r="J18" s="133"/>
      <c r="K18" s="136">
        <v>904</v>
      </c>
      <c r="L18" s="133"/>
      <c r="M18" s="131">
        <v>860</v>
      </c>
      <c r="N18" s="19"/>
    </row>
    <row r="19" spans="1:14">
      <c r="A19" s="39" t="s">
        <v>44</v>
      </c>
      <c r="G19" s="136">
        <v>1209</v>
      </c>
      <c r="H19" s="157"/>
      <c r="I19" s="131">
        <v>2292</v>
      </c>
      <c r="J19" s="133"/>
      <c r="K19" s="136">
        <v>127</v>
      </c>
      <c r="L19" s="133"/>
      <c r="M19" s="131">
        <v>0</v>
      </c>
      <c r="N19" s="19"/>
    </row>
    <row r="20" spans="1:14">
      <c r="A20" s="4" t="s">
        <v>9</v>
      </c>
      <c r="G20" s="136">
        <v>106034</v>
      </c>
      <c r="H20" s="157"/>
      <c r="I20" s="131">
        <v>241484</v>
      </c>
      <c r="J20" s="133"/>
      <c r="K20" s="136">
        <v>7394</v>
      </c>
      <c r="L20" s="133"/>
      <c r="M20" s="131">
        <v>9276</v>
      </c>
      <c r="N20" s="19"/>
    </row>
    <row r="21" spans="1:14">
      <c r="A21" s="120" t="s">
        <v>10</v>
      </c>
      <c r="G21" s="9">
        <f>SUM(G12:G20)</f>
        <v>2159068</v>
      </c>
      <c r="I21" s="9">
        <f>SUM(I12:I20)</f>
        <v>1908360</v>
      </c>
      <c r="J21" s="10"/>
      <c r="K21" s="9">
        <f>SUM(K12:K20)</f>
        <v>2287767</v>
      </c>
      <c r="L21" s="10"/>
      <c r="M21" s="9">
        <f>SUM(M12:M20)</f>
        <v>1674398</v>
      </c>
      <c r="N21" s="19"/>
    </row>
    <row r="22" spans="1:14">
      <c r="A22" s="120" t="s">
        <v>11</v>
      </c>
      <c r="G22" s="7"/>
      <c r="I22" s="7"/>
      <c r="J22" s="8"/>
      <c r="K22" s="7"/>
      <c r="L22" s="8"/>
      <c r="M22" s="7"/>
      <c r="N22" s="19"/>
    </row>
    <row r="23" spans="1:14">
      <c r="A23" s="39" t="s">
        <v>129</v>
      </c>
      <c r="G23" s="7"/>
      <c r="I23" s="7"/>
      <c r="J23" s="8"/>
      <c r="K23" s="7"/>
      <c r="L23" s="8"/>
      <c r="M23" s="7"/>
      <c r="N23" s="19"/>
    </row>
    <row r="24" spans="1:14">
      <c r="A24" s="120"/>
      <c r="B24" s="4" t="s">
        <v>93</v>
      </c>
      <c r="E24" s="5">
        <v>3.2</v>
      </c>
      <c r="G24" s="136">
        <v>0</v>
      </c>
      <c r="I24" s="7">
        <v>110585</v>
      </c>
      <c r="J24" s="8"/>
      <c r="K24" s="136">
        <v>0</v>
      </c>
      <c r="L24" s="8"/>
      <c r="M24" s="7">
        <v>110585</v>
      </c>
      <c r="N24" s="19"/>
    </row>
    <row r="25" spans="1:14">
      <c r="A25" s="39" t="s">
        <v>72</v>
      </c>
      <c r="E25" s="158">
        <v>10</v>
      </c>
      <c r="F25" s="157"/>
      <c r="G25" s="136">
        <v>452271</v>
      </c>
      <c r="H25" s="157"/>
      <c r="I25" s="136">
        <v>409458</v>
      </c>
      <c r="J25" s="137"/>
      <c r="K25" s="136">
        <v>207088</v>
      </c>
      <c r="L25" s="137"/>
      <c r="M25" s="136">
        <v>163218</v>
      </c>
      <c r="N25" s="19"/>
    </row>
    <row r="26" spans="1:14">
      <c r="A26" s="39" t="s">
        <v>45</v>
      </c>
      <c r="E26" s="158"/>
      <c r="F26" s="157"/>
      <c r="G26" s="136">
        <v>0</v>
      </c>
      <c r="H26" s="157"/>
      <c r="I26" s="131">
        <v>0</v>
      </c>
      <c r="J26" s="133"/>
      <c r="K26" s="136">
        <v>434124</v>
      </c>
      <c r="L26" s="133"/>
      <c r="M26" s="131">
        <v>389128</v>
      </c>
      <c r="N26" s="19"/>
    </row>
    <row r="27" spans="1:14">
      <c r="A27" s="39" t="s">
        <v>164</v>
      </c>
      <c r="E27" s="158">
        <v>7</v>
      </c>
      <c r="F27" s="157"/>
      <c r="G27" s="136">
        <v>2334571</v>
      </c>
      <c r="H27" s="157"/>
      <c r="I27" s="131">
        <v>1978030</v>
      </c>
      <c r="J27" s="133"/>
      <c r="K27" s="136">
        <v>1044950</v>
      </c>
      <c r="L27" s="133"/>
      <c r="M27" s="131">
        <v>1090785</v>
      </c>
      <c r="N27" s="19"/>
    </row>
    <row r="28" spans="1:14">
      <c r="A28" s="39" t="s">
        <v>64</v>
      </c>
      <c r="E28" s="158"/>
      <c r="F28" s="157"/>
      <c r="G28" s="136">
        <v>151188</v>
      </c>
      <c r="H28" s="157"/>
      <c r="I28" s="131">
        <v>125508</v>
      </c>
      <c r="J28" s="133"/>
      <c r="K28" s="136">
        <v>0</v>
      </c>
      <c r="L28" s="133"/>
      <c r="M28" s="131">
        <v>0</v>
      </c>
      <c r="N28" s="19"/>
    </row>
    <row r="29" spans="1:14">
      <c r="A29" s="39" t="s">
        <v>65</v>
      </c>
      <c r="E29" s="158"/>
      <c r="F29" s="157"/>
      <c r="G29" s="136">
        <v>2153</v>
      </c>
      <c r="H29" s="157"/>
      <c r="I29" s="131">
        <v>2593</v>
      </c>
      <c r="J29" s="133"/>
      <c r="K29" s="136">
        <v>1283</v>
      </c>
      <c r="L29" s="133"/>
      <c r="M29" s="131">
        <v>1293</v>
      </c>
      <c r="N29" s="19"/>
    </row>
    <row r="30" spans="1:14">
      <c r="A30" s="39" t="s">
        <v>146</v>
      </c>
      <c r="E30" s="158">
        <v>16</v>
      </c>
      <c r="F30" s="157"/>
      <c r="G30" s="136">
        <v>3342</v>
      </c>
      <c r="H30" s="157"/>
      <c r="I30" s="131">
        <v>0</v>
      </c>
      <c r="J30" s="133"/>
      <c r="K30" s="136">
        <v>0</v>
      </c>
      <c r="L30" s="133"/>
      <c r="M30" s="131">
        <v>0</v>
      </c>
      <c r="N30" s="19"/>
    </row>
    <row r="31" spans="1:14">
      <c r="A31" s="39" t="s">
        <v>12</v>
      </c>
      <c r="E31" s="158"/>
      <c r="F31" s="157"/>
      <c r="G31" s="136">
        <v>17206</v>
      </c>
      <c r="H31" s="157"/>
      <c r="I31" s="131">
        <v>17020</v>
      </c>
      <c r="J31" s="133"/>
      <c r="K31" s="136">
        <v>5311</v>
      </c>
      <c r="L31" s="133"/>
      <c r="M31" s="131">
        <v>5311</v>
      </c>
      <c r="N31" s="19"/>
    </row>
    <row r="32" spans="1:14">
      <c r="A32" s="120" t="s">
        <v>13</v>
      </c>
      <c r="G32" s="9">
        <f>SUM(G24:G31)</f>
        <v>2960731</v>
      </c>
      <c r="I32" s="9">
        <f>SUM(I24:I31)</f>
        <v>2643194</v>
      </c>
      <c r="J32" s="10"/>
      <c r="K32" s="9">
        <f>SUM(K24:K31)</f>
        <v>1692756</v>
      </c>
      <c r="L32" s="10"/>
      <c r="M32" s="9">
        <f>SUM(M24:M31)</f>
        <v>1760320</v>
      </c>
    </row>
    <row r="33" spans="1:14" ht="21.75" thickBot="1">
      <c r="A33" s="120" t="s">
        <v>14</v>
      </c>
      <c r="G33" s="12">
        <f>SUM(G32,G21)</f>
        <v>5119799</v>
      </c>
      <c r="I33" s="12">
        <f>SUM(I32,I21)</f>
        <v>4551554</v>
      </c>
      <c r="J33" s="10"/>
      <c r="K33" s="12">
        <f>SUM(K32,K21)</f>
        <v>3980523</v>
      </c>
      <c r="L33" s="10"/>
      <c r="M33" s="12">
        <f>SUM(M32,M21)</f>
        <v>3434718</v>
      </c>
    </row>
    <row r="34" spans="1:14" ht="21.75" thickTop="1">
      <c r="G34" s="13"/>
      <c r="I34" s="13"/>
      <c r="J34" s="14"/>
      <c r="K34" s="13"/>
      <c r="L34" s="14"/>
      <c r="M34" s="13"/>
      <c r="N34" s="159"/>
    </row>
    <row r="35" spans="1:14">
      <c r="G35" s="13"/>
      <c r="I35" s="13"/>
      <c r="J35" s="13"/>
      <c r="K35" s="13"/>
      <c r="L35" s="13"/>
      <c r="M35" s="13"/>
    </row>
    <row r="36" spans="1:14">
      <c r="G36" s="13"/>
      <c r="I36" s="13"/>
      <c r="J36" s="13"/>
      <c r="K36" s="13"/>
      <c r="L36" s="13"/>
      <c r="M36" s="13"/>
    </row>
    <row r="37" spans="1:14">
      <c r="G37" s="13"/>
      <c r="I37" s="13"/>
      <c r="J37" s="13"/>
      <c r="K37" s="13"/>
      <c r="L37" s="13"/>
      <c r="M37" s="13"/>
    </row>
    <row r="38" spans="1:14">
      <c r="G38" s="13"/>
      <c r="I38" s="13"/>
      <c r="J38" s="13"/>
      <c r="K38" s="13"/>
      <c r="L38" s="13"/>
      <c r="M38" s="13"/>
    </row>
    <row r="39" spans="1:14">
      <c r="G39" s="13"/>
      <c r="I39" s="13"/>
      <c r="J39" s="13"/>
      <c r="K39" s="13"/>
      <c r="L39" s="13"/>
      <c r="M39" s="13"/>
    </row>
    <row r="40" spans="1:14">
      <c r="G40" s="13"/>
      <c r="I40" s="13"/>
      <c r="J40" s="13"/>
      <c r="K40" s="13"/>
      <c r="L40" s="13"/>
      <c r="M40" s="13"/>
    </row>
    <row r="41" spans="1:14">
      <c r="G41" s="13"/>
      <c r="I41" s="13"/>
      <c r="J41" s="13"/>
      <c r="K41" s="13"/>
      <c r="L41" s="13"/>
      <c r="M41" s="13"/>
    </row>
    <row r="42" spans="1:14">
      <c r="A42" s="120" t="s">
        <v>105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56"/>
    </row>
    <row r="43" spans="1:14">
      <c r="A43" s="120" t="s">
        <v>41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56"/>
    </row>
    <row r="44" spans="1:14">
      <c r="A44" s="120" t="str">
        <f>A3</f>
        <v>AS AT SEPTEMBER 30, 2023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4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4">
      <c r="A46" s="62"/>
      <c r="B46" s="62"/>
      <c r="C46" s="62"/>
      <c r="D46" s="62"/>
      <c r="E46" s="28"/>
      <c r="F46" s="28"/>
      <c r="G46" s="29"/>
      <c r="H46" s="30"/>
      <c r="I46" s="31"/>
      <c r="J46" s="31"/>
      <c r="K46" s="31"/>
      <c r="L46" s="31"/>
      <c r="M46" s="32" t="s">
        <v>0</v>
      </c>
    </row>
    <row r="47" spans="1:14" ht="20.45" customHeight="1">
      <c r="A47" s="62"/>
      <c r="B47" s="62"/>
      <c r="C47" s="62"/>
      <c r="D47" s="62"/>
      <c r="E47" s="17"/>
      <c r="F47" s="17"/>
      <c r="G47" s="207" t="s">
        <v>106</v>
      </c>
      <c r="H47" s="207"/>
      <c r="I47" s="207"/>
      <c r="J47" s="33"/>
      <c r="K47" s="208" t="s">
        <v>107</v>
      </c>
      <c r="L47" s="208"/>
      <c r="M47" s="208"/>
    </row>
    <row r="48" spans="1:14">
      <c r="A48" s="62"/>
      <c r="B48" s="62"/>
      <c r="C48" s="62"/>
      <c r="D48" s="62"/>
      <c r="E48" s="17"/>
      <c r="F48" s="17"/>
      <c r="G48" s="34" t="str">
        <f>G7</f>
        <v>As at September 30, 2023</v>
      </c>
      <c r="H48" s="33"/>
      <c r="I48" s="34" t="str">
        <f>I7</f>
        <v>As at December 31, 2022</v>
      </c>
      <c r="J48" s="33"/>
      <c r="K48" s="34" t="str">
        <f>K7</f>
        <v>As at September 30, 2023</v>
      </c>
      <c r="L48" s="33"/>
      <c r="M48" s="34" t="str">
        <f>M7</f>
        <v>As at December 31, 2022</v>
      </c>
    </row>
    <row r="49" spans="1:14">
      <c r="B49" s="3"/>
      <c r="C49" s="3"/>
      <c r="D49" s="3"/>
      <c r="E49" s="17"/>
      <c r="F49" s="17"/>
      <c r="G49" s="34" t="s">
        <v>1</v>
      </c>
      <c r="H49" s="33"/>
      <c r="I49" s="1"/>
      <c r="J49" s="33"/>
      <c r="K49" s="34" t="s">
        <v>1</v>
      </c>
      <c r="L49" s="33"/>
      <c r="M49" s="1"/>
    </row>
    <row r="50" spans="1:14">
      <c r="B50" s="3"/>
      <c r="C50" s="3"/>
      <c r="D50" s="3"/>
      <c r="E50" s="35" t="s">
        <v>2</v>
      </c>
      <c r="F50" s="36"/>
      <c r="G50" s="2" t="s">
        <v>3</v>
      </c>
      <c r="H50" s="36"/>
      <c r="I50" s="37" t="s">
        <v>4</v>
      </c>
      <c r="J50" s="38"/>
      <c r="K50" s="2" t="s">
        <v>3</v>
      </c>
      <c r="L50" s="36"/>
      <c r="M50" s="37" t="s">
        <v>4</v>
      </c>
    </row>
    <row r="51" spans="1:14">
      <c r="A51" s="120" t="s">
        <v>15</v>
      </c>
      <c r="E51" s="4"/>
      <c r="G51" s="1"/>
      <c r="I51" s="1"/>
      <c r="J51" s="15"/>
      <c r="K51" s="1"/>
      <c r="L51" s="15"/>
      <c r="M51" s="1"/>
    </row>
    <row r="52" spans="1:14">
      <c r="A52" s="120" t="s">
        <v>16</v>
      </c>
      <c r="G52" s="7"/>
      <c r="I52" s="7"/>
      <c r="J52" s="8"/>
      <c r="K52" s="7"/>
      <c r="L52" s="8"/>
      <c r="M52" s="7"/>
    </row>
    <row r="53" spans="1:14">
      <c r="A53" s="39" t="s">
        <v>66</v>
      </c>
      <c r="E53" s="158">
        <v>10</v>
      </c>
      <c r="F53" s="157"/>
      <c r="G53" s="137">
        <v>30000</v>
      </c>
      <c r="H53" s="157"/>
      <c r="I53" s="137">
        <v>32000</v>
      </c>
      <c r="J53" s="138"/>
      <c r="K53" s="137">
        <v>0</v>
      </c>
      <c r="L53" s="138"/>
      <c r="M53" s="137">
        <v>0</v>
      </c>
    </row>
    <row r="54" spans="1:14">
      <c r="A54" s="39" t="s">
        <v>42</v>
      </c>
      <c r="E54" s="158">
        <v>8</v>
      </c>
      <c r="F54" s="157"/>
      <c r="G54" s="137">
        <v>143998</v>
      </c>
      <c r="H54" s="157"/>
      <c r="I54" s="137">
        <v>143237</v>
      </c>
      <c r="J54" s="133"/>
      <c r="K54" s="137">
        <v>62171</v>
      </c>
      <c r="L54" s="133"/>
      <c r="M54" s="137">
        <v>62270</v>
      </c>
    </row>
    <row r="55" spans="1:14">
      <c r="A55" s="39" t="s">
        <v>130</v>
      </c>
      <c r="E55" s="158">
        <v>9</v>
      </c>
      <c r="F55" s="157"/>
      <c r="G55" s="137">
        <v>323446</v>
      </c>
      <c r="H55" s="157"/>
      <c r="I55" s="137">
        <v>203351</v>
      </c>
      <c r="J55" s="133"/>
      <c r="K55" s="137">
        <v>0</v>
      </c>
      <c r="L55" s="133"/>
      <c r="M55" s="137">
        <v>0</v>
      </c>
    </row>
    <row r="56" spans="1:14">
      <c r="A56" s="39" t="s">
        <v>84</v>
      </c>
      <c r="E56" s="158">
        <v>10</v>
      </c>
      <c r="F56" s="157"/>
      <c r="G56" s="137">
        <v>130691</v>
      </c>
      <c r="H56" s="157"/>
      <c r="I56" s="137">
        <v>305282</v>
      </c>
      <c r="J56" s="133"/>
      <c r="K56" s="137">
        <v>0</v>
      </c>
      <c r="L56" s="133"/>
      <c r="M56" s="137">
        <v>174989</v>
      </c>
    </row>
    <row r="57" spans="1:14">
      <c r="A57" s="39" t="s">
        <v>73</v>
      </c>
      <c r="E57" s="158"/>
      <c r="F57" s="157"/>
      <c r="G57" s="137">
        <v>2891</v>
      </c>
      <c r="H57" s="157"/>
      <c r="I57" s="137">
        <v>2503</v>
      </c>
      <c r="J57" s="133"/>
      <c r="K57" s="137">
        <v>1798</v>
      </c>
      <c r="L57" s="133"/>
      <c r="M57" s="137">
        <v>1463</v>
      </c>
    </row>
    <row r="58" spans="1:14">
      <c r="A58" s="39" t="s">
        <v>126</v>
      </c>
      <c r="E58" s="158"/>
      <c r="F58" s="157"/>
      <c r="G58" s="137">
        <v>88</v>
      </c>
      <c r="H58" s="157"/>
      <c r="I58" s="137">
        <v>754</v>
      </c>
      <c r="J58" s="133"/>
      <c r="K58" s="137">
        <v>0</v>
      </c>
      <c r="L58" s="133"/>
      <c r="M58" s="137">
        <v>734</v>
      </c>
    </row>
    <row r="59" spans="1:14">
      <c r="A59" s="120" t="s">
        <v>17</v>
      </c>
      <c r="E59" s="132"/>
      <c r="G59" s="9">
        <f>SUM(G53:G58)</f>
        <v>631114</v>
      </c>
      <c r="I59" s="9">
        <f>SUM(I53:I58)</f>
        <v>687127</v>
      </c>
      <c r="J59" s="10"/>
      <c r="K59" s="9">
        <f>SUM(K53:K58)</f>
        <v>63969</v>
      </c>
      <c r="L59" s="10"/>
      <c r="M59" s="9">
        <f>SUM(M53:M58)</f>
        <v>239456</v>
      </c>
      <c r="N59" s="55"/>
    </row>
    <row r="60" spans="1:14">
      <c r="A60" s="120" t="s">
        <v>18</v>
      </c>
      <c r="G60" s="16"/>
      <c r="I60" s="16"/>
      <c r="J60" s="16"/>
      <c r="K60" s="16"/>
      <c r="L60" s="16"/>
      <c r="M60" s="16"/>
    </row>
    <row r="61" spans="1:14">
      <c r="A61" s="39" t="s">
        <v>60</v>
      </c>
      <c r="F61" s="157"/>
      <c r="G61" s="137">
        <v>2075</v>
      </c>
      <c r="H61" s="157"/>
      <c r="I61" s="137">
        <v>320</v>
      </c>
      <c r="J61" s="138"/>
      <c r="K61" s="139">
        <v>0</v>
      </c>
      <c r="L61" s="138"/>
      <c r="M61" s="133">
        <v>6000</v>
      </c>
    </row>
    <row r="62" spans="1:14">
      <c r="A62" s="39" t="s">
        <v>90</v>
      </c>
      <c r="F62" s="157"/>
      <c r="G62" s="137">
        <v>0</v>
      </c>
      <c r="H62" s="157"/>
      <c r="I62" s="137">
        <v>1384</v>
      </c>
      <c r="J62" s="138"/>
      <c r="K62" s="139">
        <v>0</v>
      </c>
      <c r="L62" s="138"/>
      <c r="M62" s="133">
        <v>774</v>
      </c>
    </row>
    <row r="63" spans="1:14">
      <c r="A63" s="39" t="s">
        <v>53</v>
      </c>
      <c r="E63" s="158">
        <v>10</v>
      </c>
      <c r="F63" s="157"/>
      <c r="G63" s="137">
        <v>275915</v>
      </c>
      <c r="H63" s="157"/>
      <c r="I63" s="137">
        <v>373985</v>
      </c>
      <c r="J63" s="133"/>
      <c r="K63" s="137">
        <v>0</v>
      </c>
      <c r="L63" s="133"/>
      <c r="M63" s="133">
        <v>0</v>
      </c>
    </row>
    <row r="64" spans="1:14">
      <c r="A64" s="39" t="s">
        <v>131</v>
      </c>
      <c r="E64" s="158">
        <v>11</v>
      </c>
      <c r="F64" s="157"/>
      <c r="G64" s="137">
        <v>1190551</v>
      </c>
      <c r="H64" s="157"/>
      <c r="I64" s="137">
        <v>493426</v>
      </c>
      <c r="J64" s="133"/>
      <c r="K64" s="137">
        <v>1190551</v>
      </c>
      <c r="L64" s="133"/>
      <c r="M64" s="133">
        <v>493426</v>
      </c>
    </row>
    <row r="65" spans="1:14">
      <c r="A65" s="39" t="s">
        <v>83</v>
      </c>
      <c r="E65" s="158"/>
      <c r="F65" s="157"/>
      <c r="G65" s="160">
        <v>86717</v>
      </c>
      <c r="H65" s="157"/>
      <c r="I65" s="160">
        <v>84078</v>
      </c>
      <c r="J65" s="140"/>
      <c r="K65" s="160">
        <v>2818</v>
      </c>
      <c r="L65" s="140"/>
      <c r="M65" s="139">
        <v>3024</v>
      </c>
    </row>
    <row r="66" spans="1:14">
      <c r="A66" s="39" t="s">
        <v>48</v>
      </c>
      <c r="F66" s="157"/>
      <c r="G66" s="137">
        <v>14128</v>
      </c>
      <c r="H66" s="157"/>
      <c r="I66" s="137">
        <v>12125</v>
      </c>
      <c r="J66" s="133"/>
      <c r="K66" s="137">
        <v>6417</v>
      </c>
      <c r="L66" s="133"/>
      <c r="M66" s="133">
        <v>5692</v>
      </c>
    </row>
    <row r="67" spans="1:14">
      <c r="A67" s="120" t="s">
        <v>49</v>
      </c>
      <c r="G67" s="9">
        <f>SUM(G61:G66)</f>
        <v>1569386</v>
      </c>
      <c r="I67" s="9">
        <f>SUM(I61:I66)</f>
        <v>965318</v>
      </c>
      <c r="J67" s="10"/>
      <c r="K67" s="9">
        <f>SUM(K61:K66)</f>
        <v>1199786</v>
      </c>
      <c r="L67" s="10"/>
      <c r="M67" s="9">
        <f>SUM(M61:M66)</f>
        <v>508916</v>
      </c>
    </row>
    <row r="68" spans="1:14">
      <c r="A68" s="120" t="s">
        <v>19</v>
      </c>
      <c r="G68" s="9">
        <f>SUM(G67,G59)</f>
        <v>2200500</v>
      </c>
      <c r="I68" s="9">
        <f>SUM(I67,I59)</f>
        <v>1652445</v>
      </c>
      <c r="J68" s="10"/>
      <c r="K68" s="9">
        <f>SUM(K67,K59)</f>
        <v>1263755</v>
      </c>
      <c r="L68" s="10"/>
      <c r="M68" s="9">
        <f>SUM(M67,M59)</f>
        <v>748372</v>
      </c>
    </row>
    <row r="69" spans="1:14">
      <c r="G69" s="18"/>
      <c r="I69" s="18"/>
      <c r="J69" s="18"/>
      <c r="K69" s="18"/>
      <c r="L69" s="18"/>
      <c r="M69" s="18"/>
    </row>
    <row r="70" spans="1:14">
      <c r="A70" s="120" t="s">
        <v>20</v>
      </c>
      <c r="G70" s="19"/>
      <c r="I70" s="19"/>
      <c r="J70" s="18"/>
      <c r="K70" s="19"/>
      <c r="L70" s="18"/>
      <c r="M70" s="19"/>
    </row>
    <row r="71" spans="1:14">
      <c r="A71" s="39" t="s">
        <v>22</v>
      </c>
      <c r="E71" s="20"/>
      <c r="G71" s="19"/>
      <c r="I71" s="19"/>
      <c r="J71" s="18"/>
      <c r="K71" s="19"/>
      <c r="L71" s="18"/>
      <c r="M71" s="19"/>
    </row>
    <row r="72" spans="1:14">
      <c r="B72" s="39" t="s">
        <v>21</v>
      </c>
      <c r="C72" s="39"/>
      <c r="E72" s="20"/>
      <c r="G72" s="19"/>
      <c r="I72" s="19"/>
      <c r="J72" s="18"/>
      <c r="K72" s="19"/>
      <c r="L72" s="18"/>
      <c r="M72" s="19"/>
    </row>
    <row r="73" spans="1:14" ht="21.75" thickBot="1">
      <c r="B73" s="39"/>
      <c r="C73" s="39" t="s">
        <v>87</v>
      </c>
      <c r="E73" s="20"/>
      <c r="G73" s="173">
        <v>1230000</v>
      </c>
      <c r="I73" s="21">
        <v>1230000</v>
      </c>
      <c r="J73" s="18"/>
      <c r="K73" s="173">
        <v>1230000</v>
      </c>
      <c r="L73" s="18"/>
      <c r="M73" s="21">
        <v>1230000</v>
      </c>
    </row>
    <row r="74" spans="1:14" ht="21.75" thickTop="1">
      <c r="B74" s="39" t="s">
        <v>23</v>
      </c>
      <c r="G74" s="22"/>
      <c r="I74" s="22"/>
      <c r="J74" s="23"/>
      <c r="K74" s="22"/>
      <c r="L74" s="23"/>
      <c r="M74" s="22"/>
    </row>
    <row r="75" spans="1:14">
      <c r="C75" s="39" t="s">
        <v>77</v>
      </c>
      <c r="D75" s="39"/>
      <c r="G75" s="174">
        <v>1120000</v>
      </c>
      <c r="I75" s="23">
        <v>1120000</v>
      </c>
      <c r="J75" s="23"/>
      <c r="K75" s="174">
        <v>1120000</v>
      </c>
      <c r="L75" s="23"/>
      <c r="M75" s="23">
        <v>1120000</v>
      </c>
      <c r="N75" s="23"/>
    </row>
    <row r="76" spans="1:14">
      <c r="A76" s="4" t="s">
        <v>74</v>
      </c>
      <c r="C76" s="39"/>
      <c r="D76" s="39"/>
      <c r="G76" s="23">
        <f>'SOE_FS 1'!I15</f>
        <v>1173586</v>
      </c>
      <c r="I76" s="23">
        <f>'SOE_FS 1'!I20</f>
        <v>1173586</v>
      </c>
      <c r="J76" s="23"/>
      <c r="K76" s="23">
        <f>'SOE_FS 2'!I13</f>
        <v>1173586</v>
      </c>
      <c r="L76" s="23"/>
      <c r="M76" s="23">
        <f>'SOE_FS 2'!I17</f>
        <v>1173586</v>
      </c>
      <c r="N76" s="23"/>
    </row>
    <row r="77" spans="1:14">
      <c r="A77" s="39" t="s">
        <v>85</v>
      </c>
      <c r="G77"/>
      <c r="I77"/>
      <c r="J77"/>
      <c r="K77"/>
      <c r="L77"/>
      <c r="M77"/>
      <c r="N77" s="23"/>
    </row>
    <row r="78" spans="1:14">
      <c r="B78" s="4" t="s">
        <v>67</v>
      </c>
      <c r="C78" s="39"/>
      <c r="G78" s="8">
        <f>'SOE_FS 1'!K15</f>
        <v>14982</v>
      </c>
      <c r="I78" s="8">
        <f>'SOE_FS 1'!K12</f>
        <v>14982</v>
      </c>
      <c r="J78" s="8"/>
      <c r="K78" s="8">
        <f>'SOE_FS 2'!K13</f>
        <v>14982</v>
      </c>
      <c r="L78" s="8"/>
      <c r="M78" s="8">
        <f>'SOE_FS 2'!K11</f>
        <v>14982</v>
      </c>
      <c r="N78" s="23"/>
    </row>
    <row r="79" spans="1:14">
      <c r="B79" s="39" t="s">
        <v>33</v>
      </c>
      <c r="G79" s="8">
        <v>580656</v>
      </c>
      <c r="I79" s="8">
        <f>'SOE_FS 1'!M12</f>
        <v>562520</v>
      </c>
      <c r="J79" s="8"/>
      <c r="K79" s="8">
        <v>408200</v>
      </c>
      <c r="L79" s="8"/>
      <c r="M79" s="8">
        <f>'SOE_FS 2'!M11</f>
        <v>377778</v>
      </c>
      <c r="N79" s="55"/>
    </row>
    <row r="80" spans="1:14">
      <c r="A80" s="120" t="s">
        <v>136</v>
      </c>
      <c r="B80" s="3"/>
      <c r="C80" s="3"/>
      <c r="G80" s="25">
        <f>SUM(G75:G79)</f>
        <v>2889224</v>
      </c>
      <c r="I80" s="25">
        <f>SUM(I75:I79)</f>
        <v>2871088</v>
      </c>
      <c r="J80" s="10"/>
      <c r="K80" s="25">
        <f>SUM(K75:K79)</f>
        <v>2716768</v>
      </c>
      <c r="L80" s="10"/>
      <c r="M80" s="25">
        <f>SUM(M75:M79)</f>
        <v>2686346</v>
      </c>
      <c r="N80" s="55"/>
    </row>
    <row r="81" spans="1:14">
      <c r="A81" s="39" t="s">
        <v>24</v>
      </c>
      <c r="B81" s="3"/>
      <c r="C81" s="3"/>
      <c r="G81" s="8">
        <f>'SOE_FS 1'!Q15</f>
        <v>30075</v>
      </c>
      <c r="I81" s="122">
        <f>'SOE_FS 1'!Q12</f>
        <v>28021</v>
      </c>
      <c r="J81" s="10"/>
      <c r="K81" s="23">
        <v>0</v>
      </c>
      <c r="L81" s="10"/>
      <c r="M81" s="24">
        <v>0</v>
      </c>
      <c r="N81" s="55"/>
    </row>
    <row r="82" spans="1:14">
      <c r="A82" s="120" t="s">
        <v>25</v>
      </c>
      <c r="B82" s="3"/>
      <c r="C82" s="3"/>
      <c r="G82" s="25">
        <f>SUM(G80:G81)</f>
        <v>2919299</v>
      </c>
      <c r="I82" s="25">
        <f>SUM(I80:I81)</f>
        <v>2899109</v>
      </c>
      <c r="J82" s="10"/>
      <c r="K82" s="25">
        <f>SUM(K80:K81)</f>
        <v>2716768</v>
      </c>
      <c r="L82" s="10"/>
      <c r="M82" s="25">
        <f>SUM(M80:M81)</f>
        <v>2686346</v>
      </c>
      <c r="N82" s="55"/>
    </row>
    <row r="83" spans="1:14" ht="21.75" thickBot="1">
      <c r="A83" s="120" t="s">
        <v>26</v>
      </c>
      <c r="B83" s="3"/>
      <c r="C83" s="3"/>
      <c r="D83" s="3"/>
      <c r="G83" s="12">
        <f>SUM(G82,G68)</f>
        <v>5119799</v>
      </c>
      <c r="I83" s="12">
        <f>SUM(I82,I68)</f>
        <v>4551554</v>
      </c>
      <c r="J83" s="10"/>
      <c r="K83" s="12">
        <f>SUM(K82,K68)</f>
        <v>3980523</v>
      </c>
      <c r="L83" s="10"/>
      <c r="M83" s="12">
        <f>SUM(M82,M68)</f>
        <v>3434718</v>
      </c>
      <c r="N83" s="55"/>
    </row>
    <row r="84" spans="1:14" ht="21.75" thickTop="1">
      <c r="J84" s="13"/>
      <c r="L84" s="13"/>
    </row>
    <row r="85" spans="1:14">
      <c r="G85" s="7"/>
      <c r="H85" s="7"/>
      <c r="I85" s="172"/>
      <c r="J85" s="172"/>
      <c r="K85" s="172"/>
      <c r="L85" s="172"/>
      <c r="M85" s="172"/>
    </row>
    <row r="86" spans="1:14">
      <c r="G86" s="50"/>
      <c r="H86" s="50"/>
      <c r="I86" s="50"/>
      <c r="J86" s="50"/>
      <c r="K86" s="50"/>
      <c r="L86" s="50"/>
      <c r="M86" s="50"/>
    </row>
    <row r="88" spans="1:14" ht="13.5" customHeight="1">
      <c r="G88" s="13"/>
      <c r="I88" s="13"/>
      <c r="J88" s="13"/>
      <c r="K88" s="13"/>
      <c r="L88" s="13"/>
      <c r="M88" s="13"/>
    </row>
    <row r="89" spans="1:14">
      <c r="G89" s="13"/>
      <c r="I89" s="13"/>
      <c r="J89" s="13"/>
      <c r="K89" s="13"/>
      <c r="L89" s="13"/>
      <c r="M89" s="13"/>
    </row>
    <row r="90" spans="1:14">
      <c r="E90" s="4"/>
    </row>
    <row r="91" spans="1:14">
      <c r="J91" s="5"/>
      <c r="L91" s="5"/>
    </row>
    <row r="92" spans="1:14">
      <c r="G92" s="26"/>
      <c r="I92" s="26"/>
      <c r="J92" s="26"/>
      <c r="K92" s="26"/>
      <c r="L92" s="26"/>
      <c r="M92" s="26"/>
    </row>
    <row r="94" spans="1:14">
      <c r="G94" s="14"/>
      <c r="I94" s="14"/>
      <c r="J94" s="14"/>
      <c r="K94" s="14"/>
      <c r="L94" s="14"/>
      <c r="M94" s="14"/>
    </row>
    <row r="95" spans="1:14">
      <c r="G95" s="14"/>
      <c r="I95" s="14"/>
      <c r="J95" s="14"/>
      <c r="K95" s="14"/>
      <c r="L95" s="14"/>
      <c r="M95" s="14"/>
    </row>
    <row r="96" spans="1:14">
      <c r="G96" s="14"/>
      <c r="I96" s="14"/>
      <c r="J96" s="14"/>
      <c r="K96" s="14"/>
      <c r="L96" s="14"/>
      <c r="M96" s="14"/>
    </row>
    <row r="97" spans="7:13">
      <c r="G97" s="14"/>
      <c r="I97" s="14"/>
      <c r="J97" s="14"/>
      <c r="K97" s="14"/>
      <c r="L97" s="14"/>
      <c r="M97" s="14"/>
    </row>
    <row r="98" spans="7:13">
      <c r="G98" s="14"/>
      <c r="I98" s="14"/>
      <c r="J98" s="14"/>
      <c r="K98" s="14"/>
      <c r="L98" s="14"/>
      <c r="M98" s="14"/>
    </row>
    <row r="99" spans="7:13">
      <c r="G99" s="14"/>
      <c r="I99" s="14"/>
      <c r="J99" s="14"/>
      <c r="K99" s="14"/>
      <c r="L99" s="14"/>
      <c r="M99" s="14"/>
    </row>
    <row r="100" spans="7:13">
      <c r="G100" s="14"/>
      <c r="I100" s="14"/>
      <c r="J100" s="14"/>
      <c r="K100" s="14"/>
      <c r="L100" s="14"/>
      <c r="M100" s="14"/>
    </row>
    <row r="101" spans="7:13">
      <c r="G101" s="14"/>
      <c r="I101" s="14"/>
      <c r="J101" s="14"/>
      <c r="K101" s="14"/>
      <c r="L101" s="14"/>
      <c r="M101" s="14"/>
    </row>
    <row r="102" spans="7:13">
      <c r="G102" s="14"/>
      <c r="I102" s="14"/>
      <c r="J102" s="14"/>
      <c r="K102" s="14"/>
      <c r="L102" s="14"/>
      <c r="M102" s="14"/>
    </row>
    <row r="103" spans="7:13">
      <c r="G103" s="14"/>
      <c r="I103" s="14"/>
      <c r="J103" s="14"/>
      <c r="K103" s="14"/>
      <c r="L103" s="14"/>
      <c r="M103" s="14"/>
    </row>
    <row r="104" spans="7:13">
      <c r="G104" s="14"/>
      <c r="I104" s="14"/>
      <c r="J104" s="14"/>
      <c r="K104" s="14"/>
      <c r="L104" s="14"/>
      <c r="M104" s="14"/>
    </row>
    <row r="105" spans="7:13">
      <c r="G105" s="14"/>
      <c r="I105" s="14"/>
      <c r="J105" s="14"/>
      <c r="K105" s="14"/>
      <c r="L105" s="14"/>
      <c r="M105" s="14"/>
    </row>
    <row r="106" spans="7:13">
      <c r="G106" s="14"/>
      <c r="I106" s="14"/>
      <c r="J106" s="14"/>
      <c r="K106" s="14"/>
      <c r="L106" s="14"/>
      <c r="M106" s="14"/>
    </row>
    <row r="107" spans="7:13">
      <c r="G107" s="14"/>
      <c r="I107" s="14"/>
      <c r="J107" s="14"/>
      <c r="K107" s="14"/>
      <c r="L107" s="14"/>
      <c r="M107" s="14"/>
    </row>
    <row r="108" spans="7:13">
      <c r="G108" s="14"/>
      <c r="I108" s="14"/>
      <c r="J108" s="14"/>
      <c r="K108" s="14"/>
      <c r="L108" s="14"/>
      <c r="M108" s="14"/>
    </row>
    <row r="109" spans="7:13">
      <c r="G109" s="14"/>
      <c r="I109" s="14"/>
      <c r="J109" s="14"/>
      <c r="K109" s="14"/>
      <c r="L109" s="14"/>
      <c r="M109" s="14"/>
    </row>
    <row r="110" spans="7:13">
      <c r="G110" s="14"/>
      <c r="I110" s="14"/>
      <c r="J110" s="14"/>
      <c r="K110" s="14"/>
      <c r="L110" s="14"/>
      <c r="M110" s="14"/>
    </row>
    <row r="111" spans="7:13">
      <c r="G111" s="14"/>
      <c r="I111" s="14"/>
      <c r="J111" s="14"/>
      <c r="K111" s="14"/>
      <c r="L111" s="14"/>
      <c r="M111" s="14"/>
    </row>
    <row r="112" spans="7:13">
      <c r="G112" s="14"/>
      <c r="I112" s="14"/>
      <c r="J112" s="14"/>
      <c r="K112" s="14"/>
      <c r="L112" s="14"/>
      <c r="M112" s="14"/>
    </row>
    <row r="119" spans="4:13">
      <c r="D119" s="5"/>
      <c r="F119" s="5"/>
      <c r="G119" s="5"/>
      <c r="H119" s="5"/>
      <c r="I119" s="5"/>
      <c r="J119" s="5"/>
      <c r="K119" s="5"/>
      <c r="L119" s="5"/>
      <c r="M119" s="5"/>
    </row>
    <row r="120" spans="4:13">
      <c r="D120" s="5"/>
      <c r="F120" s="5"/>
      <c r="G120" s="5"/>
      <c r="H120" s="5"/>
      <c r="I120" s="5"/>
      <c r="J120" s="5"/>
      <c r="K120" s="5"/>
      <c r="L120" s="5"/>
      <c r="M120" s="5"/>
    </row>
    <row r="122" spans="4:13">
      <c r="G122" s="5"/>
      <c r="I122" s="5"/>
      <c r="J122" s="5"/>
      <c r="K122" s="5"/>
      <c r="L122" s="5"/>
      <c r="M122" s="5"/>
    </row>
  </sheetData>
  <mergeCells count="4">
    <mergeCell ref="G6:I6"/>
    <mergeCell ref="K6:M6"/>
    <mergeCell ref="G47:I47"/>
    <mergeCell ref="K47:M47"/>
  </mergeCells>
  <pageMargins left="1.1023622047244095" right="0.43307086614173229" top="0.98425196850393704" bottom="0.98425196850393704" header="0.51181102362204722" footer="0.31496062992125984"/>
  <pageSetup paperSize="256" scale="63" fitToHeight="0" orientation="portrait" useFirstPageNumber="1" r:id="rId1"/>
  <headerFooter>
    <oddFooter>&amp;L&amp;"Angsana New,Regular"&amp;14The condensed notes to the interim financial information are an integral part of this interim financial information.&amp;C&amp;"Angsana New,Regular"&amp;14- &amp;P -</oddFooter>
  </headerFooter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zoomScale="85" zoomScaleNormal="85" zoomScaleSheetLayoutView="78" workbookViewId="0">
      <selection activeCell="A20" sqref="A20"/>
    </sheetView>
  </sheetViews>
  <sheetFormatPr defaultColWidth="9.28515625" defaultRowHeight="21"/>
  <cols>
    <col min="1" max="3" width="2.7109375" style="4" customWidth="1"/>
    <col min="4" max="4" width="34.7109375" style="4" customWidth="1"/>
    <col min="5" max="5" width="8.28515625" style="4" customWidth="1"/>
    <col min="6" max="6" width="1.5703125" style="19" customWidth="1"/>
    <col min="7" max="7" width="13.7109375" style="40" customWidth="1"/>
    <col min="8" max="8" width="1.5703125" style="4" customWidth="1"/>
    <col min="9" max="9" width="13.7109375" style="40" customWidth="1"/>
    <col min="10" max="10" width="1.5703125" style="4" customWidth="1"/>
    <col min="11" max="11" width="13.7109375" style="40" customWidth="1"/>
    <col min="12" max="12" width="1.5703125" style="4" customWidth="1"/>
    <col min="13" max="13" width="13.7109375" style="40" customWidth="1"/>
    <col min="14" max="14" width="1.7109375" style="4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20" t="s">
        <v>105</v>
      </c>
      <c r="B1" s="3"/>
      <c r="C1" s="3"/>
      <c r="D1" s="3"/>
      <c r="E1" s="3"/>
      <c r="F1" s="90"/>
      <c r="H1" s="41"/>
      <c r="I1" s="56"/>
      <c r="J1" s="3"/>
      <c r="L1" s="41"/>
      <c r="M1" s="56" t="s">
        <v>28</v>
      </c>
      <c r="N1" s="3"/>
    </row>
    <row r="2" spans="1:18">
      <c r="A2" s="120" t="s">
        <v>27</v>
      </c>
      <c r="B2" s="3"/>
      <c r="C2" s="3"/>
      <c r="D2" s="3"/>
      <c r="E2" s="3"/>
      <c r="F2" s="90"/>
      <c r="H2" s="41"/>
      <c r="I2" s="56"/>
      <c r="J2" s="3"/>
      <c r="L2" s="41"/>
      <c r="M2" s="56" t="s">
        <v>29</v>
      </c>
      <c r="N2" s="3"/>
    </row>
    <row r="3" spans="1:18">
      <c r="A3" s="120" t="s">
        <v>156</v>
      </c>
      <c r="B3" s="3"/>
      <c r="C3" s="3"/>
      <c r="D3" s="3"/>
      <c r="E3" s="3"/>
      <c r="F3" s="90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90"/>
      <c r="G4" s="3"/>
      <c r="H4" s="3"/>
      <c r="I4" s="3"/>
      <c r="J4" s="3"/>
      <c r="K4" s="3"/>
      <c r="L4" s="3"/>
      <c r="M4" s="3"/>
      <c r="N4" s="3"/>
    </row>
    <row r="5" spans="1:18" ht="23.25">
      <c r="F5" s="18"/>
      <c r="I5" s="27"/>
      <c r="M5" s="27" t="s">
        <v>0</v>
      </c>
      <c r="R5" s="149"/>
    </row>
    <row r="6" spans="1:18" ht="23.25">
      <c r="F6" s="18"/>
      <c r="G6" s="209" t="s">
        <v>108</v>
      </c>
      <c r="H6" s="210"/>
      <c r="I6" s="210"/>
      <c r="J6" s="42"/>
      <c r="K6" s="210" t="s">
        <v>107</v>
      </c>
      <c r="L6" s="210"/>
      <c r="M6" s="210"/>
      <c r="N6" s="43"/>
      <c r="R6" s="149"/>
    </row>
    <row r="7" spans="1:18">
      <c r="E7" s="35" t="s">
        <v>2</v>
      </c>
      <c r="F7" s="18"/>
      <c r="G7" s="57">
        <v>2023</v>
      </c>
      <c r="H7" s="17"/>
      <c r="I7" s="57">
        <v>2022</v>
      </c>
      <c r="J7" s="17"/>
      <c r="K7" s="57">
        <v>2023</v>
      </c>
      <c r="L7" s="17"/>
      <c r="M7" s="57">
        <v>2022</v>
      </c>
      <c r="N7" s="43"/>
      <c r="R7" s="149"/>
    </row>
    <row r="8" spans="1:18" ht="21.75" customHeight="1">
      <c r="A8" s="39" t="s">
        <v>50</v>
      </c>
      <c r="E8" s="5"/>
      <c r="G8" s="53">
        <v>178697</v>
      </c>
      <c r="H8" s="141"/>
      <c r="I8" s="53">
        <v>184377</v>
      </c>
      <c r="J8" s="141"/>
      <c r="K8" s="53">
        <v>84593</v>
      </c>
      <c r="L8" s="141"/>
      <c r="M8" s="53">
        <v>79362</v>
      </c>
      <c r="N8" s="150"/>
      <c r="O8" s="50"/>
      <c r="P8" s="50"/>
    </row>
    <row r="9" spans="1:18">
      <c r="A9" s="39" t="s">
        <v>51</v>
      </c>
      <c r="E9" s="168"/>
      <c r="G9" s="53">
        <v>-118808</v>
      </c>
      <c r="H9" s="141"/>
      <c r="I9" s="53">
        <v>-114458</v>
      </c>
      <c r="J9" s="141"/>
      <c r="K9" s="53">
        <v>-53188</v>
      </c>
      <c r="L9" s="141"/>
      <c r="M9" s="53">
        <v>-52625</v>
      </c>
      <c r="N9" s="150"/>
      <c r="O9" s="50"/>
      <c r="P9" s="50"/>
    </row>
    <row r="10" spans="1:18">
      <c r="A10" s="120" t="s">
        <v>116</v>
      </c>
      <c r="E10" s="168"/>
      <c r="G10" s="186">
        <f>SUM(G8:G9)</f>
        <v>59889</v>
      </c>
      <c r="H10" s="189"/>
      <c r="I10" s="186">
        <f>SUM(I8:I9)</f>
        <v>69919</v>
      </c>
      <c r="J10" s="189"/>
      <c r="K10" s="186">
        <f>SUM(K8:K9)</f>
        <v>31405</v>
      </c>
      <c r="L10" s="189"/>
      <c r="M10" s="186">
        <f>SUM(M8:M9)</f>
        <v>26737</v>
      </c>
      <c r="N10" s="151"/>
      <c r="O10" s="50"/>
      <c r="P10" s="50"/>
    </row>
    <row r="11" spans="1:18">
      <c r="A11" s="39" t="s">
        <v>30</v>
      </c>
      <c r="E11" s="168"/>
      <c r="G11" s="142">
        <v>6851</v>
      </c>
      <c r="H11" s="141"/>
      <c r="I11" s="196">
        <v>6670</v>
      </c>
      <c r="J11" s="141"/>
      <c r="K11" s="142">
        <v>12599</v>
      </c>
      <c r="L11" s="141"/>
      <c r="M11" s="142">
        <v>8979</v>
      </c>
      <c r="N11" s="150"/>
      <c r="O11" s="50"/>
      <c r="P11" s="50"/>
    </row>
    <row r="12" spans="1:18">
      <c r="A12" s="120" t="s">
        <v>117</v>
      </c>
      <c r="E12" s="168"/>
      <c r="G12" s="52">
        <f>SUM(G10:G11)</f>
        <v>66740</v>
      </c>
      <c r="H12" s="141"/>
      <c r="I12" s="52">
        <f>SUM(I10:I11)</f>
        <v>76589</v>
      </c>
      <c r="J12" s="141"/>
      <c r="K12" s="52">
        <f>SUM(K10:K11)</f>
        <v>44004</v>
      </c>
      <c r="L12" s="141"/>
      <c r="M12" s="52">
        <f>SUM(M10:M11)</f>
        <v>35716</v>
      </c>
      <c r="N12" s="150"/>
      <c r="O12" s="50"/>
      <c r="P12" s="50"/>
    </row>
    <row r="13" spans="1:18">
      <c r="A13" s="58" t="s">
        <v>31</v>
      </c>
      <c r="E13" s="168"/>
      <c r="G13" s="53">
        <v>-18396</v>
      </c>
      <c r="H13" s="53"/>
      <c r="I13" s="197">
        <v>-13835</v>
      </c>
      <c r="J13" s="53"/>
      <c r="K13" s="197">
        <v>-8420</v>
      </c>
      <c r="L13" s="53"/>
      <c r="M13" s="197">
        <v>-7751</v>
      </c>
      <c r="N13" s="44"/>
      <c r="O13" s="50"/>
      <c r="P13" s="50"/>
      <c r="Q13" s="47"/>
    </row>
    <row r="14" spans="1:18" s="3" customFormat="1">
      <c r="A14" s="58" t="s">
        <v>54</v>
      </c>
      <c r="E14" s="5">
        <v>3.1</v>
      </c>
      <c r="F14" s="48"/>
      <c r="G14" s="53">
        <v>-7603</v>
      </c>
      <c r="H14" s="53"/>
      <c r="I14" s="197">
        <v>-6135</v>
      </c>
      <c r="J14" s="53"/>
      <c r="K14" s="197">
        <v>-3340</v>
      </c>
      <c r="L14" s="53"/>
      <c r="M14" s="197">
        <v>-2655</v>
      </c>
      <c r="N14" s="46"/>
      <c r="O14" s="50"/>
      <c r="P14" s="50"/>
    </row>
    <row r="15" spans="1:18">
      <c r="A15" s="120" t="s">
        <v>32</v>
      </c>
      <c r="B15" s="3"/>
      <c r="C15" s="3"/>
      <c r="D15" s="3"/>
      <c r="E15" s="3"/>
      <c r="F15" s="48"/>
      <c r="G15" s="187">
        <f>SUM(G13:G14)</f>
        <v>-25999</v>
      </c>
      <c r="H15" s="52"/>
      <c r="I15" s="187">
        <f>SUM(I13:I14)</f>
        <v>-19970</v>
      </c>
      <c r="J15" s="52"/>
      <c r="K15" s="187">
        <f>SUM(K13:K14)</f>
        <v>-11760</v>
      </c>
      <c r="L15" s="52"/>
      <c r="M15" s="187">
        <f>SUM(M13:M14)</f>
        <v>-10406</v>
      </c>
      <c r="N15" s="46"/>
      <c r="O15" s="50"/>
      <c r="P15" s="50"/>
    </row>
    <row r="16" spans="1:18">
      <c r="A16" s="120" t="s">
        <v>140</v>
      </c>
      <c r="B16" s="3"/>
      <c r="C16" s="3"/>
      <c r="D16" s="3"/>
      <c r="E16" s="3"/>
      <c r="F16" s="48"/>
      <c r="G16" s="52">
        <f>+G12+G15</f>
        <v>40741</v>
      </c>
      <c r="H16" s="52"/>
      <c r="I16" s="52">
        <f>+I12+I15</f>
        <v>56619</v>
      </c>
      <c r="J16" s="52"/>
      <c r="K16" s="52">
        <f>+K12+K15</f>
        <v>32244</v>
      </c>
      <c r="L16" s="52"/>
      <c r="M16" s="52">
        <f>+M12+M15</f>
        <v>25310</v>
      </c>
      <c r="N16" s="46"/>
      <c r="O16" s="50"/>
      <c r="P16" s="50"/>
    </row>
    <row r="17" spans="1:19" s="180" customFormat="1">
      <c r="A17" s="179" t="s">
        <v>141</v>
      </c>
      <c r="E17" s="168"/>
      <c r="F17" s="181"/>
      <c r="G17" s="142">
        <v>-31297</v>
      </c>
      <c r="H17" s="52"/>
      <c r="I17" s="196">
        <v>-13082</v>
      </c>
      <c r="J17" s="52"/>
      <c r="K17" s="196">
        <v>-18168</v>
      </c>
      <c r="L17" s="52"/>
      <c r="M17" s="196">
        <v>-4243</v>
      </c>
      <c r="N17" s="52"/>
      <c r="O17" s="179"/>
      <c r="P17" s="182"/>
      <c r="Q17" s="183"/>
      <c r="S17" s="183"/>
    </row>
    <row r="18" spans="1:19" s="3" customFormat="1">
      <c r="A18" s="59" t="s">
        <v>118</v>
      </c>
      <c r="F18" s="48"/>
      <c r="G18" s="52">
        <f>SUM(G16:G17)</f>
        <v>9444</v>
      </c>
      <c r="H18" s="180"/>
      <c r="I18" s="52">
        <f>SUM(I16:I17)</f>
        <v>43537</v>
      </c>
      <c r="J18" s="180"/>
      <c r="K18" s="52">
        <f>SUM(K16:K17)</f>
        <v>14076</v>
      </c>
      <c r="L18" s="180"/>
      <c r="M18" s="52">
        <f>SUM(M16:M17)</f>
        <v>21067</v>
      </c>
      <c r="N18" s="46"/>
      <c r="O18" s="50"/>
      <c r="P18" s="50"/>
    </row>
    <row r="19" spans="1:19">
      <c r="A19" s="39" t="s">
        <v>168</v>
      </c>
      <c r="E19" s="20"/>
      <c r="G19" s="142">
        <v>1501</v>
      </c>
      <c r="H19" s="53"/>
      <c r="I19" s="196">
        <v>-1541</v>
      </c>
      <c r="J19" s="53"/>
      <c r="K19" s="196">
        <v>1075</v>
      </c>
      <c r="L19" s="53"/>
      <c r="M19" s="196">
        <v>-1560</v>
      </c>
      <c r="N19" s="44"/>
      <c r="O19" s="50"/>
      <c r="P19" s="50"/>
    </row>
    <row r="20" spans="1:19">
      <c r="A20" s="120" t="s">
        <v>119</v>
      </c>
      <c r="G20" s="186">
        <f>SUM(G18:G19)</f>
        <v>10945</v>
      </c>
      <c r="H20" s="52"/>
      <c r="I20" s="186">
        <f>SUM(I18:I19)</f>
        <v>41996</v>
      </c>
      <c r="J20" s="52"/>
      <c r="K20" s="186">
        <f>SUM(K18:K19)</f>
        <v>15151</v>
      </c>
      <c r="L20" s="52"/>
      <c r="M20" s="186">
        <f>SUM(M18:M19)</f>
        <v>19507</v>
      </c>
      <c r="N20" s="46"/>
      <c r="O20" s="50"/>
      <c r="P20" s="50"/>
    </row>
    <row r="21" spans="1:19">
      <c r="A21" s="41" t="s">
        <v>91</v>
      </c>
      <c r="G21" s="52">
        <v>0</v>
      </c>
      <c r="H21" s="52"/>
      <c r="I21" s="52">
        <v>0</v>
      </c>
      <c r="J21" s="52"/>
      <c r="K21" s="52">
        <v>0</v>
      </c>
      <c r="L21" s="52"/>
      <c r="M21" s="52">
        <v>0</v>
      </c>
      <c r="N21" s="44"/>
      <c r="O21" s="178"/>
      <c r="P21" s="50"/>
    </row>
    <row r="22" spans="1:19" ht="21.75" thickBot="1">
      <c r="A22" s="178" t="s">
        <v>120</v>
      </c>
      <c r="B22" s="3"/>
      <c r="C22" s="3"/>
      <c r="D22" s="3"/>
      <c r="E22" s="3"/>
      <c r="F22" s="48"/>
      <c r="G22" s="54">
        <f>SUM(G20:G21)</f>
        <v>10945</v>
      </c>
      <c r="H22" s="52"/>
      <c r="I22" s="54">
        <f>SUM(I20:I21)</f>
        <v>41996</v>
      </c>
      <c r="J22" s="52"/>
      <c r="K22" s="54">
        <f>SUM(K20:K21)</f>
        <v>15151</v>
      </c>
      <c r="L22" s="52"/>
      <c r="M22" s="54">
        <f>SUM(M20:M21)</f>
        <v>19507</v>
      </c>
      <c r="N22" s="46"/>
      <c r="O22" s="178"/>
      <c r="P22" s="50"/>
      <c r="Q22" s="3"/>
      <c r="R22" s="3"/>
      <c r="S22" s="3"/>
    </row>
    <row r="23" spans="1:19" ht="21.75" thickTop="1">
      <c r="A23" s="84"/>
      <c r="G23" s="46"/>
      <c r="H23" s="46"/>
      <c r="I23" s="46"/>
      <c r="J23" s="46"/>
      <c r="K23" s="46"/>
      <c r="L23" s="46"/>
      <c r="M23" s="46"/>
      <c r="N23" s="46"/>
      <c r="P23" s="152"/>
    </row>
    <row r="24" spans="1:19">
      <c r="A24" s="60" t="s">
        <v>121</v>
      </c>
      <c r="G24" s="46"/>
      <c r="H24" s="46"/>
      <c r="I24" s="46"/>
      <c r="J24" s="46"/>
      <c r="K24" s="46"/>
      <c r="L24" s="46"/>
      <c r="M24" s="46"/>
      <c r="N24" s="46"/>
      <c r="P24" s="152"/>
    </row>
    <row r="25" spans="1:19">
      <c r="A25" s="41" t="s">
        <v>138</v>
      </c>
      <c r="G25" s="53">
        <f>G27-G26</f>
        <v>10257</v>
      </c>
      <c r="H25" s="53"/>
      <c r="I25" s="53">
        <v>40781</v>
      </c>
      <c r="J25" s="53"/>
      <c r="K25" s="53">
        <f>K27-K26</f>
        <v>15151</v>
      </c>
      <c r="L25" s="53"/>
      <c r="M25" s="53">
        <f>M27-M26</f>
        <v>19507</v>
      </c>
      <c r="N25" s="46"/>
      <c r="P25" s="19"/>
    </row>
    <row r="26" spans="1:19">
      <c r="A26" s="41" t="s">
        <v>24</v>
      </c>
      <c r="G26" s="53">
        <v>688</v>
      </c>
      <c r="H26" s="52"/>
      <c r="I26" s="53">
        <v>1215</v>
      </c>
      <c r="J26" s="52"/>
      <c r="K26" s="53">
        <v>0</v>
      </c>
      <c r="L26" s="52"/>
      <c r="M26" s="53">
        <v>0</v>
      </c>
      <c r="N26" s="46"/>
      <c r="P26" s="19"/>
    </row>
    <row r="27" spans="1:19" ht="21.75" thickBot="1">
      <c r="A27" s="84"/>
      <c r="G27" s="54">
        <f>G20</f>
        <v>10945</v>
      </c>
      <c r="H27" s="52"/>
      <c r="I27" s="54">
        <f>I20</f>
        <v>41996</v>
      </c>
      <c r="J27" s="52"/>
      <c r="K27" s="54">
        <f>K20</f>
        <v>15151</v>
      </c>
      <c r="L27" s="52"/>
      <c r="M27" s="54">
        <f>M20</f>
        <v>19507</v>
      </c>
      <c r="N27" s="46"/>
      <c r="P27" s="19"/>
    </row>
    <row r="28" spans="1:19" ht="21.75" thickTop="1">
      <c r="A28" s="84"/>
      <c r="G28" s="52"/>
      <c r="H28" s="52"/>
      <c r="I28" s="52"/>
      <c r="J28" s="52"/>
      <c r="K28" s="52"/>
      <c r="L28" s="52"/>
      <c r="M28" s="52"/>
      <c r="N28" s="46"/>
      <c r="P28" s="19"/>
    </row>
    <row r="29" spans="1:19">
      <c r="A29" s="60" t="s">
        <v>147</v>
      </c>
      <c r="G29" s="52"/>
      <c r="H29" s="52"/>
      <c r="I29" s="52"/>
      <c r="J29" s="52"/>
      <c r="K29" s="52"/>
      <c r="L29" s="52"/>
      <c r="M29" s="52"/>
      <c r="N29" s="46"/>
      <c r="P29" s="19"/>
    </row>
    <row r="30" spans="1:19">
      <c r="A30" s="41" t="s">
        <v>46</v>
      </c>
      <c r="G30" s="53">
        <f>G32-G31</f>
        <v>10257</v>
      </c>
      <c r="H30" s="53"/>
      <c r="I30" s="53">
        <f>I32-I31</f>
        <v>40781</v>
      </c>
      <c r="J30" s="53"/>
      <c r="K30" s="53">
        <f>K32-K31</f>
        <v>15151</v>
      </c>
      <c r="L30" s="53"/>
      <c r="M30" s="53">
        <f>M32-M31</f>
        <v>19507</v>
      </c>
      <c r="N30" s="46"/>
      <c r="P30" s="19"/>
    </row>
    <row r="31" spans="1:19">
      <c r="A31" s="41" t="s">
        <v>24</v>
      </c>
      <c r="G31" s="53">
        <v>688</v>
      </c>
      <c r="H31" s="52"/>
      <c r="I31" s="53">
        <v>1215</v>
      </c>
      <c r="J31" s="52"/>
      <c r="K31" s="53">
        <v>0</v>
      </c>
      <c r="L31" s="52"/>
      <c r="M31" s="53">
        <v>0</v>
      </c>
      <c r="N31" s="46"/>
      <c r="P31" s="19"/>
    </row>
    <row r="32" spans="1:19" ht="21.75" thickBot="1">
      <c r="A32" s="41"/>
      <c r="G32" s="54">
        <f>G22</f>
        <v>10945</v>
      </c>
      <c r="H32" s="52"/>
      <c r="I32" s="54">
        <f>I22</f>
        <v>41996</v>
      </c>
      <c r="J32" s="52"/>
      <c r="K32" s="54">
        <f>K22</f>
        <v>15151</v>
      </c>
      <c r="L32" s="52"/>
      <c r="M32" s="54">
        <f>M22</f>
        <v>19507</v>
      </c>
      <c r="N32" s="46"/>
      <c r="P32" s="19"/>
    </row>
    <row r="33" spans="1:16" ht="21.75" thickTop="1">
      <c r="A33" s="59" t="s">
        <v>122</v>
      </c>
      <c r="G33" s="189"/>
      <c r="H33" s="198"/>
      <c r="I33" s="189"/>
      <c r="J33" s="198"/>
      <c r="K33" s="189"/>
      <c r="L33" s="198"/>
      <c r="M33" s="189"/>
      <c r="N33" s="153"/>
      <c r="P33" s="19"/>
    </row>
    <row r="34" spans="1:16" ht="21.75" thickBot="1">
      <c r="A34" s="120" t="s">
        <v>123</v>
      </c>
      <c r="B34" s="49"/>
      <c r="C34" s="49"/>
      <c r="D34" s="49"/>
      <c r="G34" s="199">
        <f>+G25/G35</f>
        <v>4.579017857142857E-3</v>
      </c>
      <c r="H34" s="200"/>
      <c r="I34" s="199">
        <f>+I25/I35</f>
        <v>1.8205803571428571E-2</v>
      </c>
      <c r="J34" s="200"/>
      <c r="K34" s="199">
        <f>+K25/K35</f>
        <v>6.7638392857142854E-3</v>
      </c>
      <c r="L34" s="200"/>
      <c r="M34" s="199">
        <f>+M25/M35</f>
        <v>8.7084821428571428E-3</v>
      </c>
      <c r="N34" s="123"/>
      <c r="P34" s="19"/>
    </row>
    <row r="35" spans="1:16" ht="22.5" thickTop="1" thickBot="1">
      <c r="A35" s="61" t="s">
        <v>61</v>
      </c>
      <c r="C35" s="49"/>
      <c r="D35" s="49"/>
      <c r="G35" s="134">
        <v>2240000</v>
      </c>
      <c r="H35" s="124"/>
      <c r="I35" s="134">
        <v>2240000</v>
      </c>
      <c r="J35" s="124"/>
      <c r="K35" s="134">
        <v>2240000</v>
      </c>
      <c r="L35" s="124"/>
      <c r="M35" s="134">
        <v>2240000</v>
      </c>
      <c r="N35" s="124"/>
      <c r="P35" s="19"/>
    </row>
    <row r="36" spans="1:16" ht="21.75" thickTop="1">
      <c r="C36" s="49"/>
      <c r="D36" s="49"/>
      <c r="H36" s="153"/>
      <c r="J36" s="153"/>
      <c r="L36" s="153"/>
      <c r="N36" s="153"/>
    </row>
    <row r="37" spans="1:16">
      <c r="H37" s="55"/>
      <c r="J37" s="55"/>
      <c r="L37" s="55"/>
      <c r="N37" s="55">
        <v>0</v>
      </c>
    </row>
    <row r="38" spans="1:16">
      <c r="H38" s="55"/>
      <c r="J38" s="55"/>
      <c r="L38" s="55"/>
      <c r="N38" s="55"/>
    </row>
    <row r="39" spans="1:16">
      <c r="H39" s="55"/>
      <c r="J39" s="55"/>
      <c r="L39" s="55"/>
      <c r="N39" s="55"/>
    </row>
    <row r="40" spans="1:16">
      <c r="H40" s="55"/>
      <c r="J40" s="55"/>
      <c r="L40" s="55"/>
      <c r="N40" s="55"/>
    </row>
    <row r="41" spans="1:16">
      <c r="H41" s="55"/>
      <c r="J41" s="55"/>
      <c r="L41" s="55"/>
      <c r="N41" s="55"/>
    </row>
    <row r="42" spans="1:16">
      <c r="H42" s="55"/>
      <c r="J42" s="55"/>
      <c r="L42" s="55"/>
      <c r="N42" s="55"/>
    </row>
    <row r="43" spans="1:16">
      <c r="H43" s="55"/>
      <c r="J43" s="55"/>
      <c r="L43" s="55"/>
      <c r="N43" s="55"/>
    </row>
    <row r="44" spans="1:16">
      <c r="H44" s="55"/>
      <c r="J44" s="55"/>
      <c r="L44" s="55"/>
      <c r="N44" s="55"/>
    </row>
    <row r="45" spans="1:16">
      <c r="H45" s="55"/>
      <c r="J45" s="55"/>
      <c r="L45" s="55"/>
      <c r="N45" s="55"/>
    </row>
    <row r="46" spans="1:16">
      <c r="H46" s="55"/>
      <c r="J46" s="55"/>
      <c r="L46" s="55"/>
      <c r="N46" s="55"/>
    </row>
    <row r="49" spans="1:14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256" scale="77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zoomScale="80" zoomScaleNormal="80" zoomScaleSheetLayoutView="70" workbookViewId="0">
      <selection activeCell="M41" sqref="M41"/>
    </sheetView>
  </sheetViews>
  <sheetFormatPr defaultColWidth="9.28515625" defaultRowHeight="21"/>
  <cols>
    <col min="1" max="3" width="2.7109375" style="4" customWidth="1"/>
    <col min="4" max="4" width="34.7109375" style="4" customWidth="1"/>
    <col min="5" max="5" width="8.28515625" style="4" customWidth="1"/>
    <col min="6" max="6" width="1.5703125" style="19" customWidth="1"/>
    <col min="7" max="7" width="13.7109375" style="40" customWidth="1"/>
    <col min="8" max="8" width="1.5703125" style="4" customWidth="1"/>
    <col min="9" max="9" width="13.7109375" style="40" customWidth="1"/>
    <col min="10" max="10" width="1.5703125" style="4" customWidth="1"/>
    <col min="11" max="11" width="13.7109375" style="40" customWidth="1"/>
    <col min="12" max="12" width="1.5703125" style="4" customWidth="1"/>
    <col min="13" max="13" width="13.7109375" style="40" customWidth="1"/>
    <col min="14" max="14" width="1.7109375" style="4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20" t="s">
        <v>105</v>
      </c>
      <c r="B1" s="3"/>
      <c r="C1" s="3"/>
      <c r="D1" s="3"/>
      <c r="E1" s="3"/>
      <c r="F1" s="90"/>
      <c r="H1" s="41"/>
      <c r="I1" s="56"/>
      <c r="J1" s="3"/>
      <c r="L1" s="41"/>
      <c r="M1" s="56" t="s">
        <v>28</v>
      </c>
      <c r="N1" s="3"/>
    </row>
    <row r="2" spans="1:18">
      <c r="A2" s="120" t="s">
        <v>27</v>
      </c>
      <c r="B2" s="3"/>
      <c r="C2" s="3"/>
      <c r="D2" s="3"/>
      <c r="E2" s="3"/>
      <c r="F2" s="90"/>
      <c r="H2" s="41"/>
      <c r="I2" s="56"/>
      <c r="J2" s="3"/>
      <c r="L2" s="41"/>
      <c r="M2" s="56" t="s">
        <v>29</v>
      </c>
      <c r="N2" s="3"/>
    </row>
    <row r="3" spans="1:18">
      <c r="A3" s="120" t="s">
        <v>157</v>
      </c>
      <c r="B3" s="3"/>
      <c r="C3" s="3"/>
      <c r="D3" s="3"/>
      <c r="E3" s="3"/>
      <c r="F3" s="90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90"/>
      <c r="G4" s="3"/>
      <c r="H4" s="3"/>
      <c r="I4" s="3"/>
      <c r="J4" s="3"/>
      <c r="K4" s="3"/>
      <c r="L4" s="3"/>
      <c r="M4" s="3"/>
      <c r="N4" s="3"/>
    </row>
    <row r="5" spans="1:18" ht="23.25">
      <c r="F5" s="18"/>
      <c r="I5" s="27"/>
      <c r="M5" s="27" t="s">
        <v>0</v>
      </c>
      <c r="R5" s="149"/>
    </row>
    <row r="6" spans="1:18" ht="23.25">
      <c r="F6" s="18"/>
      <c r="G6" s="209" t="s">
        <v>108</v>
      </c>
      <c r="H6" s="210"/>
      <c r="I6" s="210"/>
      <c r="J6" s="42"/>
      <c r="K6" s="210" t="s">
        <v>107</v>
      </c>
      <c r="L6" s="210"/>
      <c r="M6" s="210"/>
      <c r="N6" s="43"/>
      <c r="R6" s="149"/>
    </row>
    <row r="7" spans="1:18">
      <c r="E7" s="35" t="s">
        <v>2</v>
      </c>
      <c r="F7" s="18"/>
      <c r="G7" s="57">
        <v>2023</v>
      </c>
      <c r="H7" s="17"/>
      <c r="I7" s="57">
        <v>2022</v>
      </c>
      <c r="J7" s="17"/>
      <c r="K7" s="57">
        <v>2023</v>
      </c>
      <c r="L7" s="17"/>
      <c r="M7" s="57">
        <v>2022</v>
      </c>
      <c r="N7" s="43"/>
      <c r="R7" s="149"/>
    </row>
    <row r="8" spans="1:18" ht="21.75" customHeight="1">
      <c r="A8" s="39" t="s">
        <v>50</v>
      </c>
      <c r="E8" s="5"/>
      <c r="G8" s="53">
        <v>514834</v>
      </c>
      <c r="H8" s="141"/>
      <c r="I8" s="197">
        <v>554435</v>
      </c>
      <c r="J8" s="141"/>
      <c r="K8" s="53">
        <v>223238</v>
      </c>
      <c r="L8" s="141"/>
      <c r="M8" s="197">
        <v>249663</v>
      </c>
      <c r="N8" s="150"/>
      <c r="O8" s="50"/>
      <c r="P8" s="50"/>
    </row>
    <row r="9" spans="1:18">
      <c r="A9" s="39" t="s">
        <v>51</v>
      </c>
      <c r="E9" s="168"/>
      <c r="G9" s="53">
        <v>-366928</v>
      </c>
      <c r="H9" s="141"/>
      <c r="I9" s="197">
        <v>-334043</v>
      </c>
      <c r="J9" s="141"/>
      <c r="K9" s="53">
        <v>-157723</v>
      </c>
      <c r="L9" s="141"/>
      <c r="M9" s="197">
        <v>-145943</v>
      </c>
      <c r="N9" s="150"/>
      <c r="O9" s="50"/>
      <c r="P9" s="50"/>
    </row>
    <row r="10" spans="1:18">
      <c r="A10" s="120" t="s">
        <v>116</v>
      </c>
      <c r="E10" s="168"/>
      <c r="G10" s="186">
        <v>147906</v>
      </c>
      <c r="H10" s="189"/>
      <c r="I10" s="186">
        <f>SUM(I8:I9)</f>
        <v>220392</v>
      </c>
      <c r="J10" s="189"/>
      <c r="K10" s="186">
        <v>65515</v>
      </c>
      <c r="L10" s="189"/>
      <c r="M10" s="186">
        <f>SUM(M8:M9)</f>
        <v>103720</v>
      </c>
      <c r="N10" s="151"/>
      <c r="O10" s="50"/>
      <c r="P10" s="50"/>
    </row>
    <row r="11" spans="1:18">
      <c r="A11" s="39" t="s">
        <v>30</v>
      </c>
      <c r="E11" s="168"/>
      <c r="G11" s="142">
        <v>40005</v>
      </c>
      <c r="H11" s="141"/>
      <c r="I11" s="142">
        <v>44865</v>
      </c>
      <c r="J11" s="141"/>
      <c r="K11" s="142">
        <v>53200</v>
      </c>
      <c r="L11" s="141"/>
      <c r="M11" s="196">
        <v>24133</v>
      </c>
      <c r="N11" s="150"/>
      <c r="O11" s="50"/>
      <c r="P11" s="50"/>
    </row>
    <row r="12" spans="1:18">
      <c r="A12" s="120" t="s">
        <v>117</v>
      </c>
      <c r="E12" s="168"/>
      <c r="G12" s="52">
        <f>SUM(G10:G11)</f>
        <v>187911</v>
      </c>
      <c r="H12" s="141"/>
      <c r="I12" s="52">
        <f>SUM(I10:I11)</f>
        <v>265257</v>
      </c>
      <c r="J12" s="141"/>
      <c r="K12" s="52">
        <f>SUM(K10:K11)</f>
        <v>118715</v>
      </c>
      <c r="L12" s="141"/>
      <c r="M12" s="52">
        <f>SUM(M10:M11)</f>
        <v>127853</v>
      </c>
      <c r="N12" s="150"/>
      <c r="O12" s="50"/>
      <c r="P12" s="50"/>
    </row>
    <row r="13" spans="1:18">
      <c r="A13" s="58" t="s">
        <v>31</v>
      </c>
      <c r="E13" s="168"/>
      <c r="G13" s="53">
        <v>-62070</v>
      </c>
      <c r="H13" s="53"/>
      <c r="I13" s="197">
        <v>-43657</v>
      </c>
      <c r="J13" s="53"/>
      <c r="K13" s="53">
        <v>-33509</v>
      </c>
      <c r="L13" s="53"/>
      <c r="M13" s="197">
        <v>-24923</v>
      </c>
      <c r="N13" s="44"/>
      <c r="O13" s="50"/>
      <c r="P13" s="50"/>
      <c r="Q13" s="47"/>
    </row>
    <row r="14" spans="1:18">
      <c r="A14" s="58" t="s">
        <v>54</v>
      </c>
      <c r="E14" s="168">
        <v>3.1</v>
      </c>
      <c r="G14" s="53">
        <v>-21909</v>
      </c>
      <c r="H14" s="53"/>
      <c r="I14" s="197">
        <v>-18159</v>
      </c>
      <c r="J14" s="53"/>
      <c r="K14" s="53">
        <v>-10027</v>
      </c>
      <c r="L14" s="53"/>
      <c r="M14" s="197">
        <v>-7724</v>
      </c>
      <c r="N14" s="44"/>
      <c r="O14" s="50"/>
      <c r="P14" s="50"/>
      <c r="Q14" s="47"/>
    </row>
    <row r="15" spans="1:18">
      <c r="A15" s="120" t="s">
        <v>32</v>
      </c>
      <c r="B15" s="3"/>
      <c r="C15" s="3"/>
      <c r="D15" s="3"/>
      <c r="E15" s="3"/>
      <c r="F15" s="48"/>
      <c r="G15" s="187">
        <f>SUM(G13:G14)</f>
        <v>-83979</v>
      </c>
      <c r="H15" s="52"/>
      <c r="I15" s="187">
        <f>SUM(I13:I14)</f>
        <v>-61816</v>
      </c>
      <c r="J15" s="52"/>
      <c r="K15" s="187">
        <f>SUM(K13:K14)</f>
        <v>-43536</v>
      </c>
      <c r="L15" s="52"/>
      <c r="M15" s="187">
        <f>SUM(M13:M14)</f>
        <v>-32647</v>
      </c>
      <c r="N15" s="46"/>
      <c r="O15" s="50"/>
      <c r="P15" s="50"/>
    </row>
    <row r="16" spans="1:18">
      <c r="A16" s="120" t="s">
        <v>140</v>
      </c>
      <c r="B16" s="3"/>
      <c r="C16" s="3"/>
      <c r="D16" s="3"/>
      <c r="E16" s="3"/>
      <c r="F16" s="48"/>
      <c r="G16" s="52">
        <f>+G12+G15</f>
        <v>103932</v>
      </c>
      <c r="H16" s="52"/>
      <c r="I16" s="52">
        <f>+I12+I15</f>
        <v>203441</v>
      </c>
      <c r="J16" s="52"/>
      <c r="K16" s="52">
        <f>+K12+K15</f>
        <v>75179</v>
      </c>
      <c r="L16" s="52"/>
      <c r="M16" s="52">
        <f>+M12+M15</f>
        <v>95206</v>
      </c>
      <c r="N16" s="46"/>
      <c r="O16" s="50"/>
      <c r="P16" s="50"/>
    </row>
    <row r="17" spans="1:19" s="180" customFormat="1">
      <c r="A17" s="179" t="s">
        <v>141</v>
      </c>
      <c r="E17" s="168"/>
      <c r="F17" s="181"/>
      <c r="G17" s="142">
        <v>-83170</v>
      </c>
      <c r="H17" s="52"/>
      <c r="I17" s="196">
        <v>-41944</v>
      </c>
      <c r="J17" s="52"/>
      <c r="K17" s="142">
        <v>-44740</v>
      </c>
      <c r="L17" s="52"/>
      <c r="M17" s="196">
        <v>-14431</v>
      </c>
      <c r="N17" s="52"/>
      <c r="O17" s="179"/>
      <c r="P17" s="182"/>
      <c r="Q17" s="183"/>
      <c r="R17" s="184"/>
      <c r="S17" s="185"/>
    </row>
    <row r="18" spans="1:19" s="3" customFormat="1">
      <c r="A18" s="59" t="s">
        <v>118</v>
      </c>
      <c r="F18" s="48"/>
      <c r="G18" s="52">
        <f>+G16+G17</f>
        <v>20762</v>
      </c>
      <c r="H18" s="52"/>
      <c r="I18" s="52">
        <f>+I16+I17</f>
        <v>161497</v>
      </c>
      <c r="J18" s="52"/>
      <c r="K18" s="52">
        <f>+K16+K17</f>
        <v>30439</v>
      </c>
      <c r="L18" s="52"/>
      <c r="M18" s="52">
        <f>+M16+M17</f>
        <v>80775</v>
      </c>
      <c r="N18" s="46"/>
      <c r="O18" s="50"/>
      <c r="P18" s="50"/>
    </row>
    <row r="19" spans="1:19">
      <c r="A19" s="39" t="s">
        <v>137</v>
      </c>
      <c r="E19" s="20"/>
      <c r="G19" s="142">
        <v>-576</v>
      </c>
      <c r="H19" s="53"/>
      <c r="I19" s="196">
        <v>-3956</v>
      </c>
      <c r="J19" s="53"/>
      <c r="K19" s="142">
        <v>-17</v>
      </c>
      <c r="L19" s="53"/>
      <c r="M19" s="196">
        <v>-4093</v>
      </c>
      <c r="N19" s="44"/>
      <c r="O19" s="50"/>
      <c r="P19" s="50"/>
      <c r="Q19" s="50"/>
    </row>
    <row r="20" spans="1:19">
      <c r="A20" s="120" t="s">
        <v>124</v>
      </c>
      <c r="G20" s="52">
        <f>SUM(G18:G19)</f>
        <v>20186</v>
      </c>
      <c r="H20" s="52"/>
      <c r="I20" s="52">
        <f>SUM(I18:I19)</f>
        <v>157541</v>
      </c>
      <c r="J20" s="52"/>
      <c r="K20" s="52">
        <f>SUM(K18:K19)</f>
        <v>30422</v>
      </c>
      <c r="L20" s="52"/>
      <c r="M20" s="52">
        <f>SUM(M18:M19)</f>
        <v>76682</v>
      </c>
      <c r="N20" s="46"/>
      <c r="O20" s="50"/>
      <c r="P20" s="50"/>
    </row>
    <row r="21" spans="1:19">
      <c r="A21" s="41" t="s">
        <v>91</v>
      </c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44"/>
      <c r="O21" s="178"/>
      <c r="P21" s="50"/>
    </row>
    <row r="22" spans="1:19" ht="21.75" thickBot="1">
      <c r="A22" s="178" t="s">
        <v>120</v>
      </c>
      <c r="B22" s="3"/>
      <c r="C22" s="3"/>
      <c r="D22" s="3"/>
      <c r="E22" s="3"/>
      <c r="F22" s="48"/>
      <c r="G22" s="54">
        <f>SUM(G20:G21)</f>
        <v>20186</v>
      </c>
      <c r="H22" s="52"/>
      <c r="I22" s="54">
        <f>SUM(I20:I21)</f>
        <v>157541</v>
      </c>
      <c r="J22" s="52"/>
      <c r="K22" s="54">
        <f>SUM(K20:K21)</f>
        <v>30422</v>
      </c>
      <c r="L22" s="52"/>
      <c r="M22" s="54">
        <f>SUM(M20:M21)</f>
        <v>76682</v>
      </c>
      <c r="N22" s="46"/>
      <c r="O22" s="178"/>
      <c r="P22" s="50"/>
      <c r="Q22" s="3"/>
      <c r="R22" s="3"/>
      <c r="S22" s="3"/>
    </row>
    <row r="23" spans="1:19" ht="21.75" thickTop="1">
      <c r="A23" s="84"/>
      <c r="G23" s="46"/>
      <c r="H23" s="46"/>
      <c r="I23" s="46"/>
      <c r="J23" s="46"/>
      <c r="K23" s="46"/>
      <c r="L23" s="46"/>
      <c r="M23" s="46"/>
      <c r="N23" s="46"/>
      <c r="P23" s="152"/>
    </row>
    <row r="24" spans="1:19">
      <c r="A24" s="60" t="s">
        <v>121</v>
      </c>
      <c r="G24" s="46"/>
      <c r="H24" s="46"/>
      <c r="I24" s="46"/>
      <c r="J24" s="46"/>
      <c r="K24" s="46"/>
      <c r="L24" s="46"/>
      <c r="M24" s="46"/>
      <c r="N24" s="46"/>
      <c r="P24" s="152"/>
    </row>
    <row r="25" spans="1:19">
      <c r="A25" s="41" t="s">
        <v>138</v>
      </c>
      <c r="G25" s="53">
        <f>G27-G26</f>
        <v>18136</v>
      </c>
      <c r="H25" s="53"/>
      <c r="I25" s="53">
        <f>I27-I26</f>
        <v>153125</v>
      </c>
      <c r="J25" s="53"/>
      <c r="K25" s="53">
        <f>K27-K26</f>
        <v>30422</v>
      </c>
      <c r="L25" s="53"/>
      <c r="M25" s="53">
        <f>M27-M26</f>
        <v>76682</v>
      </c>
      <c r="N25" s="46"/>
      <c r="P25" s="19"/>
    </row>
    <row r="26" spans="1:19">
      <c r="A26" s="41" t="s">
        <v>24</v>
      </c>
      <c r="G26" s="53">
        <v>2050</v>
      </c>
      <c r="H26" s="52"/>
      <c r="I26" s="197">
        <v>4416</v>
      </c>
      <c r="J26" s="52"/>
      <c r="K26" s="53">
        <v>0</v>
      </c>
      <c r="L26" s="52"/>
      <c r="M26" s="53">
        <v>0</v>
      </c>
      <c r="N26" s="46"/>
      <c r="P26" s="19"/>
    </row>
    <row r="27" spans="1:19" ht="21.75" thickBot="1">
      <c r="A27" s="84"/>
      <c r="G27" s="54">
        <f>G20</f>
        <v>20186</v>
      </c>
      <c r="H27" s="52"/>
      <c r="I27" s="54">
        <f>I20</f>
        <v>157541</v>
      </c>
      <c r="J27" s="52"/>
      <c r="K27" s="54">
        <f>K20</f>
        <v>30422</v>
      </c>
      <c r="L27" s="52"/>
      <c r="M27" s="54">
        <f>M20</f>
        <v>76682</v>
      </c>
      <c r="N27" s="46"/>
      <c r="P27" s="19"/>
    </row>
    <row r="28" spans="1:19" ht="21.75" thickTop="1">
      <c r="A28" s="84"/>
      <c r="G28" s="52"/>
      <c r="H28" s="52"/>
      <c r="I28" s="52"/>
      <c r="J28" s="52"/>
      <c r="K28" s="52"/>
      <c r="L28" s="52"/>
      <c r="M28" s="52"/>
      <c r="N28" s="46"/>
      <c r="P28" s="19"/>
    </row>
    <row r="29" spans="1:19">
      <c r="A29" s="60" t="s">
        <v>147</v>
      </c>
      <c r="G29" s="52"/>
      <c r="H29" s="52"/>
      <c r="I29" s="52"/>
      <c r="J29" s="52"/>
      <c r="K29" s="52"/>
      <c r="L29" s="52"/>
      <c r="M29" s="52"/>
      <c r="N29" s="46"/>
      <c r="P29" s="19"/>
    </row>
    <row r="30" spans="1:19">
      <c r="A30" s="41" t="s">
        <v>138</v>
      </c>
      <c r="G30" s="53">
        <f>G32-G31</f>
        <v>18136</v>
      </c>
      <c r="H30" s="53"/>
      <c r="I30" s="53">
        <f>I32-I31</f>
        <v>153125</v>
      </c>
      <c r="J30" s="53"/>
      <c r="K30" s="53">
        <f>K32-K31</f>
        <v>30422</v>
      </c>
      <c r="L30" s="53"/>
      <c r="M30" s="53">
        <f>M32-M31</f>
        <v>76682</v>
      </c>
      <c r="N30" s="46"/>
      <c r="P30" s="19"/>
    </row>
    <row r="31" spans="1:19">
      <c r="A31" s="41" t="s">
        <v>24</v>
      </c>
      <c r="G31" s="53">
        <v>2050</v>
      </c>
      <c r="H31" s="52"/>
      <c r="I31" s="53">
        <v>4416</v>
      </c>
      <c r="J31" s="52"/>
      <c r="K31" s="53">
        <v>0</v>
      </c>
      <c r="L31" s="52"/>
      <c r="M31" s="53">
        <v>0</v>
      </c>
      <c r="N31" s="46"/>
      <c r="P31" s="19"/>
    </row>
    <row r="32" spans="1:19" ht="21.75" thickBot="1">
      <c r="A32" s="84"/>
      <c r="G32" s="54">
        <f>G22</f>
        <v>20186</v>
      </c>
      <c r="H32" s="52"/>
      <c r="I32" s="54">
        <f>I22</f>
        <v>157541</v>
      </c>
      <c r="J32" s="52"/>
      <c r="K32" s="54">
        <f>K22</f>
        <v>30422</v>
      </c>
      <c r="L32" s="52"/>
      <c r="M32" s="54">
        <f>M22</f>
        <v>76682</v>
      </c>
      <c r="N32" s="46"/>
      <c r="P32" s="19"/>
    </row>
    <row r="33" spans="1:16" ht="21.75" thickTop="1">
      <c r="A33" s="59" t="s">
        <v>122</v>
      </c>
      <c r="G33" s="189"/>
      <c r="H33" s="198"/>
      <c r="I33" s="189"/>
      <c r="J33" s="198"/>
      <c r="K33" s="189"/>
      <c r="L33" s="198"/>
      <c r="M33" s="189"/>
      <c r="N33" s="153"/>
      <c r="P33" s="19"/>
    </row>
    <row r="34" spans="1:16" ht="21.75" thickBot="1">
      <c r="A34" s="120" t="s">
        <v>123</v>
      </c>
      <c r="B34" s="49"/>
      <c r="C34" s="49"/>
      <c r="D34" s="49"/>
      <c r="G34" s="199">
        <f>+G25/G35</f>
        <v>8.0964285714285721E-3</v>
      </c>
      <c r="H34" s="200"/>
      <c r="I34" s="199">
        <f>+I25/I35</f>
        <v>6.8359375E-2</v>
      </c>
      <c r="J34" s="200"/>
      <c r="K34" s="199">
        <f>+K25/K35</f>
        <v>1.358125E-2</v>
      </c>
      <c r="L34" s="200"/>
      <c r="M34" s="199">
        <f>+M25/M35</f>
        <v>3.4233035714285716E-2</v>
      </c>
      <c r="N34" s="123"/>
      <c r="P34" s="19"/>
    </row>
    <row r="35" spans="1:16" ht="22.5" thickTop="1" thickBot="1">
      <c r="A35" s="61" t="s">
        <v>61</v>
      </c>
      <c r="C35" s="49"/>
      <c r="D35" s="49"/>
      <c r="G35" s="134">
        <v>2240000</v>
      </c>
      <c r="H35" s="124"/>
      <c r="I35" s="134">
        <v>2240000</v>
      </c>
      <c r="J35" s="124"/>
      <c r="K35" s="134">
        <v>2240000</v>
      </c>
      <c r="L35" s="124"/>
      <c r="M35" s="134">
        <v>2240000</v>
      </c>
      <c r="N35" s="124"/>
      <c r="P35" s="19"/>
    </row>
    <row r="36" spans="1:16" ht="21.75" thickTop="1">
      <c r="C36" s="49"/>
      <c r="D36" s="49"/>
      <c r="H36" s="153"/>
      <c r="J36" s="153"/>
      <c r="L36" s="153"/>
      <c r="N36" s="153"/>
    </row>
    <row r="37" spans="1:16">
      <c r="H37" s="55"/>
      <c r="J37" s="55"/>
      <c r="L37" s="55"/>
      <c r="N37" s="55">
        <v>0</v>
      </c>
    </row>
    <row r="38" spans="1:16">
      <c r="H38" s="55"/>
      <c r="J38" s="55"/>
      <c r="L38" s="55"/>
      <c r="N38" s="55"/>
    </row>
    <row r="39" spans="1:16">
      <c r="H39" s="55"/>
      <c r="J39" s="55"/>
      <c r="L39" s="55"/>
      <c r="N39" s="55"/>
    </row>
    <row r="40" spans="1:16">
      <c r="H40" s="55"/>
      <c r="J40" s="55"/>
      <c r="L40" s="55"/>
      <c r="N40" s="55"/>
    </row>
    <row r="41" spans="1:16">
      <c r="H41" s="55"/>
      <c r="J41" s="55"/>
      <c r="L41" s="55"/>
      <c r="N41" s="55"/>
    </row>
    <row r="42" spans="1:16">
      <c r="H42" s="55"/>
      <c r="J42" s="55"/>
      <c r="L42" s="55"/>
      <c r="N42" s="55"/>
    </row>
    <row r="43" spans="1:16">
      <c r="H43" s="55"/>
      <c r="J43" s="55"/>
      <c r="L43" s="55"/>
      <c r="N43" s="55"/>
    </row>
    <row r="44" spans="1:16">
      <c r="H44" s="55"/>
      <c r="J44" s="55"/>
      <c r="L44" s="55"/>
      <c r="N44" s="55"/>
    </row>
    <row r="45" spans="1:16">
      <c r="H45" s="55"/>
      <c r="J45" s="55"/>
      <c r="L45" s="55"/>
      <c r="N45" s="55"/>
    </row>
    <row r="46" spans="1:16">
      <c r="H46" s="55"/>
      <c r="J46" s="55"/>
      <c r="L46" s="55"/>
      <c r="N46" s="55"/>
    </row>
    <row r="49" spans="1:14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</sheetData>
  <mergeCells count="2">
    <mergeCell ref="G6:I6"/>
    <mergeCell ref="K6:M6"/>
  </mergeCells>
  <pageMargins left="1.1023622047244095" right="0.51181102362204722" top="0.98425196850393704" bottom="0.98425196850393704" header="0.51181102362204722" footer="0.35433070866141736"/>
  <pageSetup paperSize="256" scale="77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"/>
  <sheetViews>
    <sheetView zoomScale="80" zoomScaleNormal="80" zoomScaleSheetLayoutView="70" workbookViewId="0">
      <selection activeCell="N4" sqref="N4"/>
    </sheetView>
  </sheetViews>
  <sheetFormatPr defaultColWidth="9.28515625" defaultRowHeight="21"/>
  <cols>
    <col min="1" max="3" width="3.28515625" style="4" customWidth="1"/>
    <col min="4" max="4" width="24.5703125" style="4" customWidth="1"/>
    <col min="5" max="5" width="5" style="4" bestFit="1" customWidth="1"/>
    <col min="6" max="6" width="1.28515625" style="4" customWidth="1"/>
    <col min="7" max="7" width="12.7109375" style="4" customWidth="1"/>
    <col min="8" max="8" width="1.28515625" style="4" customWidth="1"/>
    <col min="9" max="9" width="12.28515625" style="4" customWidth="1"/>
    <col min="10" max="10" width="1.28515625" style="4" customWidth="1"/>
    <col min="11" max="11" width="13.42578125" style="4" bestFit="1" customWidth="1"/>
    <col min="12" max="12" width="1.28515625" style="4" customWidth="1"/>
    <col min="13" max="13" width="13.28515625" style="4" customWidth="1"/>
    <col min="14" max="14" width="1.28515625" style="4" customWidth="1"/>
    <col min="15" max="15" width="17.28515625" style="4" customWidth="1"/>
    <col min="16" max="16" width="1.28515625" style="4" customWidth="1"/>
    <col min="17" max="17" width="12.42578125" style="4" customWidth="1"/>
    <col min="18" max="18" width="1.28515625" style="4" customWidth="1"/>
    <col min="19" max="19" width="16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20" t="s">
        <v>105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56" t="s">
        <v>28</v>
      </c>
      <c r="T1" s="62"/>
    </row>
    <row r="2" spans="1:34">
      <c r="A2" s="87" t="s">
        <v>102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56" t="s">
        <v>29</v>
      </c>
      <c r="T2" s="62"/>
    </row>
    <row r="3" spans="1:34">
      <c r="A3" s="120" t="s">
        <v>157</v>
      </c>
      <c r="B3" s="3"/>
      <c r="C3" s="3"/>
      <c r="D3" s="3"/>
      <c r="U3" s="3"/>
      <c r="V3" s="3"/>
      <c r="W3" s="3"/>
    </row>
    <row r="4" spans="1:34">
      <c r="L4" s="5"/>
      <c r="U4" s="3"/>
      <c r="V4" s="3"/>
      <c r="W4" s="3"/>
    </row>
    <row r="5" spans="1:34">
      <c r="D5" s="63"/>
      <c r="E5" s="63"/>
      <c r="F5" s="63"/>
      <c r="H5" s="63"/>
      <c r="J5" s="63"/>
      <c r="K5" s="63"/>
      <c r="L5" s="63"/>
      <c r="M5" s="63"/>
      <c r="N5" s="63"/>
      <c r="P5" s="63"/>
      <c r="S5" s="32" t="s">
        <v>0</v>
      </c>
      <c r="U5" s="3"/>
      <c r="V5" s="3"/>
      <c r="W5" s="3"/>
    </row>
    <row r="6" spans="1:34">
      <c r="D6" s="63"/>
      <c r="E6" s="63"/>
      <c r="F6" s="63"/>
      <c r="G6" s="211" t="s">
        <v>106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U6" s="3"/>
      <c r="V6" s="3"/>
      <c r="W6" s="3"/>
    </row>
    <row r="7" spans="1:34" ht="21" customHeight="1">
      <c r="D7" s="63"/>
      <c r="E7" s="63"/>
      <c r="F7" s="63"/>
      <c r="G7" s="63"/>
      <c r="H7" s="143"/>
      <c r="I7" s="212" t="s">
        <v>46</v>
      </c>
      <c r="J7" s="212"/>
      <c r="K7" s="212"/>
      <c r="L7" s="212"/>
      <c r="M7" s="212"/>
      <c r="N7" s="212"/>
      <c r="O7" s="212"/>
      <c r="P7" s="43"/>
      <c r="R7" s="43"/>
      <c r="U7" s="3"/>
      <c r="V7" s="3"/>
      <c r="W7" s="3"/>
    </row>
    <row r="8" spans="1:34" ht="21" customHeight="1">
      <c r="D8" s="49"/>
      <c r="E8" s="49"/>
      <c r="F8" s="49"/>
      <c r="G8" s="155"/>
      <c r="H8" s="64"/>
      <c r="I8" s="155"/>
      <c r="J8" s="64"/>
      <c r="K8" s="214" t="s">
        <v>109</v>
      </c>
      <c r="L8" s="214"/>
      <c r="M8" s="214"/>
      <c r="N8" s="64"/>
      <c r="O8" s="190"/>
      <c r="P8" s="64"/>
      <c r="Q8" s="217" t="s">
        <v>52</v>
      </c>
      <c r="S8" s="217" t="s">
        <v>170</v>
      </c>
      <c r="U8" s="3"/>
      <c r="V8" s="3"/>
      <c r="W8" s="3"/>
    </row>
    <row r="9" spans="1:34" ht="21" customHeight="1">
      <c r="D9" s="49"/>
      <c r="E9" s="49"/>
      <c r="F9" s="49"/>
      <c r="G9" s="215" t="s">
        <v>76</v>
      </c>
      <c r="H9" s="64"/>
      <c r="I9" s="215" t="s">
        <v>75</v>
      </c>
      <c r="J9" s="64"/>
      <c r="K9" s="206" t="s">
        <v>34</v>
      </c>
      <c r="L9" s="64"/>
      <c r="M9" s="219" t="s">
        <v>33</v>
      </c>
      <c r="N9" s="64"/>
      <c r="O9" s="220" t="s">
        <v>58</v>
      </c>
      <c r="P9" s="64"/>
      <c r="Q9" s="217"/>
      <c r="R9" s="64"/>
      <c r="S9" s="217"/>
      <c r="U9" s="3"/>
      <c r="V9" s="3"/>
      <c r="W9" s="3"/>
    </row>
    <row r="10" spans="1:34">
      <c r="D10" s="49"/>
      <c r="E10" s="177"/>
      <c r="F10" s="5"/>
      <c r="G10" s="216"/>
      <c r="H10" s="64"/>
      <c r="I10" s="216"/>
      <c r="J10" s="64"/>
      <c r="K10" s="2" t="s">
        <v>169</v>
      </c>
      <c r="L10" s="64"/>
      <c r="M10" s="214"/>
      <c r="N10" s="64"/>
      <c r="O10" s="221"/>
      <c r="P10" s="64"/>
      <c r="Q10" s="218"/>
      <c r="R10" s="64"/>
      <c r="S10" s="218"/>
      <c r="U10" s="90"/>
      <c r="V10" s="3"/>
      <c r="W10" s="3"/>
    </row>
    <row r="11" spans="1:34">
      <c r="D11" s="49"/>
      <c r="E11" s="49"/>
      <c r="F11" s="64"/>
      <c r="G11" s="49"/>
      <c r="H11" s="49"/>
      <c r="I11" s="49"/>
      <c r="J11" s="49"/>
      <c r="K11" s="66"/>
      <c r="L11" s="66"/>
      <c r="M11" s="66"/>
      <c r="N11" s="66"/>
      <c r="O11" s="67"/>
      <c r="P11" s="66"/>
      <c r="R11" s="66"/>
      <c r="U11" s="90"/>
      <c r="V11" s="3"/>
      <c r="W11" s="3"/>
    </row>
    <row r="12" spans="1:34">
      <c r="A12" s="89" t="s">
        <v>132</v>
      </c>
      <c r="B12" s="3"/>
      <c r="C12" s="3"/>
      <c r="D12" s="3"/>
      <c r="E12" s="64"/>
      <c r="F12" s="64"/>
      <c r="G12" s="129">
        <v>1120000</v>
      </c>
      <c r="H12" s="128"/>
      <c r="I12" s="129">
        <v>1173586</v>
      </c>
      <c r="J12" s="128"/>
      <c r="K12" s="127">
        <v>14982</v>
      </c>
      <c r="L12" s="156"/>
      <c r="M12" s="146">
        <v>562520</v>
      </c>
      <c r="N12" s="156"/>
      <c r="O12" s="127">
        <f>SUM(G12:N12)</f>
        <v>2871088</v>
      </c>
      <c r="P12" s="126"/>
      <c r="Q12" s="130">
        <v>28021</v>
      </c>
      <c r="R12" s="126"/>
      <c r="S12" s="129">
        <f>SUM(O12:Q12)</f>
        <v>2899109</v>
      </c>
      <c r="U12" s="90"/>
      <c r="V12" s="3"/>
      <c r="W12" s="3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89" t="s">
        <v>96</v>
      </c>
      <c r="B13" s="3"/>
      <c r="C13" s="3"/>
      <c r="D13" s="3"/>
      <c r="E13" s="64"/>
      <c r="F13" s="64"/>
      <c r="G13" s="129">
        <v>0</v>
      </c>
      <c r="H13" s="128"/>
      <c r="I13" s="129">
        <v>0</v>
      </c>
      <c r="J13" s="128"/>
      <c r="K13" s="127">
        <v>0</v>
      </c>
      <c r="L13" s="156"/>
      <c r="M13" s="146">
        <v>0</v>
      </c>
      <c r="N13" s="156"/>
      <c r="O13" s="127">
        <f>SUM(G13:N13)</f>
        <v>0</v>
      </c>
      <c r="P13" s="126"/>
      <c r="Q13" s="130">
        <v>4</v>
      </c>
      <c r="R13" s="126"/>
      <c r="S13" s="129">
        <f>SUM(O13:Q13)</f>
        <v>4</v>
      </c>
      <c r="U13" s="90"/>
      <c r="V13" s="3"/>
      <c r="W13" s="3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89" t="s">
        <v>125</v>
      </c>
      <c r="E14" s="49"/>
      <c r="F14" s="64"/>
      <c r="G14" s="19">
        <v>0</v>
      </c>
      <c r="H14" s="18"/>
      <c r="I14" s="19">
        <v>0</v>
      </c>
      <c r="J14" s="18"/>
      <c r="K14" s="71">
        <v>0</v>
      </c>
      <c r="L14" s="72"/>
      <c r="M14" s="70">
        <f>+'PL_FS 9M'!G25</f>
        <v>18136</v>
      </c>
      <c r="N14" s="69"/>
      <c r="O14" s="127">
        <f>SUM(G14:N14)</f>
        <v>18136</v>
      </c>
      <c r="P14" s="69"/>
      <c r="Q14" s="70">
        <f>+'PL_FS 9M'!G26</f>
        <v>2050</v>
      </c>
      <c r="R14" s="69"/>
      <c r="S14" s="70">
        <f>SUM(O14:R14)</f>
        <v>20186</v>
      </c>
      <c r="U14" s="3"/>
      <c r="V14" s="3"/>
      <c r="W14" s="3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21.75" thickBot="1">
      <c r="A15" s="88" t="s">
        <v>158</v>
      </c>
      <c r="B15" s="3"/>
      <c r="C15" s="3"/>
      <c r="D15" s="3"/>
      <c r="E15" s="49"/>
      <c r="F15" s="64"/>
      <c r="G15" s="73">
        <f>SUM(G12:G14)</f>
        <v>1120000</v>
      </c>
      <c r="H15" s="74"/>
      <c r="I15" s="73">
        <f>SUM(I12:I14)</f>
        <v>1173586</v>
      </c>
      <c r="J15" s="74"/>
      <c r="K15" s="73">
        <f>SUM(K12:K14)</f>
        <v>14982</v>
      </c>
      <c r="L15" s="74"/>
      <c r="M15" s="51">
        <f>SUM(M12:M14)</f>
        <v>580656</v>
      </c>
      <c r="N15" s="74"/>
      <c r="O15" s="73">
        <f>SUM(O12:O14)</f>
        <v>2889224</v>
      </c>
      <c r="P15" s="74"/>
      <c r="Q15" s="73">
        <f>SUM(Q12:Q14)</f>
        <v>30075</v>
      </c>
      <c r="R15" s="74"/>
      <c r="S15" s="73">
        <f>SUM(S12:S14)</f>
        <v>2919299</v>
      </c>
      <c r="U15" s="3"/>
      <c r="V15" s="3"/>
      <c r="W15" s="3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 ht="21.75" thickTop="1">
      <c r="D16" s="49"/>
      <c r="E16" s="49"/>
      <c r="F16" s="64"/>
      <c r="G16" s="49"/>
      <c r="H16" s="49"/>
      <c r="I16" s="49"/>
      <c r="J16" s="49"/>
      <c r="K16" s="66"/>
      <c r="L16" s="66"/>
      <c r="M16" s="66"/>
      <c r="N16" s="66"/>
      <c r="O16" s="49"/>
      <c r="P16" s="66"/>
      <c r="R16" s="66"/>
      <c r="U16" s="3"/>
      <c r="V16" s="3"/>
      <c r="W16" s="3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s="3" customFormat="1">
      <c r="A17" s="89" t="s">
        <v>88</v>
      </c>
      <c r="E17" s="49"/>
      <c r="F17" s="64"/>
      <c r="G17" s="144">
        <v>1120000</v>
      </c>
      <c r="H17" s="145"/>
      <c r="I17" s="144">
        <v>1173586</v>
      </c>
      <c r="J17" s="145"/>
      <c r="K17" s="127">
        <v>12473</v>
      </c>
      <c r="L17" s="156"/>
      <c r="M17" s="146">
        <v>433530</v>
      </c>
      <c r="N17" s="69"/>
      <c r="O17" s="67">
        <f>SUM(G17:N17)</f>
        <v>2739589</v>
      </c>
      <c r="P17" s="69"/>
      <c r="Q17" s="163">
        <v>22876</v>
      </c>
      <c r="R17" s="69"/>
      <c r="S17" s="68">
        <f>SUM(O17:R17)</f>
        <v>2762465</v>
      </c>
      <c r="T17" s="84"/>
      <c r="U17" s="81"/>
      <c r="V17" s="81"/>
      <c r="W17" s="81"/>
      <c r="X17" s="77"/>
      <c r="Y17" s="77"/>
      <c r="Z17" s="16"/>
      <c r="AA17" s="16"/>
      <c r="AB17" s="48"/>
      <c r="AC17" s="48"/>
      <c r="AD17" s="48"/>
      <c r="AE17" s="48"/>
      <c r="AF17" s="48"/>
      <c r="AG17" s="48"/>
      <c r="AH17" s="48"/>
    </row>
    <row r="18" spans="1:34" s="3" customFormat="1">
      <c r="A18" s="89" t="s">
        <v>96</v>
      </c>
      <c r="E18" s="49"/>
      <c r="F18" s="64"/>
      <c r="G18" s="144">
        <v>0</v>
      </c>
      <c r="H18" s="145"/>
      <c r="I18" s="144">
        <v>0</v>
      </c>
      <c r="J18" s="145"/>
      <c r="K18" s="127">
        <v>0</v>
      </c>
      <c r="L18" s="156"/>
      <c r="M18" s="146">
        <v>0</v>
      </c>
      <c r="N18" s="69"/>
      <c r="O18" s="67">
        <f>SUM(G18:N18)</f>
        <v>0</v>
      </c>
      <c r="P18" s="69"/>
      <c r="Q18" s="163">
        <v>3</v>
      </c>
      <c r="R18" s="69"/>
      <c r="S18" s="68">
        <f>SUM(O18:R18)</f>
        <v>3</v>
      </c>
      <c r="T18" s="84"/>
      <c r="U18" s="81"/>
      <c r="V18" s="81"/>
      <c r="W18" s="81"/>
      <c r="X18" s="77"/>
      <c r="Y18" s="77"/>
      <c r="Z18" s="16"/>
      <c r="AA18" s="16"/>
      <c r="AB18" s="48"/>
      <c r="AC18" s="48"/>
      <c r="AD18" s="48"/>
      <c r="AE18" s="48"/>
      <c r="AF18" s="48"/>
      <c r="AG18" s="48"/>
      <c r="AH18" s="48"/>
    </row>
    <row r="19" spans="1:34" s="11" customFormat="1">
      <c r="A19" s="89" t="s">
        <v>125</v>
      </c>
      <c r="B19" s="4"/>
      <c r="C19" s="4"/>
      <c r="D19" s="4"/>
      <c r="E19" s="49"/>
      <c r="F19" s="64"/>
      <c r="G19" s="19">
        <v>0</v>
      </c>
      <c r="H19" s="18"/>
      <c r="I19" s="19">
        <v>0</v>
      </c>
      <c r="J19" s="18"/>
      <c r="K19" s="71">
        <v>0</v>
      </c>
      <c r="L19" s="72"/>
      <c r="M19" s="70">
        <f>+'PL_FS 9M'!I25</f>
        <v>153125</v>
      </c>
      <c r="N19" s="69"/>
      <c r="O19" s="67">
        <f>SUM(G19:N19)</f>
        <v>153125</v>
      </c>
      <c r="P19" s="69"/>
      <c r="Q19" s="70">
        <f>+'PL_FS 9M'!I26</f>
        <v>4416</v>
      </c>
      <c r="R19" s="69"/>
      <c r="S19" s="45">
        <f>SUM(O19:R19)</f>
        <v>157541</v>
      </c>
    </row>
    <row r="20" spans="1:34" s="11" customFormat="1" ht="21.75" thickBot="1">
      <c r="A20" s="88" t="s">
        <v>159</v>
      </c>
      <c r="B20" s="3"/>
      <c r="C20" s="3"/>
      <c r="D20" s="3"/>
      <c r="E20" s="49"/>
      <c r="F20" s="64"/>
      <c r="G20" s="73">
        <f>SUM(G17:G19)</f>
        <v>1120000</v>
      </c>
      <c r="H20" s="74"/>
      <c r="I20" s="73">
        <f>SUM(I17:I19)</f>
        <v>1173586</v>
      </c>
      <c r="J20" s="74"/>
      <c r="K20" s="73">
        <f>SUM(K17:K19)</f>
        <v>12473</v>
      </c>
      <c r="L20" s="74"/>
      <c r="M20" s="51">
        <f>SUM(M17:M19)</f>
        <v>586655</v>
      </c>
      <c r="N20" s="74"/>
      <c r="O20" s="73">
        <f>SUM(O17:O19)</f>
        <v>2892714</v>
      </c>
      <c r="P20" s="74"/>
      <c r="Q20" s="73">
        <f>SUM(Q17:Q19)</f>
        <v>27295</v>
      </c>
      <c r="R20" s="74"/>
      <c r="S20" s="73">
        <f>SUM(S17:S19)</f>
        <v>2920009</v>
      </c>
    </row>
    <row r="21" spans="1:34" s="11" customFormat="1" ht="21.75" thickTop="1">
      <c r="F21" s="5"/>
      <c r="G21" s="85"/>
      <c r="H21" s="85"/>
      <c r="I21" s="85"/>
      <c r="J21" s="85"/>
    </row>
    <row r="22" spans="1:34" s="11" customFormat="1">
      <c r="F22" s="5"/>
      <c r="G22" s="85"/>
      <c r="H22" s="85"/>
      <c r="I22" s="85"/>
      <c r="J22" s="85"/>
    </row>
    <row r="23" spans="1:34" s="11" customFormat="1">
      <c r="F23" s="5"/>
      <c r="G23" s="85"/>
      <c r="H23" s="85"/>
      <c r="I23" s="85"/>
      <c r="J23" s="85"/>
    </row>
    <row r="24" spans="1:34" s="11" customFormat="1">
      <c r="F24" s="5"/>
      <c r="G24" s="85"/>
      <c r="H24" s="85"/>
      <c r="I24" s="85"/>
      <c r="J24" s="85"/>
    </row>
    <row r="25" spans="1:34" s="11" customFormat="1">
      <c r="F25" s="5"/>
      <c r="G25" s="85"/>
      <c r="H25" s="85"/>
      <c r="I25" s="85"/>
      <c r="J25" s="85"/>
    </row>
    <row r="26" spans="1:34" s="11" customFormat="1">
      <c r="F26" s="5"/>
      <c r="G26" s="85"/>
      <c r="H26" s="85"/>
      <c r="I26" s="85"/>
      <c r="J26" s="85"/>
    </row>
    <row r="27" spans="1:34" s="11" customFormat="1">
      <c r="F27" s="5"/>
      <c r="G27" s="85"/>
      <c r="H27" s="85"/>
      <c r="I27" s="85"/>
      <c r="J27" s="85"/>
    </row>
    <row r="28" spans="1:34" s="11" customFormat="1">
      <c r="F28" s="5"/>
      <c r="G28" s="85"/>
      <c r="H28" s="85"/>
      <c r="I28" s="85"/>
      <c r="J28" s="85"/>
    </row>
    <row r="29" spans="1:34" s="11" customFormat="1">
      <c r="F29" s="5"/>
      <c r="G29" s="85"/>
      <c r="H29" s="85"/>
      <c r="I29" s="85"/>
      <c r="J29" s="85"/>
    </row>
    <row r="30" spans="1:34" s="11" customFormat="1">
      <c r="F30" s="5"/>
      <c r="G30" s="85"/>
      <c r="H30" s="85"/>
      <c r="I30" s="85"/>
      <c r="J30" s="85"/>
    </row>
    <row r="31" spans="1:34" s="11" customFormat="1">
      <c r="F31" s="5"/>
      <c r="G31" s="85"/>
      <c r="H31" s="85"/>
      <c r="I31" s="85"/>
      <c r="J31" s="85"/>
    </row>
    <row r="32" spans="1:34" s="11" customFormat="1">
      <c r="F32" s="5"/>
      <c r="G32" s="85"/>
      <c r="H32" s="85"/>
      <c r="I32" s="85"/>
      <c r="J32" s="85"/>
    </row>
    <row r="33" spans="1:18" s="11" customFormat="1">
      <c r="F33" s="5"/>
      <c r="G33" s="85"/>
      <c r="H33" s="85"/>
      <c r="I33" s="85"/>
      <c r="J33" s="85"/>
    </row>
    <row r="34" spans="1:18" s="11" customFormat="1">
      <c r="F34" s="5"/>
      <c r="G34" s="85"/>
      <c r="H34" s="85"/>
      <c r="I34" s="85"/>
      <c r="J34" s="85"/>
    </row>
    <row r="35" spans="1:18" s="11" customFormat="1">
      <c r="F35" s="5"/>
      <c r="G35" s="85"/>
      <c r="H35" s="85"/>
      <c r="I35" s="85"/>
      <c r="J35" s="85"/>
    </row>
    <row r="36" spans="1:18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86"/>
      <c r="R36" s="86"/>
    </row>
  </sheetData>
  <mergeCells count="10">
    <mergeCell ref="G6:S6"/>
    <mergeCell ref="I7:O7"/>
    <mergeCell ref="A36:O36"/>
    <mergeCell ref="K8:M8"/>
    <mergeCell ref="I9:I10"/>
    <mergeCell ref="S8:S10"/>
    <mergeCell ref="M9:M10"/>
    <mergeCell ref="Q8:Q10"/>
    <mergeCell ref="G9:G10"/>
    <mergeCell ref="O9:O10"/>
  </mergeCells>
  <pageMargins left="1.1023622047244095" right="0.74803149606299213" top="0.98425196850393704" bottom="0.98425196850393704" header="0.51181102362204722" footer="0.51181102362204722"/>
  <pageSetup paperSize="256" scale="89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C35"/>
  <sheetViews>
    <sheetView zoomScale="70" zoomScaleNormal="70" zoomScaleSheetLayoutView="70" workbookViewId="0">
      <selection activeCell="O7" sqref="O7:O9"/>
    </sheetView>
  </sheetViews>
  <sheetFormatPr defaultColWidth="9.28515625" defaultRowHeight="21"/>
  <cols>
    <col min="1" max="3" width="3.28515625" style="4" customWidth="1"/>
    <col min="4" max="4" width="28.7109375" style="4" customWidth="1"/>
    <col min="5" max="5" width="6.7109375" style="4" customWidth="1"/>
    <col min="6" max="6" width="1.5703125" style="4" customWidth="1"/>
    <col min="7" max="7" width="19" style="4" customWidth="1"/>
    <col min="8" max="8" width="1.5703125" style="4" customWidth="1"/>
    <col min="9" max="9" width="17.7109375" style="4" customWidth="1"/>
    <col min="10" max="10" width="1.5703125" style="4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19" bestFit="1" customWidth="1"/>
    <col min="19" max="19" width="9.28515625" style="19"/>
    <col min="20" max="20" width="16.28515625" style="19" bestFit="1" customWidth="1"/>
    <col min="21" max="21" width="5.42578125" style="19" customWidth="1"/>
    <col min="22" max="22" width="11.7109375" style="19" bestFit="1" customWidth="1"/>
    <col min="23" max="23" width="10.7109375" style="19" bestFit="1" customWidth="1"/>
    <col min="24" max="24" width="15.5703125" style="19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29">
      <c r="A1" s="120" t="s">
        <v>105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56" t="s">
        <v>28</v>
      </c>
      <c r="Q1" s="62"/>
    </row>
    <row r="2" spans="1:29">
      <c r="A2" s="87" t="s">
        <v>103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56" t="s">
        <v>29</v>
      </c>
      <c r="Q2" s="62"/>
    </row>
    <row r="3" spans="1:29">
      <c r="A3" s="120" t="s">
        <v>157</v>
      </c>
      <c r="B3" s="3"/>
      <c r="C3" s="3"/>
      <c r="D3" s="3"/>
      <c r="R3" s="90"/>
      <c r="S3" s="90"/>
      <c r="T3" s="90"/>
    </row>
    <row r="4" spans="1:29">
      <c r="R4" s="90"/>
      <c r="S4" s="90"/>
      <c r="T4" s="90"/>
    </row>
    <row r="5" spans="1:29">
      <c r="D5" s="63"/>
      <c r="E5" s="63"/>
      <c r="F5" s="63"/>
      <c r="G5" s="91"/>
      <c r="H5" s="91"/>
      <c r="I5" s="91"/>
      <c r="J5" s="91"/>
      <c r="K5" s="91"/>
      <c r="L5" s="91"/>
      <c r="M5" s="91"/>
      <c r="N5" s="63"/>
      <c r="O5" s="32" t="s">
        <v>0</v>
      </c>
      <c r="R5" s="90"/>
      <c r="S5" s="90"/>
      <c r="T5" s="90"/>
    </row>
    <row r="6" spans="1:29">
      <c r="D6" s="63"/>
      <c r="E6" s="63"/>
      <c r="F6" s="63"/>
      <c r="G6" s="211" t="s">
        <v>107</v>
      </c>
      <c r="H6" s="211"/>
      <c r="I6" s="211"/>
      <c r="J6" s="211"/>
      <c r="K6" s="211"/>
      <c r="L6" s="211"/>
      <c r="M6" s="211"/>
      <c r="N6" s="211"/>
      <c r="O6" s="211"/>
      <c r="R6" s="90"/>
      <c r="S6" s="90"/>
      <c r="T6" s="90"/>
    </row>
    <row r="7" spans="1:29">
      <c r="D7" s="49"/>
      <c r="E7" s="49"/>
      <c r="F7" s="49"/>
      <c r="G7" s="223" t="s">
        <v>76</v>
      </c>
      <c r="H7" s="64"/>
      <c r="I7" s="223" t="s">
        <v>75</v>
      </c>
      <c r="J7" s="64"/>
      <c r="K7" s="222" t="s">
        <v>109</v>
      </c>
      <c r="L7" s="222"/>
      <c r="M7" s="222"/>
      <c r="N7" s="1"/>
      <c r="O7" s="217" t="s">
        <v>170</v>
      </c>
      <c r="R7" s="90"/>
      <c r="S7" s="90"/>
      <c r="T7" s="90"/>
    </row>
    <row r="8" spans="1:29" ht="21" customHeight="1">
      <c r="D8" s="49"/>
      <c r="E8" s="49"/>
      <c r="F8" s="49"/>
      <c r="G8" s="217"/>
      <c r="H8" s="64"/>
      <c r="I8" s="217"/>
      <c r="J8" s="64"/>
      <c r="K8" s="206" t="s">
        <v>34</v>
      </c>
      <c r="L8" s="65"/>
      <c r="M8" s="65"/>
      <c r="N8" s="64"/>
      <c r="O8" s="217"/>
      <c r="R8" s="90"/>
      <c r="S8" s="90"/>
      <c r="T8" s="90"/>
    </row>
    <row r="9" spans="1:29" ht="18.75" customHeight="1">
      <c r="D9" s="49"/>
      <c r="E9" s="49"/>
      <c r="F9" s="5"/>
      <c r="G9" s="218"/>
      <c r="H9" s="64"/>
      <c r="I9" s="218"/>
      <c r="J9" s="64"/>
      <c r="K9" s="2" t="s">
        <v>169</v>
      </c>
      <c r="L9" s="64"/>
      <c r="M9" s="2" t="s">
        <v>33</v>
      </c>
      <c r="N9" s="1"/>
      <c r="O9" s="218"/>
      <c r="R9" s="90"/>
      <c r="S9" s="90"/>
      <c r="T9" s="90"/>
    </row>
    <row r="10" spans="1:29">
      <c r="D10" s="49"/>
      <c r="E10" s="49"/>
      <c r="F10" s="64"/>
      <c r="G10" s="49"/>
      <c r="H10" s="49"/>
      <c r="I10" s="49"/>
      <c r="J10" s="49"/>
      <c r="K10" s="66"/>
      <c r="L10" s="66"/>
      <c r="M10" s="66"/>
      <c r="N10" s="66"/>
      <c r="O10" s="49"/>
      <c r="R10" s="90"/>
      <c r="S10" s="16"/>
      <c r="T10" s="18"/>
      <c r="U10" s="16"/>
      <c r="V10" s="92"/>
      <c r="W10" s="76"/>
      <c r="X10" s="76"/>
      <c r="Y10" s="93"/>
      <c r="Z10" s="94"/>
      <c r="AA10" s="95"/>
      <c r="AB10" s="94"/>
      <c r="AC10" s="78"/>
    </row>
    <row r="11" spans="1:29">
      <c r="A11" s="89" t="s">
        <v>132</v>
      </c>
      <c r="B11" s="3"/>
      <c r="E11" s="5"/>
      <c r="F11" s="75"/>
      <c r="G11" s="93">
        <v>1120000</v>
      </c>
      <c r="H11" s="94"/>
      <c r="I11" s="93">
        <v>1173586</v>
      </c>
      <c r="J11" s="94"/>
      <c r="K11" s="127">
        <v>14982</v>
      </c>
      <c r="L11" s="94"/>
      <c r="M11" s="95">
        <v>377778</v>
      </c>
      <c r="N11" s="95"/>
      <c r="O11" s="78">
        <f>SUM(G11:M11)</f>
        <v>2686346</v>
      </c>
      <c r="P11" s="96"/>
      <c r="Q11" s="49"/>
      <c r="R11" s="90"/>
      <c r="S11" s="16"/>
      <c r="T11" s="16"/>
      <c r="U11" s="72"/>
      <c r="V11" s="92"/>
      <c r="W11" s="72"/>
      <c r="X11" s="76"/>
      <c r="Y11" s="79"/>
      <c r="Z11" s="77"/>
      <c r="AA11" s="79"/>
      <c r="AB11" s="67"/>
      <c r="AC11" s="78"/>
    </row>
    <row r="12" spans="1:29">
      <c r="A12" s="89" t="s">
        <v>125</v>
      </c>
      <c r="E12" s="5"/>
      <c r="F12" s="64"/>
      <c r="G12" s="79">
        <v>0</v>
      </c>
      <c r="H12" s="67"/>
      <c r="I12" s="79">
        <v>0</v>
      </c>
      <c r="J12" s="67"/>
      <c r="K12" s="79">
        <v>0</v>
      </c>
      <c r="L12" s="77"/>
      <c r="M12" s="95">
        <f>+'PL_FS 9M'!K25</f>
        <v>30422</v>
      </c>
      <c r="N12" s="95"/>
      <c r="O12" s="78">
        <f>SUM(G12:M12)</f>
        <v>30422</v>
      </c>
      <c r="P12" s="96"/>
      <c r="Q12" s="49"/>
      <c r="R12" s="90"/>
      <c r="S12" s="16"/>
      <c r="T12" s="16"/>
      <c r="U12" s="16"/>
      <c r="V12" s="92"/>
      <c r="W12" s="77"/>
      <c r="X12" s="77"/>
      <c r="Y12" s="74"/>
      <c r="Z12" s="77"/>
      <c r="AA12" s="97"/>
      <c r="AB12" s="77"/>
      <c r="AC12" s="74"/>
    </row>
    <row r="13" spans="1:29" s="3" customFormat="1" ht="21.75" thickBot="1">
      <c r="A13" s="88" t="s">
        <v>158</v>
      </c>
      <c r="F13" s="75"/>
      <c r="G13" s="73">
        <f>SUM(G11:G12)</f>
        <v>1120000</v>
      </c>
      <c r="H13" s="77"/>
      <c r="I13" s="73">
        <f>SUM(I11:I12)</f>
        <v>1173586</v>
      </c>
      <c r="J13" s="77"/>
      <c r="K13" s="73">
        <f>SUM(K11:K12)</f>
        <v>14982</v>
      </c>
      <c r="L13" s="77"/>
      <c r="M13" s="135">
        <f>SUM(M11:M12)</f>
        <v>408200</v>
      </c>
      <c r="N13" s="74"/>
      <c r="O13" s="73">
        <f>SUM(O11:O12)</f>
        <v>2716768</v>
      </c>
      <c r="P13" s="98"/>
      <c r="Q13" s="80"/>
      <c r="R13" s="90"/>
      <c r="S13" s="16"/>
      <c r="T13" s="16"/>
      <c r="U13" s="72"/>
      <c r="V13" s="16"/>
      <c r="W13" s="72"/>
      <c r="X13" s="77"/>
      <c r="Y13" s="79"/>
      <c r="Z13" s="77"/>
      <c r="AA13" s="79"/>
      <c r="AB13" s="77"/>
      <c r="AC13" s="78"/>
    </row>
    <row r="14" spans="1:29" s="3" customFormat="1" ht="21.75" thickTop="1">
      <c r="A14" s="4"/>
      <c r="F14" s="75"/>
      <c r="G14" s="74"/>
      <c r="H14" s="77"/>
      <c r="I14" s="74"/>
      <c r="J14" s="77"/>
      <c r="K14" s="74"/>
      <c r="L14" s="77"/>
      <c r="M14" s="97"/>
      <c r="N14" s="97"/>
      <c r="O14" s="74"/>
      <c r="P14" s="98"/>
      <c r="Q14" s="80"/>
      <c r="R14" s="18"/>
      <c r="S14" s="16"/>
      <c r="T14" s="16"/>
      <c r="U14" s="72"/>
      <c r="V14" s="16"/>
      <c r="W14" s="72"/>
      <c r="X14" s="77"/>
      <c r="Y14" s="79"/>
      <c r="Z14" s="77"/>
      <c r="AA14" s="79"/>
      <c r="AB14" s="77"/>
      <c r="AC14" s="78"/>
    </row>
    <row r="15" spans="1:29" s="3" customFormat="1">
      <c r="A15" s="89" t="s">
        <v>88</v>
      </c>
      <c r="F15" s="75"/>
      <c r="G15" s="67">
        <v>1120000</v>
      </c>
      <c r="H15" s="77"/>
      <c r="I15" s="161">
        <v>1173586</v>
      </c>
      <c r="J15" s="162"/>
      <c r="K15" s="161">
        <v>12473</v>
      </c>
      <c r="L15" s="76"/>
      <c r="M15" s="161">
        <v>329701</v>
      </c>
      <c r="N15" s="99"/>
      <c r="O15" s="67">
        <f>SUM(G15:M15)</f>
        <v>2635760</v>
      </c>
      <c r="P15" s="98"/>
      <c r="Q15" s="80"/>
      <c r="R15" s="18"/>
      <c r="S15" s="16"/>
      <c r="T15" s="16"/>
      <c r="U15" s="72"/>
      <c r="V15" s="16"/>
      <c r="W15" s="72"/>
      <c r="X15" s="77"/>
      <c r="Y15" s="79"/>
      <c r="Z15" s="77"/>
      <c r="AA15" s="79"/>
      <c r="AB15" s="77"/>
      <c r="AC15" s="78"/>
    </row>
    <row r="16" spans="1:29">
      <c r="A16" s="89" t="s">
        <v>125</v>
      </c>
      <c r="F16" s="64"/>
      <c r="G16" s="83">
        <v>0</v>
      </c>
      <c r="H16" s="82"/>
      <c r="I16" s="83">
        <v>0</v>
      </c>
      <c r="J16" s="82"/>
      <c r="K16" s="70">
        <v>0</v>
      </c>
      <c r="L16" s="78"/>
      <c r="M16" s="70">
        <f>+'PL_FS 9M'!M25</f>
        <v>76682</v>
      </c>
      <c r="N16" s="70"/>
      <c r="O16" s="67">
        <f>SUM(G16:M16)</f>
        <v>76682</v>
      </c>
      <c r="P16" s="96"/>
      <c r="Q16" s="49"/>
      <c r="R16" s="16"/>
      <c r="S16" s="16"/>
      <c r="T16" s="16"/>
      <c r="U16" s="16"/>
      <c r="V16" s="92"/>
      <c r="W16" s="77"/>
      <c r="X16" s="77"/>
      <c r="Y16" s="74"/>
      <c r="Z16" s="74"/>
      <c r="AA16" s="97"/>
      <c r="AB16" s="74"/>
      <c r="AC16" s="74"/>
    </row>
    <row r="17" spans="1:24" s="3" customFormat="1" ht="21.75" thickBot="1">
      <c r="A17" s="88" t="s">
        <v>159</v>
      </c>
      <c r="F17" s="75"/>
      <c r="G17" s="73">
        <f>SUM(G15:G16)</f>
        <v>1120000</v>
      </c>
      <c r="H17" s="74"/>
      <c r="I17" s="73">
        <f>SUM(I15:I16)</f>
        <v>1173586</v>
      </c>
      <c r="J17" s="74"/>
      <c r="K17" s="73">
        <f>SUM(K15:K16)</f>
        <v>12473</v>
      </c>
      <c r="L17" s="74"/>
      <c r="M17" s="73">
        <f>SUM(M15:M16)</f>
        <v>406383</v>
      </c>
      <c r="N17" s="97"/>
      <c r="O17" s="73">
        <f>SUM(O15:O16)</f>
        <v>2712442</v>
      </c>
      <c r="P17" s="98"/>
      <c r="Q17" s="84"/>
      <c r="R17" s="16"/>
      <c r="S17" s="16"/>
      <c r="T17" s="16"/>
      <c r="U17" s="77"/>
      <c r="V17" s="77"/>
      <c r="W17" s="77"/>
      <c r="X17" s="77"/>
    </row>
    <row r="18" spans="1:24" s="11" customFormat="1" ht="21.75" thickTop="1">
      <c r="F18" s="5"/>
      <c r="G18" s="85"/>
      <c r="H18" s="85"/>
      <c r="I18" s="85"/>
      <c r="J18" s="85"/>
      <c r="Q18" s="100"/>
      <c r="R18" s="18"/>
      <c r="S18" s="18"/>
      <c r="T18" s="18"/>
      <c r="U18" s="18"/>
      <c r="V18" s="18"/>
      <c r="W18" s="18"/>
      <c r="X18" s="18"/>
    </row>
    <row r="19" spans="1:24" s="11" customFormat="1">
      <c r="F19" s="5"/>
      <c r="G19" s="85"/>
      <c r="H19" s="85"/>
      <c r="I19" s="85"/>
      <c r="J19" s="85"/>
      <c r="R19" s="18"/>
      <c r="S19" s="18"/>
      <c r="T19" s="18"/>
      <c r="U19" s="18"/>
      <c r="V19" s="18"/>
      <c r="W19" s="18"/>
      <c r="X19" s="18"/>
    </row>
    <row r="20" spans="1:24" s="11" customFormat="1">
      <c r="F20" s="5"/>
      <c r="G20" s="85"/>
      <c r="H20" s="85"/>
      <c r="I20" s="85"/>
      <c r="J20" s="85"/>
      <c r="R20" s="18"/>
      <c r="S20" s="18"/>
      <c r="T20" s="18"/>
      <c r="U20" s="18"/>
      <c r="V20" s="18"/>
      <c r="W20" s="18"/>
      <c r="X20" s="18"/>
    </row>
    <row r="21" spans="1:24" s="11" customFormat="1">
      <c r="F21" s="5"/>
      <c r="G21" s="72"/>
      <c r="H21" s="72"/>
      <c r="I21" s="72"/>
      <c r="J21" s="72"/>
      <c r="K21" s="18"/>
      <c r="L21" s="18"/>
      <c r="M21" s="18"/>
      <c r="N21" s="18"/>
      <c r="O21" s="18"/>
      <c r="R21" s="18"/>
      <c r="S21" s="18"/>
      <c r="T21" s="18"/>
      <c r="U21" s="18"/>
      <c r="V21" s="18"/>
      <c r="W21" s="18"/>
      <c r="X21" s="18"/>
    </row>
    <row r="22" spans="1:24" s="11" customFormat="1">
      <c r="F22" s="5"/>
      <c r="G22" s="72"/>
      <c r="H22" s="72"/>
      <c r="I22" s="72"/>
      <c r="J22" s="72"/>
      <c r="K22" s="18"/>
      <c r="L22" s="18"/>
      <c r="M22" s="18"/>
      <c r="N22" s="18"/>
      <c r="O22" s="18"/>
      <c r="R22" s="18"/>
      <c r="S22" s="18"/>
      <c r="T22" s="18"/>
      <c r="U22" s="18"/>
      <c r="V22" s="18"/>
      <c r="W22" s="18"/>
      <c r="X22" s="18"/>
    </row>
    <row r="23" spans="1:24" s="11" customFormat="1">
      <c r="F23" s="5"/>
      <c r="G23" s="72"/>
      <c r="H23" s="72"/>
      <c r="I23" s="72"/>
      <c r="J23" s="72"/>
      <c r="K23" s="18"/>
      <c r="L23" s="18"/>
      <c r="M23" s="18"/>
      <c r="N23" s="18"/>
      <c r="O23" s="18"/>
      <c r="R23" s="18"/>
      <c r="S23" s="18"/>
      <c r="T23" s="18"/>
      <c r="U23" s="18"/>
      <c r="V23" s="18"/>
      <c r="W23" s="18"/>
      <c r="X23" s="18"/>
    </row>
    <row r="24" spans="1:24" s="11" customFormat="1">
      <c r="F24" s="5"/>
      <c r="G24" s="72"/>
      <c r="H24" s="72"/>
      <c r="I24" s="72"/>
      <c r="J24" s="72"/>
      <c r="K24" s="18"/>
      <c r="L24" s="18"/>
      <c r="M24" s="18"/>
      <c r="N24" s="18"/>
      <c r="O24" s="18"/>
      <c r="R24" s="18"/>
      <c r="S24" s="18"/>
      <c r="T24" s="18"/>
      <c r="U24" s="18"/>
      <c r="V24" s="18"/>
      <c r="W24" s="18"/>
      <c r="X24" s="18"/>
    </row>
    <row r="25" spans="1:24" s="11" customFormat="1">
      <c r="F25" s="5"/>
      <c r="G25" s="72"/>
      <c r="H25" s="72"/>
      <c r="I25" s="72"/>
      <c r="J25" s="72"/>
      <c r="K25" s="18"/>
      <c r="L25" s="18"/>
      <c r="M25" s="18"/>
      <c r="N25" s="18"/>
      <c r="O25" s="18"/>
      <c r="R25" s="18"/>
      <c r="S25" s="18"/>
      <c r="T25" s="18"/>
      <c r="U25" s="18"/>
      <c r="V25" s="18"/>
      <c r="W25" s="18"/>
      <c r="X25" s="18"/>
    </row>
    <row r="26" spans="1:24" s="11" customFormat="1">
      <c r="F26" s="5"/>
      <c r="G26" s="85"/>
      <c r="H26" s="85"/>
      <c r="I26" s="85"/>
      <c r="J26" s="85"/>
      <c r="R26" s="18"/>
      <c r="S26" s="18"/>
      <c r="T26" s="18"/>
      <c r="U26" s="18"/>
      <c r="V26" s="18"/>
      <c r="W26" s="18"/>
      <c r="X26" s="18"/>
    </row>
    <row r="27" spans="1:24" s="11" customFormat="1">
      <c r="F27" s="5"/>
      <c r="G27" s="85"/>
      <c r="H27" s="85"/>
      <c r="I27" s="85"/>
      <c r="J27" s="85"/>
      <c r="R27" s="18"/>
      <c r="S27" s="18"/>
      <c r="T27" s="18"/>
      <c r="U27" s="18"/>
      <c r="V27" s="18"/>
      <c r="W27" s="18"/>
      <c r="X27" s="18"/>
    </row>
    <row r="28" spans="1:24" s="11" customFormat="1">
      <c r="F28" s="5"/>
      <c r="G28" s="85"/>
      <c r="H28" s="85"/>
      <c r="I28" s="85"/>
      <c r="J28" s="85"/>
      <c r="R28" s="18"/>
      <c r="S28" s="18"/>
      <c r="T28" s="18"/>
      <c r="U28" s="18"/>
      <c r="V28" s="18"/>
      <c r="W28" s="18"/>
      <c r="X28" s="18"/>
    </row>
    <row r="29" spans="1:24" s="11" customFormat="1">
      <c r="F29" s="5"/>
      <c r="G29" s="85"/>
      <c r="H29" s="85"/>
      <c r="I29" s="85"/>
      <c r="J29" s="85"/>
      <c r="R29" s="18"/>
      <c r="S29" s="18"/>
      <c r="T29" s="18"/>
      <c r="U29" s="18"/>
      <c r="V29" s="18"/>
      <c r="W29" s="18"/>
      <c r="X29" s="18"/>
    </row>
    <row r="30" spans="1:24" s="11" customFormat="1">
      <c r="F30" s="5"/>
      <c r="G30" s="85"/>
      <c r="H30" s="85"/>
      <c r="I30" s="85"/>
      <c r="J30" s="85"/>
      <c r="R30" s="18"/>
      <c r="S30" s="18"/>
      <c r="T30" s="18"/>
      <c r="U30" s="18"/>
      <c r="V30" s="18"/>
      <c r="W30" s="18"/>
      <c r="X30" s="18"/>
    </row>
    <row r="31" spans="1:24" s="11" customFormat="1">
      <c r="F31" s="5"/>
      <c r="G31" s="85"/>
      <c r="H31" s="85"/>
      <c r="I31" s="85"/>
      <c r="J31" s="85"/>
      <c r="R31" s="18"/>
      <c r="S31" s="18"/>
      <c r="T31" s="18"/>
      <c r="U31" s="18"/>
      <c r="V31" s="18"/>
      <c r="W31" s="18"/>
      <c r="X31" s="18"/>
    </row>
    <row r="32" spans="1:24" s="11" customFormat="1">
      <c r="F32" s="5"/>
      <c r="G32" s="85"/>
      <c r="H32" s="85"/>
      <c r="I32" s="85"/>
      <c r="J32" s="85"/>
      <c r="R32" s="18"/>
      <c r="S32" s="18"/>
      <c r="T32" s="18"/>
      <c r="U32" s="18"/>
      <c r="V32" s="18"/>
      <c r="W32" s="18"/>
      <c r="X32" s="18"/>
    </row>
    <row r="33" spans="1:24" s="11" customFormat="1">
      <c r="F33" s="5"/>
      <c r="G33" s="85"/>
      <c r="H33" s="85"/>
      <c r="I33" s="85"/>
      <c r="J33" s="85"/>
      <c r="R33" s="18"/>
      <c r="S33" s="18"/>
      <c r="T33" s="18"/>
      <c r="U33" s="18"/>
      <c r="V33" s="18"/>
      <c r="W33" s="18"/>
      <c r="X33" s="18"/>
    </row>
    <row r="34" spans="1:24" s="11" customFormat="1">
      <c r="F34" s="5"/>
      <c r="G34" s="85"/>
      <c r="H34" s="85"/>
      <c r="I34" s="85"/>
      <c r="J34" s="85"/>
      <c r="R34" s="18"/>
      <c r="S34" s="18"/>
      <c r="T34" s="18"/>
      <c r="U34" s="18"/>
      <c r="V34" s="18"/>
      <c r="W34" s="18"/>
      <c r="X34" s="18"/>
    </row>
    <row r="35" spans="1:24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</row>
  </sheetData>
  <mergeCells count="6">
    <mergeCell ref="G6:O6"/>
    <mergeCell ref="O7:O9"/>
    <mergeCell ref="K7:M7"/>
    <mergeCell ref="A35:O35"/>
    <mergeCell ref="I7:I9"/>
    <mergeCell ref="G7:G9"/>
  </mergeCells>
  <pageMargins left="1.1023622047244095" right="0.74803149606299213" top="0.98425196850393704" bottom="0.98425196850393704" header="0.51181102362204722" footer="0.51181102362204722"/>
  <pageSetup paperSize="256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9"/>
  <sheetViews>
    <sheetView zoomScale="70" zoomScaleNormal="70" zoomScaleSheetLayoutView="80" workbookViewId="0">
      <selection activeCell="O17" sqref="O17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46.28515625" style="4" customWidth="1"/>
    <col min="6" max="6" width="13.140625" style="4" customWidth="1"/>
    <col min="7" max="7" width="1.5703125" style="4" customWidth="1"/>
    <col min="8" max="8" width="12.5703125" style="4" customWidth="1"/>
    <col min="9" max="9" width="1.5703125" style="4" customWidth="1"/>
    <col min="10" max="10" width="12.5703125" style="4" customWidth="1"/>
    <col min="11" max="11" width="1.5703125" style="4" customWidth="1"/>
    <col min="12" max="12" width="13.5703125" style="4" customWidth="1"/>
    <col min="13" max="13" width="10.7109375" style="4" customWidth="1"/>
    <col min="14" max="16384" width="9.28515625" style="4"/>
  </cols>
  <sheetData>
    <row r="1" spans="1:14">
      <c r="A1" s="120" t="s">
        <v>105</v>
      </c>
      <c r="B1" s="3"/>
      <c r="C1" s="3"/>
      <c r="D1" s="3"/>
      <c r="E1" s="3"/>
      <c r="F1" s="3"/>
      <c r="G1" s="3"/>
      <c r="H1" s="3"/>
      <c r="I1" s="3"/>
      <c r="J1" s="3"/>
      <c r="K1" s="3"/>
      <c r="L1" s="56" t="s">
        <v>28</v>
      </c>
      <c r="M1" s="101"/>
    </row>
    <row r="2" spans="1:14">
      <c r="A2" s="120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56" t="s">
        <v>29</v>
      </c>
      <c r="M2" s="101"/>
    </row>
    <row r="3" spans="1:14">
      <c r="A3" s="164" t="s">
        <v>157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1"/>
    </row>
    <row r="4" spans="1:14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101"/>
    </row>
    <row r="5" spans="1:14" ht="22.5" customHeight="1">
      <c r="F5" s="102"/>
      <c r="G5" s="102"/>
      <c r="H5" s="102"/>
      <c r="I5" s="102"/>
      <c r="J5" s="102"/>
      <c r="K5" s="102"/>
      <c r="L5" s="32" t="s">
        <v>0</v>
      </c>
    </row>
    <row r="6" spans="1:14" ht="22.5" customHeight="1">
      <c r="F6" s="224" t="s">
        <v>106</v>
      </c>
      <c r="G6" s="224"/>
      <c r="H6" s="224"/>
      <c r="J6" s="224" t="s">
        <v>107</v>
      </c>
      <c r="K6" s="224"/>
      <c r="L6" s="224"/>
    </row>
    <row r="7" spans="1:14">
      <c r="E7" s="5"/>
      <c r="F7" s="57">
        <v>2023</v>
      </c>
      <c r="G7" s="17"/>
      <c r="H7" s="57">
        <v>2022</v>
      </c>
      <c r="I7" s="17"/>
      <c r="J7" s="57">
        <v>2023</v>
      </c>
      <c r="K7" s="17"/>
      <c r="L7" s="57">
        <v>2022</v>
      </c>
      <c r="M7" s="63"/>
    </row>
    <row r="8" spans="1:14" s="11" customFormat="1">
      <c r="A8" s="116" t="s">
        <v>36</v>
      </c>
    </row>
    <row r="9" spans="1:14" s="11" customFormat="1">
      <c r="A9" s="116" t="s">
        <v>68</v>
      </c>
      <c r="F9" s="104">
        <v>20762</v>
      </c>
      <c r="G9" s="104"/>
      <c r="H9" s="104">
        <f>+'PL_FS 9M'!I18</f>
        <v>161497</v>
      </c>
      <c r="I9" s="104"/>
      <c r="J9" s="104">
        <f>+'PL_FS 9M'!K18</f>
        <v>30439</v>
      </c>
      <c r="K9" s="104"/>
      <c r="L9" s="104">
        <f>+'PL_FS 9M'!M18</f>
        <v>80775</v>
      </c>
      <c r="M9" s="105"/>
      <c r="N9" s="169"/>
    </row>
    <row r="10" spans="1:14" s="106" customFormat="1">
      <c r="A10" s="116" t="s">
        <v>110</v>
      </c>
      <c r="E10" s="191"/>
      <c r="F10" s="7"/>
      <c r="G10" s="7"/>
      <c r="H10" s="7"/>
      <c r="I10" s="7"/>
      <c r="J10" s="7"/>
      <c r="K10" s="7"/>
      <c r="L10" s="7"/>
      <c r="M10" s="107"/>
      <c r="N10" s="169"/>
    </row>
    <row r="11" spans="1:14" s="106" customFormat="1">
      <c r="A11" s="116"/>
      <c r="B11" s="192" t="s">
        <v>139</v>
      </c>
      <c r="E11" s="191"/>
      <c r="F11" s="7"/>
      <c r="G11" s="7"/>
      <c r="H11" s="7"/>
      <c r="I11" s="7"/>
      <c r="J11" s="7"/>
      <c r="K11" s="7"/>
      <c r="L11" s="7"/>
      <c r="N11" s="169"/>
    </row>
    <row r="12" spans="1:14" s="106" customFormat="1">
      <c r="A12" s="117"/>
      <c r="B12" s="106" t="s">
        <v>38</v>
      </c>
      <c r="E12" s="191"/>
      <c r="F12" s="147">
        <v>82624</v>
      </c>
      <c r="G12" s="136"/>
      <c r="H12" s="147">
        <v>40304</v>
      </c>
      <c r="I12" s="136"/>
      <c r="J12" s="147">
        <v>44727</v>
      </c>
      <c r="K12" s="136"/>
      <c r="L12" s="147">
        <v>14202</v>
      </c>
      <c r="N12" s="169"/>
    </row>
    <row r="13" spans="1:14" s="11" customFormat="1">
      <c r="B13" s="106" t="s">
        <v>37</v>
      </c>
      <c r="F13" s="147">
        <v>-18122</v>
      </c>
      <c r="G13" s="136"/>
      <c r="H13" s="201">
        <v>-14141</v>
      </c>
      <c r="I13" s="136"/>
      <c r="J13" s="147">
        <v>-35699</v>
      </c>
      <c r="K13" s="136"/>
      <c r="L13" s="147">
        <v>-17383</v>
      </c>
      <c r="M13" s="107"/>
      <c r="N13" s="169"/>
    </row>
    <row r="14" spans="1:14">
      <c r="A14" s="117"/>
      <c r="B14" s="106" t="s">
        <v>59</v>
      </c>
      <c r="F14" s="147">
        <v>13274</v>
      </c>
      <c r="G14" s="137"/>
      <c r="H14" s="201">
        <v>6596</v>
      </c>
      <c r="I14" s="137"/>
      <c r="J14" s="147">
        <v>-3555</v>
      </c>
      <c r="K14" s="137"/>
      <c r="L14" s="147">
        <v>-15607</v>
      </c>
      <c r="M14" s="107"/>
      <c r="N14" s="169"/>
    </row>
    <row r="15" spans="1:14">
      <c r="A15" s="117"/>
      <c r="B15" s="106" t="s">
        <v>97</v>
      </c>
      <c r="F15" s="147">
        <v>-1468</v>
      </c>
      <c r="G15" s="137"/>
      <c r="H15" s="201">
        <v>214</v>
      </c>
      <c r="I15" s="137"/>
      <c r="J15" s="147">
        <v>-44</v>
      </c>
      <c r="K15" s="137"/>
      <c r="L15" s="147">
        <v>6</v>
      </c>
      <c r="M15" s="105"/>
      <c r="N15" s="169"/>
    </row>
    <row r="16" spans="1:14" s="106" customFormat="1">
      <c r="A16" s="117"/>
      <c r="B16" s="106" t="s">
        <v>98</v>
      </c>
      <c r="E16" s="191"/>
      <c r="F16" s="147">
        <v>273</v>
      </c>
      <c r="G16" s="137"/>
      <c r="H16" s="201">
        <v>-54893</v>
      </c>
      <c r="I16" s="137"/>
      <c r="J16" s="147">
        <v>1882</v>
      </c>
      <c r="K16" s="137"/>
      <c r="L16" s="147">
        <v>-5186</v>
      </c>
      <c r="M16" s="4"/>
      <c r="N16" s="169"/>
    </row>
    <row r="17" spans="1:14" s="106" customFormat="1">
      <c r="A17" s="117"/>
      <c r="B17" s="106" t="s">
        <v>160</v>
      </c>
      <c r="E17" s="191"/>
      <c r="F17" s="147">
        <v>-273</v>
      </c>
      <c r="G17" s="137"/>
      <c r="H17" s="201">
        <v>0</v>
      </c>
      <c r="I17" s="137"/>
      <c r="J17" s="147">
        <v>0</v>
      </c>
      <c r="K17" s="137"/>
      <c r="L17" s="147">
        <v>0</v>
      </c>
      <c r="M17" s="4"/>
      <c r="N17" s="169"/>
    </row>
    <row r="18" spans="1:14" s="106" customFormat="1">
      <c r="A18" s="117"/>
      <c r="B18" s="106" t="s">
        <v>92</v>
      </c>
      <c r="C18" s="117"/>
      <c r="D18" s="117"/>
      <c r="E18" s="118"/>
      <c r="F18" s="147">
        <v>-2509</v>
      </c>
      <c r="G18" s="136"/>
      <c r="H18" s="201">
        <v>10226</v>
      </c>
      <c r="I18" s="136"/>
      <c r="J18" s="147">
        <v>-10282</v>
      </c>
      <c r="K18" s="136"/>
      <c r="L18" s="147">
        <v>4542</v>
      </c>
      <c r="M18" s="107"/>
      <c r="N18" s="169"/>
    </row>
    <row r="19" spans="1:14" s="106" customFormat="1">
      <c r="A19" s="117"/>
      <c r="B19" s="106" t="s">
        <v>167</v>
      </c>
      <c r="C19" s="117"/>
      <c r="D19" s="117"/>
      <c r="E19" s="118"/>
      <c r="F19" s="147">
        <v>-28</v>
      </c>
      <c r="G19" s="136"/>
      <c r="H19" s="201">
        <v>0</v>
      </c>
      <c r="I19" s="136"/>
      <c r="J19" s="147">
        <v>0</v>
      </c>
      <c r="K19" s="136"/>
      <c r="L19" s="147">
        <v>0</v>
      </c>
      <c r="M19" s="107"/>
      <c r="N19" s="169"/>
    </row>
    <row r="20" spans="1:14" s="106" customFormat="1">
      <c r="A20" s="117"/>
      <c r="B20" s="106" t="s">
        <v>78</v>
      </c>
      <c r="C20" s="117"/>
      <c r="D20" s="117"/>
      <c r="E20" s="118"/>
      <c r="F20" s="147">
        <v>86384</v>
      </c>
      <c r="G20" s="136"/>
      <c r="H20" s="201">
        <v>87343</v>
      </c>
      <c r="I20" s="136"/>
      <c r="J20" s="147">
        <v>48803</v>
      </c>
      <c r="K20" s="136"/>
      <c r="L20" s="147">
        <v>51640</v>
      </c>
      <c r="M20" s="107"/>
      <c r="N20" s="169"/>
    </row>
    <row r="21" spans="1:14" s="106" customFormat="1">
      <c r="A21" s="117"/>
      <c r="B21" s="106" t="s">
        <v>95</v>
      </c>
      <c r="C21" s="117"/>
      <c r="D21" s="117"/>
      <c r="E21" s="117"/>
      <c r="F21" s="147">
        <v>2093</v>
      </c>
      <c r="G21" s="136"/>
      <c r="H21" s="201">
        <v>1508</v>
      </c>
      <c r="I21" s="136"/>
      <c r="J21" s="147">
        <v>725</v>
      </c>
      <c r="K21" s="136"/>
      <c r="L21" s="147">
        <v>352</v>
      </c>
      <c r="M21" s="107"/>
      <c r="N21" s="169"/>
    </row>
    <row r="22" spans="1:14" s="106" customFormat="1">
      <c r="A22" s="117"/>
      <c r="B22" s="106" t="s">
        <v>142</v>
      </c>
      <c r="C22" s="117"/>
      <c r="D22" s="117"/>
      <c r="E22" s="117"/>
      <c r="F22" s="147">
        <v>-12</v>
      </c>
      <c r="G22" s="136"/>
      <c r="H22" s="201">
        <v>15</v>
      </c>
      <c r="I22" s="136"/>
      <c r="J22" s="147">
        <v>-12</v>
      </c>
      <c r="K22" s="136"/>
      <c r="L22" s="147">
        <v>15</v>
      </c>
      <c r="M22" s="107"/>
      <c r="N22" s="169"/>
    </row>
    <row r="23" spans="1:14" s="106" customFormat="1">
      <c r="A23" s="117"/>
      <c r="B23" s="106" t="s">
        <v>79</v>
      </c>
      <c r="C23" s="117"/>
      <c r="D23" s="117"/>
      <c r="E23" s="117"/>
      <c r="F23" s="147">
        <v>869</v>
      </c>
      <c r="G23" s="136"/>
      <c r="H23" s="201">
        <v>728</v>
      </c>
      <c r="I23" s="136"/>
      <c r="J23" s="147">
        <v>0</v>
      </c>
      <c r="K23" s="136"/>
      <c r="L23" s="147">
        <v>0</v>
      </c>
      <c r="N23" s="169"/>
    </row>
    <row r="24" spans="1:14" s="106" customFormat="1">
      <c r="A24" s="117"/>
      <c r="B24" s="39" t="s">
        <v>99</v>
      </c>
      <c r="C24" s="117"/>
      <c r="D24" s="117"/>
      <c r="E24" s="117"/>
      <c r="F24" s="148">
        <v>-4726</v>
      </c>
      <c r="G24" s="136"/>
      <c r="H24" s="202">
        <v>-26100</v>
      </c>
      <c r="I24" s="136"/>
      <c r="J24" s="148">
        <v>-774</v>
      </c>
      <c r="K24" s="136"/>
      <c r="L24" s="148">
        <v>-5128</v>
      </c>
      <c r="M24" s="107"/>
      <c r="N24" s="169"/>
    </row>
    <row r="25" spans="1:14" s="11" customFormat="1">
      <c r="A25" s="117" t="s">
        <v>111</v>
      </c>
      <c r="F25" s="170">
        <f>SUM(F12:F24)</f>
        <v>158379</v>
      </c>
      <c r="G25" s="8"/>
      <c r="H25" s="170">
        <f>SUM(H12:H24)</f>
        <v>51800</v>
      </c>
      <c r="I25" s="8"/>
      <c r="J25" s="170">
        <f>SUM(J12:J24)</f>
        <v>45771</v>
      </c>
      <c r="K25" s="8"/>
      <c r="L25" s="170">
        <f>SUM(L12:L24)</f>
        <v>27453</v>
      </c>
      <c r="M25" s="107"/>
      <c r="N25" s="169"/>
    </row>
    <row r="26" spans="1:14" s="11" customFormat="1">
      <c r="A26" s="116" t="s">
        <v>149</v>
      </c>
      <c r="F26" s="171">
        <f>+F25+F9</f>
        <v>179141</v>
      </c>
      <c r="G26" s="10"/>
      <c r="H26" s="171">
        <f>+H25+H9</f>
        <v>213297</v>
      </c>
      <c r="I26" s="10"/>
      <c r="J26" s="171">
        <f>+J25+J9</f>
        <v>76210</v>
      </c>
      <c r="K26" s="10"/>
      <c r="L26" s="171">
        <f>+L25+L9</f>
        <v>108228</v>
      </c>
      <c r="M26" s="107"/>
      <c r="N26" s="169"/>
    </row>
    <row r="27" spans="1:14" s="11" customFormat="1">
      <c r="A27" s="117" t="s">
        <v>112</v>
      </c>
      <c r="F27" s="147">
        <v>351</v>
      </c>
      <c r="G27" s="136"/>
      <c r="H27" s="147">
        <v>146</v>
      </c>
      <c r="I27" s="136"/>
      <c r="J27" s="147">
        <v>135</v>
      </c>
      <c r="K27" s="136"/>
      <c r="L27" s="147">
        <v>1575</v>
      </c>
      <c r="M27" s="105"/>
      <c r="N27" s="169"/>
    </row>
    <row r="28" spans="1:14" s="11" customFormat="1">
      <c r="A28" s="117" t="s">
        <v>163</v>
      </c>
      <c r="F28" s="147">
        <v>-91</v>
      </c>
      <c r="G28" s="136"/>
      <c r="H28" s="147">
        <v>0</v>
      </c>
      <c r="I28" s="136"/>
      <c r="J28" s="147">
        <v>0</v>
      </c>
      <c r="K28" s="136"/>
      <c r="L28" s="147">
        <v>0</v>
      </c>
      <c r="M28" s="105"/>
      <c r="N28" s="169"/>
    </row>
    <row r="29" spans="1:14" s="11" customFormat="1">
      <c r="A29" s="117" t="s">
        <v>113</v>
      </c>
      <c r="F29" s="147">
        <v>2298</v>
      </c>
      <c r="G29" s="136"/>
      <c r="H29" s="147">
        <v>0</v>
      </c>
      <c r="I29" s="136"/>
      <c r="J29" s="147">
        <v>0</v>
      </c>
      <c r="K29" s="136"/>
      <c r="L29" s="147">
        <v>0</v>
      </c>
      <c r="M29" s="105"/>
      <c r="N29" s="169"/>
    </row>
    <row r="30" spans="1:14" s="11" customFormat="1">
      <c r="A30" s="117" t="s">
        <v>55</v>
      </c>
      <c r="F30" s="148">
        <v>-1930</v>
      </c>
      <c r="G30" s="136"/>
      <c r="H30" s="148">
        <v>-2046</v>
      </c>
      <c r="I30" s="136"/>
      <c r="J30" s="148">
        <v>-867</v>
      </c>
      <c r="K30" s="136"/>
      <c r="L30" s="147">
        <v>-167</v>
      </c>
      <c r="M30" s="105"/>
      <c r="N30" s="169"/>
    </row>
    <row r="31" spans="1:14" s="103" customFormat="1">
      <c r="A31" s="116" t="s">
        <v>114</v>
      </c>
      <c r="F31" s="9">
        <f>SUM(F26:F30)</f>
        <v>179769</v>
      </c>
      <c r="G31" s="104"/>
      <c r="H31" s="9">
        <f>SUM(H26:H30)</f>
        <v>211397</v>
      </c>
      <c r="I31" s="104"/>
      <c r="J31" s="9">
        <f>SUM(J26:J30)</f>
        <v>75478</v>
      </c>
      <c r="K31" s="104"/>
      <c r="L31" s="9">
        <f>SUM(L26:L30)</f>
        <v>109636</v>
      </c>
      <c r="M31" s="105"/>
      <c r="N31" s="169"/>
    </row>
    <row r="32" spans="1:14" s="11" customFormat="1" ht="23.25" customHeight="1">
      <c r="A32" s="116" t="s">
        <v>39</v>
      </c>
      <c r="F32" s="105"/>
      <c r="G32" s="105"/>
      <c r="H32" s="105"/>
      <c r="I32" s="105"/>
      <c r="J32" s="105"/>
      <c r="K32" s="105"/>
      <c r="L32" s="105"/>
      <c r="M32" s="105"/>
    </row>
    <row r="33" spans="1:14" s="11" customFormat="1" ht="21.75" customHeight="1">
      <c r="A33" s="4"/>
      <c r="B33" s="11" t="s">
        <v>94</v>
      </c>
      <c r="F33" s="147">
        <v>-42813</v>
      </c>
      <c r="G33" s="105"/>
      <c r="H33" s="201">
        <v>-59243</v>
      </c>
      <c r="I33" s="105"/>
      <c r="J33" s="147">
        <v>-43870</v>
      </c>
      <c r="K33" s="105"/>
      <c r="L33" s="136">
        <v>-12944</v>
      </c>
      <c r="N33" s="169"/>
    </row>
    <row r="34" spans="1:14" s="11" customFormat="1" ht="21.75" customHeight="1">
      <c r="A34" s="4"/>
      <c r="B34" s="11" t="s">
        <v>153</v>
      </c>
      <c r="F34" s="147">
        <v>12</v>
      </c>
      <c r="G34" s="105"/>
      <c r="H34" s="201">
        <v>2</v>
      </c>
      <c r="I34" s="105"/>
      <c r="J34" s="147">
        <v>12</v>
      </c>
      <c r="K34" s="105"/>
      <c r="L34" s="136">
        <v>2</v>
      </c>
      <c r="N34" s="169"/>
    </row>
    <row r="35" spans="1:14" s="11" customFormat="1">
      <c r="A35" s="4"/>
      <c r="B35" s="11" t="s">
        <v>154</v>
      </c>
      <c r="F35" s="147">
        <v>-301926</v>
      </c>
      <c r="G35" s="105"/>
      <c r="H35" s="201">
        <v>-24902</v>
      </c>
      <c r="I35" s="105"/>
      <c r="J35" s="147">
        <v>-1697</v>
      </c>
      <c r="K35" s="105"/>
      <c r="L35" s="136">
        <v>-23404</v>
      </c>
      <c r="N35" s="169"/>
    </row>
    <row r="36" spans="1:14" s="11" customFormat="1">
      <c r="A36" s="4"/>
      <c r="B36" s="11" t="s">
        <v>143</v>
      </c>
      <c r="F36" s="147">
        <v>-29500</v>
      </c>
      <c r="G36" s="105"/>
      <c r="H36" s="201">
        <v>0</v>
      </c>
      <c r="I36" s="105"/>
      <c r="J36" s="147">
        <v>0</v>
      </c>
      <c r="K36" s="105"/>
      <c r="L36" s="136">
        <v>0</v>
      </c>
      <c r="N36" s="169"/>
    </row>
    <row r="37" spans="1:14" s="11" customFormat="1">
      <c r="A37" s="4"/>
      <c r="B37" s="11" t="s">
        <v>128</v>
      </c>
      <c r="F37" s="147">
        <v>147976</v>
      </c>
      <c r="G37" s="105"/>
      <c r="H37" s="136">
        <v>36000</v>
      </c>
      <c r="I37" s="105"/>
      <c r="J37" s="147">
        <v>147976</v>
      </c>
      <c r="K37" s="105"/>
      <c r="L37" s="136">
        <v>36000</v>
      </c>
      <c r="N37" s="169"/>
    </row>
    <row r="38" spans="1:14" s="11" customFormat="1">
      <c r="A38" s="4"/>
      <c r="B38" s="11" t="s">
        <v>161</v>
      </c>
      <c r="F38" s="147">
        <v>0</v>
      </c>
      <c r="G38" s="105"/>
      <c r="H38" s="136">
        <v>0</v>
      </c>
      <c r="I38" s="105"/>
      <c r="J38" s="147">
        <v>290</v>
      </c>
      <c r="K38" s="105"/>
      <c r="L38" s="136">
        <v>0</v>
      </c>
      <c r="N38" s="169"/>
    </row>
    <row r="39" spans="1:14" s="11" customFormat="1">
      <c r="A39" s="4"/>
      <c r="B39" s="11" t="s">
        <v>86</v>
      </c>
      <c r="F39" s="147">
        <v>0</v>
      </c>
      <c r="G39" s="105"/>
      <c r="H39" s="136">
        <v>-280000</v>
      </c>
      <c r="I39" s="105"/>
      <c r="J39" s="147">
        <v>0</v>
      </c>
      <c r="K39" s="105"/>
      <c r="L39" s="136">
        <v>-280000</v>
      </c>
      <c r="N39" s="169"/>
    </row>
    <row r="40" spans="1:14" s="11" customFormat="1">
      <c r="A40" s="4"/>
      <c r="B40" s="11" t="s">
        <v>144</v>
      </c>
      <c r="F40" s="147">
        <v>-42900</v>
      </c>
      <c r="G40" s="105"/>
      <c r="H40" s="136">
        <v>0</v>
      </c>
      <c r="I40" s="105"/>
      <c r="J40" s="147">
        <v>-42900</v>
      </c>
      <c r="K40" s="105"/>
      <c r="L40" s="136">
        <v>0</v>
      </c>
      <c r="N40" s="169"/>
    </row>
    <row r="41" spans="1:14" s="103" customFormat="1">
      <c r="B41" s="11" t="s">
        <v>162</v>
      </c>
      <c r="F41" s="147">
        <v>0</v>
      </c>
      <c r="G41" s="105"/>
      <c r="H41" s="136">
        <v>0</v>
      </c>
      <c r="I41" s="105"/>
      <c r="J41" s="147">
        <v>-128000</v>
      </c>
      <c r="K41" s="105"/>
      <c r="L41" s="136">
        <v>-64000</v>
      </c>
      <c r="M41" s="108"/>
      <c r="N41" s="169"/>
    </row>
    <row r="42" spans="1:14" s="103" customFormat="1">
      <c r="A42" s="119" t="s">
        <v>70</v>
      </c>
      <c r="F42" s="110">
        <f>SUM(F33:F41)</f>
        <v>-269151</v>
      </c>
      <c r="G42" s="108"/>
      <c r="H42" s="110">
        <f>SUM(H33:H41)</f>
        <v>-328143</v>
      </c>
      <c r="I42" s="108"/>
      <c r="J42" s="110">
        <f>SUM(J33:J41)</f>
        <v>-68189</v>
      </c>
      <c r="K42" s="108"/>
      <c r="L42" s="110">
        <f>SUM(L33:L41)</f>
        <v>-344346</v>
      </c>
      <c r="M42" s="108"/>
    </row>
    <row r="43" spans="1:14" s="103" customFormat="1">
      <c r="F43" s="109"/>
      <c r="G43" s="108"/>
      <c r="H43" s="109"/>
      <c r="I43" s="108"/>
      <c r="J43" s="109"/>
      <c r="K43" s="108"/>
      <c r="L43" s="109"/>
      <c r="M43" s="108"/>
    </row>
    <row r="44" spans="1:14" s="103" customFormat="1">
      <c r="F44" s="109"/>
      <c r="G44" s="108"/>
      <c r="H44" s="109"/>
      <c r="I44" s="108"/>
      <c r="J44" s="109"/>
      <c r="K44" s="108"/>
      <c r="L44" s="109"/>
      <c r="M44" s="108"/>
    </row>
    <row r="45" spans="1:14" s="103" customFormat="1">
      <c r="F45" s="109"/>
      <c r="G45" s="108"/>
      <c r="H45" s="109"/>
      <c r="I45" s="108"/>
      <c r="J45" s="109"/>
      <c r="K45" s="108"/>
      <c r="L45" s="109"/>
      <c r="M45" s="108"/>
    </row>
    <row r="46" spans="1:14">
      <c r="A46" s="120" t="s">
        <v>105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56" t="s">
        <v>28</v>
      </c>
      <c r="M46" s="101"/>
    </row>
    <row r="47" spans="1:14">
      <c r="A47" s="120" t="s">
        <v>47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56" t="s">
        <v>29</v>
      </c>
      <c r="M47" s="101"/>
    </row>
    <row r="48" spans="1:14">
      <c r="A48" s="120" t="str">
        <f>A3</f>
        <v>FOR THE NINE-MONTH PERIOD ENDED SEPTEMBER 30, 2023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101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2"/>
      <c r="M49" s="101"/>
    </row>
    <row r="50" spans="1:14">
      <c r="A50" s="62"/>
      <c r="B50" s="62"/>
      <c r="C50" s="62"/>
      <c r="D50" s="62"/>
      <c r="E50" s="62"/>
      <c r="F50" s="102"/>
      <c r="G50" s="102"/>
      <c r="H50" s="102"/>
      <c r="I50" s="102"/>
      <c r="J50" s="102"/>
      <c r="K50" s="102"/>
      <c r="L50" s="32" t="s">
        <v>0</v>
      </c>
      <c r="M50" s="101"/>
    </row>
    <row r="51" spans="1:14" ht="22.5" customHeight="1">
      <c r="F51" s="224" t="s">
        <v>106</v>
      </c>
      <c r="G51" s="224"/>
      <c r="H51" s="224"/>
      <c r="J51" s="224" t="s">
        <v>107</v>
      </c>
      <c r="K51" s="224"/>
      <c r="L51" s="224"/>
    </row>
    <row r="52" spans="1:14">
      <c r="E52" s="5"/>
      <c r="F52" s="57">
        <v>2023</v>
      </c>
      <c r="G52" s="17"/>
      <c r="H52" s="57">
        <v>2022</v>
      </c>
      <c r="I52" s="17"/>
      <c r="J52" s="57">
        <v>2023</v>
      </c>
      <c r="K52" s="17"/>
      <c r="L52" s="57">
        <v>2022</v>
      </c>
      <c r="M52" s="63"/>
    </row>
    <row r="53" spans="1:14" s="11" customFormat="1">
      <c r="A53" s="116" t="s">
        <v>40</v>
      </c>
      <c r="F53" s="105"/>
      <c r="G53" s="105"/>
      <c r="H53" s="105"/>
      <c r="I53" s="105"/>
      <c r="J53" s="105"/>
      <c r="K53" s="105"/>
      <c r="L53" s="105"/>
      <c r="M53" s="105"/>
      <c r="N53" s="169"/>
    </row>
    <row r="54" spans="1:14" s="11" customFormat="1">
      <c r="A54" s="116"/>
      <c r="B54" s="11" t="s">
        <v>148</v>
      </c>
      <c r="F54" s="147">
        <v>-2000</v>
      </c>
      <c r="G54" s="105"/>
      <c r="H54" s="147">
        <v>11700</v>
      </c>
      <c r="I54" s="105"/>
      <c r="J54" s="147">
        <v>0</v>
      </c>
      <c r="K54" s="105"/>
      <c r="L54" s="136">
        <v>-9000</v>
      </c>
      <c r="M54" s="105"/>
      <c r="N54" s="169"/>
    </row>
    <row r="55" spans="1:14" s="11" customFormat="1">
      <c r="A55" s="116"/>
      <c r="B55" s="11" t="s">
        <v>145</v>
      </c>
      <c r="F55" s="147">
        <v>701601</v>
      </c>
      <c r="G55" s="105"/>
      <c r="H55" s="147">
        <v>0</v>
      </c>
      <c r="I55" s="105"/>
      <c r="J55" s="147">
        <v>701601</v>
      </c>
      <c r="K55" s="105"/>
      <c r="L55" s="136">
        <v>0</v>
      </c>
      <c r="M55" s="105"/>
      <c r="N55" s="169"/>
    </row>
    <row r="56" spans="1:14" s="11" customFormat="1">
      <c r="A56" s="116"/>
      <c r="B56" s="11" t="s">
        <v>133</v>
      </c>
      <c r="F56" s="147">
        <v>108000</v>
      </c>
      <c r="G56" s="105"/>
      <c r="H56" s="147">
        <v>0</v>
      </c>
      <c r="I56" s="105"/>
      <c r="J56" s="147">
        <v>0</v>
      </c>
      <c r="K56" s="105"/>
      <c r="L56" s="136">
        <v>0</v>
      </c>
      <c r="M56" s="105"/>
      <c r="N56" s="169"/>
    </row>
    <row r="57" spans="1:14" s="11" customFormat="1">
      <c r="A57" s="116"/>
      <c r="B57" s="11" t="s">
        <v>134</v>
      </c>
      <c r="F57" s="147">
        <v>0</v>
      </c>
      <c r="G57" s="105"/>
      <c r="H57" s="147">
        <v>0</v>
      </c>
      <c r="I57" s="105"/>
      <c r="J57" s="147">
        <v>-44996</v>
      </c>
      <c r="K57" s="105"/>
      <c r="L57" s="136">
        <v>0</v>
      </c>
      <c r="M57" s="105"/>
      <c r="N57" s="169"/>
    </row>
    <row r="58" spans="1:14" s="11" customFormat="1">
      <c r="A58" s="116"/>
      <c r="B58" s="11" t="s">
        <v>127</v>
      </c>
      <c r="F58" s="147">
        <v>4</v>
      </c>
      <c r="G58" s="105"/>
      <c r="H58" s="147">
        <v>3</v>
      </c>
      <c r="I58" s="105"/>
      <c r="J58" s="147">
        <v>0</v>
      </c>
      <c r="K58" s="105"/>
      <c r="L58" s="136">
        <v>0</v>
      </c>
      <c r="M58" s="105"/>
      <c r="N58" s="169"/>
    </row>
    <row r="59" spans="1:14" s="11" customFormat="1">
      <c r="A59" s="117"/>
      <c r="B59" s="11" t="s">
        <v>101</v>
      </c>
      <c r="F59" s="147">
        <v>-274634</v>
      </c>
      <c r="G59" s="105"/>
      <c r="H59" s="147">
        <v>-221934</v>
      </c>
      <c r="I59" s="105"/>
      <c r="J59" s="147">
        <v>-175400</v>
      </c>
      <c r="K59" s="105"/>
      <c r="L59" s="136">
        <v>-122700</v>
      </c>
      <c r="N59" s="169"/>
    </row>
    <row r="60" spans="1:14" s="11" customFormat="1">
      <c r="B60" s="11" t="s">
        <v>104</v>
      </c>
      <c r="F60" s="147">
        <v>-64432</v>
      </c>
      <c r="G60" s="137"/>
      <c r="H60" s="147">
        <v>-35113</v>
      </c>
      <c r="I60" s="137"/>
      <c r="J60" s="147">
        <v>-44461</v>
      </c>
      <c r="K60" s="136"/>
      <c r="L60" s="136">
        <v>-11902</v>
      </c>
      <c r="N60" s="169"/>
    </row>
    <row r="61" spans="1:14" s="11" customFormat="1">
      <c r="A61" s="117"/>
      <c r="B61" s="11" t="s">
        <v>115</v>
      </c>
      <c r="F61" s="148">
        <v>-3389</v>
      </c>
      <c r="G61" s="136"/>
      <c r="H61" s="148">
        <v>-3159</v>
      </c>
      <c r="I61" s="136"/>
      <c r="J61" s="148">
        <v>-1290</v>
      </c>
      <c r="K61" s="136"/>
      <c r="L61" s="136">
        <v>-1060</v>
      </c>
      <c r="N61" s="169"/>
    </row>
    <row r="62" spans="1:14" s="11" customFormat="1">
      <c r="A62" s="119" t="s">
        <v>151</v>
      </c>
      <c r="F62" s="110">
        <f>SUM(F54:F61)</f>
        <v>465150</v>
      </c>
      <c r="G62" s="108"/>
      <c r="H62" s="110">
        <f>SUM(H54:H61)</f>
        <v>-248503</v>
      </c>
      <c r="I62" s="108"/>
      <c r="J62" s="110">
        <f>SUM(J54:J61)</f>
        <v>435454</v>
      </c>
      <c r="K62" s="108"/>
      <c r="L62" s="110">
        <f>SUM(L54:L61)</f>
        <v>-144662</v>
      </c>
      <c r="N62" s="169"/>
    </row>
    <row r="63" spans="1:14" s="103" customFormat="1">
      <c r="A63" s="119" t="s">
        <v>150</v>
      </c>
      <c r="F63" s="125">
        <f>SUM(F62,F42,F31)</f>
        <v>375768</v>
      </c>
      <c r="G63" s="203"/>
      <c r="H63" s="125">
        <f>SUM(H62,H42,H31)</f>
        <v>-365249</v>
      </c>
      <c r="I63" s="203"/>
      <c r="J63" s="125">
        <f>SUM(J62,J42,J31)</f>
        <v>442743</v>
      </c>
      <c r="K63" s="111"/>
      <c r="L63" s="204">
        <f>SUM(L62,L42,L31)</f>
        <v>-379372</v>
      </c>
      <c r="M63" s="11"/>
      <c r="N63" s="169"/>
    </row>
    <row r="64" spans="1:14" s="103" customFormat="1">
      <c r="A64" s="119" t="s">
        <v>56</v>
      </c>
      <c r="F64" s="167">
        <v>1235581</v>
      </c>
      <c r="G64" s="108"/>
      <c r="H64" s="167">
        <v>1167871</v>
      </c>
      <c r="I64" s="108"/>
      <c r="J64" s="167">
        <v>1074972</v>
      </c>
      <c r="K64" s="108"/>
      <c r="L64" s="167">
        <v>1146767</v>
      </c>
      <c r="M64" s="11"/>
      <c r="N64" s="169"/>
    </row>
    <row r="65" spans="1:14" s="103" customFormat="1" ht="21.75" thickBot="1">
      <c r="A65" s="116" t="s">
        <v>57</v>
      </c>
      <c r="F65" s="112">
        <f>(SUM(F63:F64))</f>
        <v>1611349</v>
      </c>
      <c r="G65" s="108"/>
      <c r="H65" s="205">
        <f>(SUM(H63:H64))</f>
        <v>802622</v>
      </c>
      <c r="I65" s="108"/>
      <c r="J65" s="112">
        <f>(SUM(J63:J64))</f>
        <v>1517715</v>
      </c>
      <c r="K65" s="108"/>
      <c r="L65" s="112">
        <f>(SUM(L63:L64))</f>
        <v>767395</v>
      </c>
      <c r="N65" s="169"/>
    </row>
    <row r="66" spans="1:14" s="103" customFormat="1" ht="21.75" thickTop="1">
      <c r="F66" s="113"/>
      <c r="G66" s="108"/>
      <c r="H66" s="113"/>
      <c r="I66" s="108"/>
      <c r="J66" s="113"/>
      <c r="K66" s="108"/>
      <c r="L66" s="113"/>
      <c r="M66" s="108"/>
      <c r="N66" s="169"/>
    </row>
    <row r="67" spans="1:14" s="103" customFormat="1">
      <c r="A67" s="120" t="s">
        <v>80</v>
      </c>
      <c r="F67" s="113"/>
      <c r="G67" s="108"/>
      <c r="H67" s="113"/>
      <c r="I67" s="108"/>
      <c r="J67" s="113"/>
      <c r="K67" s="108"/>
      <c r="L67" s="113"/>
      <c r="M67" s="108"/>
      <c r="N67" s="169"/>
    </row>
    <row r="68" spans="1:14">
      <c r="A68" s="121" t="s">
        <v>100</v>
      </c>
      <c r="F68" s="115"/>
      <c r="G68" s="115"/>
      <c r="H68" s="115"/>
      <c r="I68" s="115"/>
      <c r="J68" s="115"/>
      <c r="K68" s="115"/>
      <c r="L68" s="115"/>
    </row>
    <row r="69" spans="1:14" s="11" customFormat="1">
      <c r="B69" s="121" t="s">
        <v>152</v>
      </c>
      <c r="F69" s="114"/>
      <c r="G69" s="14"/>
      <c r="H69" s="114"/>
      <c r="I69" s="14"/>
      <c r="J69" s="114"/>
      <c r="K69" s="14"/>
      <c r="L69" s="114"/>
      <c r="M69" s="108"/>
      <c r="N69" s="169"/>
    </row>
    <row r="70" spans="1:14" s="11" customFormat="1">
      <c r="B70" s="121" t="s">
        <v>89</v>
      </c>
      <c r="F70" s="136">
        <v>0</v>
      </c>
      <c r="G70" s="175"/>
      <c r="H70" s="136">
        <v>0</v>
      </c>
      <c r="I70" s="175"/>
      <c r="J70" s="136">
        <v>0</v>
      </c>
      <c r="K70" s="175"/>
      <c r="L70" s="136">
        <v>1200</v>
      </c>
      <c r="N70" s="169"/>
    </row>
    <row r="71" spans="1:14" s="11" customFormat="1">
      <c r="B71" s="193" t="s">
        <v>62</v>
      </c>
      <c r="F71" s="147">
        <v>1782</v>
      </c>
      <c r="G71" s="165"/>
      <c r="H71" s="147">
        <v>1199</v>
      </c>
      <c r="I71" s="165"/>
      <c r="J71" s="147">
        <v>0</v>
      </c>
      <c r="K71" s="165"/>
      <c r="L71" s="147">
        <v>1199</v>
      </c>
      <c r="N71" s="169"/>
    </row>
    <row r="72" spans="1:14" s="11" customFormat="1">
      <c r="A72" s="103"/>
      <c r="B72" s="193" t="s">
        <v>69</v>
      </c>
      <c r="C72" s="103"/>
      <c r="D72" s="103"/>
      <c r="E72" s="103"/>
      <c r="F72" s="147">
        <v>-1272</v>
      </c>
      <c r="G72" s="14"/>
      <c r="H72" s="188">
        <v>0</v>
      </c>
      <c r="I72" s="14"/>
      <c r="J72" s="147">
        <v>-1272</v>
      </c>
      <c r="K72" s="14"/>
      <c r="L72" s="147">
        <v>0</v>
      </c>
      <c r="N72" s="169"/>
    </row>
    <row r="73" spans="1:14" s="11" customFormat="1">
      <c r="A73" s="103"/>
      <c r="B73" s="194"/>
      <c r="C73" s="103"/>
      <c r="D73" s="103"/>
      <c r="E73" s="103"/>
      <c r="F73" s="147"/>
      <c r="G73" s="14"/>
      <c r="H73" s="176"/>
      <c r="I73" s="14"/>
      <c r="J73" s="147"/>
      <c r="K73" s="14"/>
      <c r="L73" s="166"/>
      <c r="N73" s="169"/>
    </row>
    <row r="74" spans="1:14">
      <c r="A74" s="11"/>
      <c r="B74" s="195"/>
      <c r="C74" s="11"/>
      <c r="D74" s="11"/>
      <c r="E74" s="11"/>
      <c r="F74" s="115"/>
    </row>
    <row r="75" spans="1:14">
      <c r="B75" s="121"/>
      <c r="G75" s="115"/>
      <c r="H75" s="115"/>
      <c r="I75" s="115"/>
      <c r="J75" s="115"/>
      <c r="K75" s="115"/>
      <c r="L75" s="115"/>
    </row>
    <row r="77" spans="1:14">
      <c r="F77" s="115"/>
      <c r="G77" s="115"/>
      <c r="H77" s="115"/>
      <c r="I77" s="115"/>
      <c r="J77" s="115"/>
      <c r="K77" s="115"/>
      <c r="L77" s="115"/>
    </row>
    <row r="78" spans="1:14">
      <c r="F78" s="115"/>
      <c r="G78" s="115"/>
      <c r="H78" s="115"/>
      <c r="I78" s="115"/>
      <c r="J78" s="115"/>
      <c r="K78" s="115"/>
      <c r="L78" s="115"/>
    </row>
    <row r="79" spans="1:14">
      <c r="F79" s="115"/>
      <c r="G79" s="115"/>
      <c r="H79" s="115"/>
      <c r="I79" s="115"/>
      <c r="J79" s="115"/>
      <c r="K79" s="115"/>
      <c r="L79" s="115"/>
    </row>
  </sheetData>
  <mergeCells count="4">
    <mergeCell ref="F6:H6"/>
    <mergeCell ref="J6:L6"/>
    <mergeCell ref="F51:H51"/>
    <mergeCell ref="J51:L51"/>
  </mergeCells>
  <pageMargins left="1.1023622047244095" right="0.51181102362204722" top="0.98425196850393704" bottom="0.51181102362204722" header="0.51181102362204722" footer="0.35433070866141736"/>
  <pageSetup paperSize="256" scale="72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information.&amp;C&amp;"Angsana New,Regular"&amp;14- &amp;P -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9M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2023-11-06T05:57:27Z</cp:lastPrinted>
  <dcterms:created xsi:type="dcterms:W3CDTF">2017-04-05T03:09:58Z</dcterms:created>
  <dcterms:modified xsi:type="dcterms:W3CDTF">2023-11-09T10:07:19Z</dcterms:modified>
</cp:coreProperties>
</file>