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esky\Desktop\WGE งบปรับค่าเผื่อขาดทุน\"/>
    </mc:Choice>
  </mc:AlternateContent>
  <xr:revisionPtr revIDLastSave="0" documentId="13_ncr:1_{ECC1C387-E2B2-4CAA-A882-209966E2E97B}" xr6:coauthVersionLast="47" xr6:coauthVersionMax="47" xr10:uidLastSave="{00000000-0000-0000-0000-000000000000}"/>
  <bookViews>
    <workbookView xWindow="-108" yWindow="-108" windowWidth="23256" windowHeight="12456" tabRatio="897" firstSheet="3" activeTab="5" xr2:uid="{00000000-000D-0000-FFFF-FFFF00000000}"/>
  </bookViews>
  <sheets>
    <sheet name="งบแสดงฐานะการเงิน" sheetId="1" r:id="rId1"/>
    <sheet name="งบกำไรขาดทุนเบ็ดเสร็จ(3เดือน)" sheetId="7" r:id="rId2"/>
    <sheet name="งบกำไรขาดทุนเบ็ดเสร็จ(9เดือน) " sheetId="8" r:id="rId3"/>
    <sheet name="เปลี่ยนแปลงรวม" sheetId="4" r:id="rId4"/>
    <sheet name="เปลี่ยนแปลงเฉพาะ" sheetId="5" r:id="rId5"/>
    <sheet name="กระแสเงินสด" sheetId="6" r:id="rId6"/>
  </sheets>
  <externalReferences>
    <externalReference r:id="rId7"/>
    <externalReference r:id="rId8"/>
    <externalReference r:id="rId9"/>
    <externalReference r:id="rId10"/>
  </externalReferences>
  <definedNames>
    <definedName name="ABC" localSheetId="4">เปลี่ยนแปลงเฉพาะ!$A$1:$P$23</definedName>
    <definedName name="ann" localSheetId="1">'[1]EX 1'!#REF!</definedName>
    <definedName name="ann" localSheetId="2">'[1]EX 1'!#REF!</definedName>
    <definedName name="ann">'[1]EX 1'!#REF!</definedName>
    <definedName name="ARP_Threshold" localSheetId="1">'[2]EX 1'!#REF!</definedName>
    <definedName name="ARP_Threshold" localSheetId="2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5">กระแสเงินสด!$A$1:$M$93</definedName>
    <definedName name="_xlnm.Print_Area" localSheetId="1">'งบกำไรขาดทุนเบ็ดเสร็จ(3เดือน)'!$A$1:$L$50</definedName>
    <definedName name="_xlnm.Print_Area" localSheetId="2">'งบกำไรขาดทุนเบ็ดเสร็จ(9เดือน) '!$A$1:$L$49</definedName>
    <definedName name="_xlnm.Print_Area" localSheetId="0">งบแสดงฐานะการเงิน!$A$1:$N$110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2" i="8" l="1"/>
  <c r="L43" i="8" s="1"/>
  <c r="J42" i="8"/>
  <c r="F42" i="8"/>
  <c r="H28" i="1"/>
  <c r="M9" i="6"/>
  <c r="M10" i="6"/>
  <c r="K10" i="6"/>
  <c r="I9" i="6"/>
  <c r="I10" i="6"/>
  <c r="K14" i="6"/>
  <c r="M11" i="6"/>
  <c r="I11" i="6"/>
  <c r="G10" i="6"/>
  <c r="M68" i="6"/>
  <c r="H42" i="7"/>
  <c r="T14" i="4"/>
  <c r="T15" i="4"/>
  <c r="H18" i="1"/>
  <c r="I83" i="6"/>
  <c r="H42" i="8"/>
  <c r="G68" i="6" l="1"/>
  <c r="K68" i="6" l="1"/>
  <c r="I68" i="6"/>
  <c r="P13" i="5" l="1"/>
  <c r="R16" i="4"/>
  <c r="P15" i="4"/>
  <c r="N20" i="5" l="1"/>
  <c r="N22" i="4"/>
  <c r="F26" i="7"/>
  <c r="J26" i="7"/>
  <c r="L11" i="8" l="1"/>
  <c r="L13" i="8" s="1"/>
  <c r="L15" i="8" s="1"/>
  <c r="L18" i="8" s="1"/>
  <c r="L20" i="8" s="1"/>
  <c r="L22" i="8" s="1"/>
  <c r="J11" i="8"/>
  <c r="H11" i="8"/>
  <c r="H13" i="8" s="1"/>
  <c r="H15" i="8" s="1"/>
  <c r="H18" i="8" s="1"/>
  <c r="H20" i="8" s="1"/>
  <c r="F11" i="8"/>
  <c r="F13" i="8" s="1"/>
  <c r="F15" i="8" s="1"/>
  <c r="F18" i="8" s="1"/>
  <c r="F20" i="8" s="1"/>
  <c r="A1" i="8"/>
  <c r="H22" i="8" l="1"/>
  <c r="H32" i="8" s="1"/>
  <c r="H41" i="8"/>
  <c r="J13" i="8"/>
  <c r="L30" i="8"/>
  <c r="L41" i="8" s="1"/>
  <c r="L27" i="8"/>
  <c r="L35" i="8" s="1"/>
  <c r="H27" i="8"/>
  <c r="G9" i="6" l="1"/>
  <c r="G11" i="6" s="1"/>
  <c r="F22" i="8"/>
  <c r="J15" i="8"/>
  <c r="H37" i="8"/>
  <c r="H35" i="8" s="1"/>
  <c r="N16" i="4" s="1"/>
  <c r="H30" i="8"/>
  <c r="L37" i="8"/>
  <c r="N14" i="5"/>
  <c r="L32" i="8"/>
  <c r="M40" i="6" s="1"/>
  <c r="N21" i="4" l="1"/>
  <c r="F32" i="8"/>
  <c r="F30" i="8" s="1"/>
  <c r="F41" i="8" s="1"/>
  <c r="F43" i="8" s="1"/>
  <c r="F27" i="8"/>
  <c r="F37" i="8" s="1"/>
  <c r="F35" i="8" s="1"/>
  <c r="J18" i="8"/>
  <c r="J20" i="8" s="1"/>
  <c r="J98" i="1"/>
  <c r="N98" i="1"/>
  <c r="J22" i="8" l="1"/>
  <c r="K9" i="6"/>
  <c r="K11" i="6" s="1"/>
  <c r="K83" i="6"/>
  <c r="N19" i="5" l="1"/>
  <c r="J30" i="8"/>
  <c r="J41" i="8" s="1"/>
  <c r="J43" i="8" s="1"/>
  <c r="J27" i="8"/>
  <c r="J35" i="8" s="1"/>
  <c r="J37" i="8" s="1"/>
  <c r="P22" i="4"/>
  <c r="L23" i="4"/>
  <c r="J23" i="4"/>
  <c r="H23" i="4"/>
  <c r="L21" i="5"/>
  <c r="J21" i="5"/>
  <c r="H21" i="5"/>
  <c r="P20" i="5"/>
  <c r="J32" i="8" l="1"/>
  <c r="T22" i="4"/>
  <c r="K53" i="6" l="1"/>
  <c r="I53" i="6"/>
  <c r="M83" i="6"/>
  <c r="M53" i="6"/>
  <c r="H11" i="7" l="1"/>
  <c r="H13" i="7" s="1"/>
  <c r="H15" i="7" s="1"/>
  <c r="H18" i="7" s="1"/>
  <c r="H20" i="7" s="1"/>
  <c r="H41" i="7" s="1"/>
  <c r="H43" i="7" s="1"/>
  <c r="L11" i="7"/>
  <c r="L13" i="7" s="1"/>
  <c r="L15" i="7" s="1"/>
  <c r="L18" i="7" s="1"/>
  <c r="L22" i="7" l="1"/>
  <c r="M58" i="6" s="1"/>
  <c r="M84" i="6" s="1"/>
  <c r="M86" i="6" s="1"/>
  <c r="L20" i="7"/>
  <c r="I40" i="6"/>
  <c r="I58" i="6" s="1"/>
  <c r="I84" i="6" s="1"/>
  <c r="I86" i="6" s="1"/>
  <c r="H22" i="7"/>
  <c r="L30" i="7"/>
  <c r="L41" i="7" s="1"/>
  <c r="L43" i="7" s="1"/>
  <c r="L27" i="7"/>
  <c r="L35" i="7" s="1"/>
  <c r="L37" i="7" s="1"/>
  <c r="H32" i="7" l="1"/>
  <c r="H30" i="7" s="1"/>
  <c r="H27" i="7"/>
  <c r="H37" i="7" s="1"/>
  <c r="H35" i="7" s="1"/>
  <c r="P16" i="4"/>
  <c r="L32" i="7"/>
  <c r="A1" i="4" l="1"/>
  <c r="L59" i="1" l="1"/>
  <c r="J18" i="1"/>
  <c r="N18" i="1"/>
  <c r="L18" i="1"/>
  <c r="R21" i="4" l="1"/>
  <c r="R23" i="4" s="1"/>
  <c r="J11" i="7" l="1"/>
  <c r="F11" i="7"/>
  <c r="F13" i="7" s="1"/>
  <c r="A1" i="7"/>
  <c r="J13" i="7" l="1"/>
  <c r="F15" i="7"/>
  <c r="F18" i="7" s="1"/>
  <c r="N21" i="5"/>
  <c r="K40" i="6"/>
  <c r="K58" i="6" s="1"/>
  <c r="J15" i="5"/>
  <c r="F20" i="7" l="1"/>
  <c r="J15" i="7"/>
  <c r="J18" i="7" l="1"/>
  <c r="F22" i="7"/>
  <c r="F27" i="7" s="1"/>
  <c r="F37" i="7" s="1"/>
  <c r="F35" i="7" s="1"/>
  <c r="F32" i="7"/>
  <c r="F30" i="7" s="1"/>
  <c r="F41" i="7" s="1"/>
  <c r="F43" i="7" s="1"/>
  <c r="N23" i="4"/>
  <c r="J28" i="1"/>
  <c r="N28" i="1"/>
  <c r="L28" i="1"/>
  <c r="J20" i="7" l="1"/>
  <c r="J22" i="7" s="1"/>
  <c r="J17" i="4"/>
  <c r="J27" i="7" l="1"/>
  <c r="J35" i="7" s="1"/>
  <c r="J37" i="7" s="1"/>
  <c r="J30" i="7"/>
  <c r="T16" i="4"/>
  <c r="T17" i="4" s="1"/>
  <c r="G53" i="6"/>
  <c r="A49" i="6"/>
  <c r="L15" i="5"/>
  <c r="H15" i="5"/>
  <c r="A3" i="5"/>
  <c r="H96" i="1"/>
  <c r="L17" i="4"/>
  <c r="H17" i="4"/>
  <c r="A1" i="5"/>
  <c r="A79" i="1"/>
  <c r="N66" i="1"/>
  <c r="J66" i="1"/>
  <c r="N59" i="1"/>
  <c r="N45" i="1"/>
  <c r="N83" i="1" s="1"/>
  <c r="L45" i="1"/>
  <c r="L83" i="1" s="1"/>
  <c r="J45" i="1"/>
  <c r="J83" i="1" s="1"/>
  <c r="H45" i="1"/>
  <c r="H83" i="1" s="1"/>
  <c r="A41" i="1"/>
  <c r="A39" i="1"/>
  <c r="A77" i="1" s="1"/>
  <c r="J41" i="7" l="1"/>
  <c r="J43" i="7" s="1"/>
  <c r="J32" i="7"/>
  <c r="G83" i="6"/>
  <c r="K84" i="6"/>
  <c r="K86" i="6" s="1"/>
  <c r="P19" i="5"/>
  <c r="P21" i="5" s="1"/>
  <c r="N67" i="1"/>
  <c r="J29" i="1"/>
  <c r="H59" i="1"/>
  <c r="J59" i="1"/>
  <c r="J67" i="1" s="1"/>
  <c r="H66" i="1"/>
  <c r="N29" i="1"/>
  <c r="A47" i="6"/>
  <c r="A1" i="6"/>
  <c r="L29" i="1"/>
  <c r="G40" i="6" l="1"/>
  <c r="G58" i="6" s="1"/>
  <c r="G84" i="6" s="1"/>
  <c r="G86" i="6" s="1"/>
  <c r="N99" i="1"/>
  <c r="J99" i="1"/>
  <c r="H67" i="1"/>
  <c r="H29" i="1"/>
  <c r="L97" i="1"/>
  <c r="L98" i="1" s="1"/>
  <c r="P21" i="4" l="1"/>
  <c r="H97" i="1"/>
  <c r="H98" i="1" s="1"/>
  <c r="P14" i="5"/>
  <c r="H99" i="1" l="1"/>
  <c r="T21" i="4"/>
  <c r="T23" i="4" s="1"/>
  <c r="P23" i="4"/>
  <c r="N15" i="5" l="1"/>
  <c r="P15" i="5"/>
  <c r="N17" i="4"/>
  <c r="P17" i="4" l="1"/>
  <c r="L66" i="1" l="1"/>
  <c r="L67" i="1" s="1"/>
  <c r="L99" i="1" l="1"/>
</calcChain>
</file>

<file path=xl/sharedStrings.xml><?xml version="1.0" encoding="utf-8"?>
<sst xmlns="http://schemas.openxmlformats.org/spreadsheetml/2006/main" count="349" uniqueCount="195">
  <si>
    <t>บริษัท เวล เกรด เอ็นจิเนียริ่ง จำกัด (มหาชน) และบริษัทย่อย</t>
  </si>
  <si>
    <t>งบแสดงฐานะการเงิน</t>
  </si>
  <si>
    <t>ณ วันที่ 30 กันยายน 2566</t>
  </si>
  <si>
    <t>(หน่วย : บาท)</t>
  </si>
  <si>
    <t>งบการเงินรวม</t>
  </si>
  <si>
    <t>งบการเงินเฉพาะกิจการ</t>
  </si>
  <si>
    <t>30  กันยายน 2566</t>
  </si>
  <si>
    <t>31 ธันวาคม 2565</t>
  </si>
  <si>
    <t>(ยังไม่ได้ตรวจสอบ/</t>
  </si>
  <si>
    <t>(ตรวจสอบแล้ว)</t>
  </si>
  <si>
    <t>หมายเหตุ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</si>
  <si>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</si>
  <si>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</si>
  <si>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</si>
  <si>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</si>
  <si>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</si>
  <si>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</si>
  <si>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</si>
  <si>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เงินให้กู้ยืมระยะสั้น - 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</si>
  <si>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</si>
  <si>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</si>
  <si>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</si>
  <si>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สินทรัพย์ที่เกิดจากสัญญา - ไม่หมุนเวียน</t>
  </si>
  <si>
    <t>เงินฝากธนาคารที่ติดภาระค้ำประกัน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</si>
  <si>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</si>
  <si>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</si>
  <si>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</si>
  <si>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</si>
  <si>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</si>
  <si>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</si>
  <si>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</si>
  <si>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</si>
  <si>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</si>
  <si>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………............................................................................................ กรรมการตามอำนาจ</t>
  </si>
  <si>
    <t xml:space="preserve">                  (  นายเกรียงศักดิ์   บัวนุ่ม )    (  นางสาวภัคมล   จันทร์หอม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</si>
  <si>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</si>
  <si>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</si>
  <si>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</si>
  <si>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</si>
  <si>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</si>
  <si>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</si>
  <si>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</si>
  <si>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</si>
  <si>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ส่วนของเงินกู้ยืมระยะยาวที่จะครบ</t>
  </si>
  <si>
    <t>กำหนดชำระภายในหนึ่งปี</t>
  </si>
  <si>
    <t>ส่วนของหนี้สินตามสัญญาเช่าที่ถึง</t>
  </si>
  <si>
    <t>ประมาณการหนี้สินจากโครงการก่อสร้าง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</si>
  <si>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</si>
  <si>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</si>
  <si>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</si>
  <si>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</si>
  <si>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 xml:space="preserve">ประมาณการหนี้สินไม่หมุนเวียนสำหรับ </t>
  </si>
  <si>
    <t>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</si>
  <si>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</si>
  <si>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</si>
  <si>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 xml:space="preserve">รวมหนี้สิน </t>
  </si>
  <si>
    <t>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</si>
  <si>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</si>
  <si>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</si>
  <si>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</si>
  <si>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</si>
  <si>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660,000,000 หุ้น มูลค่าหุ้นละ 0.50 บาท</t>
  </si>
  <si>
    <t>หุ้นสามัญ 600,000,000 หุ้น มูลค่าหุ้นละ 0.50 บาท</t>
  </si>
  <si>
    <t>ทุนที่ออกและชำระแล้ว</t>
  </si>
  <si>
    <t>ส่วนเกินมูลค่าหุ้น</t>
  </si>
  <si>
    <t>กำไร(ขาดทุน)สะสม</t>
  </si>
  <si>
    <t>จัดสรรแล้ว - ทุนสำรองตามกฎหมาย</t>
  </si>
  <si>
    <t xml:space="preserve">ยังไม่ได้จัดสรร </t>
  </si>
  <si>
    <t xml:space="preserve">               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</si>
  <si>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</si>
  <si>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</si>
  <si>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 สิ้นสุดวันที่ 30  กันยายน 2566 (ยังไม่ได้ตรวจสอบ / สอบทานแล้ว)</t>
  </si>
  <si>
    <t>2566</t>
  </si>
  <si>
    <t>2565</t>
  </si>
  <si>
    <t>รายได้จากการรับเหมาก่อสร้างและบริการ</t>
  </si>
  <si>
    <t>ต้นทุนการรับเหมาก่อสร้างและบริการ</t>
  </si>
  <si>
    <t>กำไร(ขาดทุน)ขั้นต้น</t>
  </si>
  <si>
    <t xml:space="preserve">รายได้อื่น </t>
  </si>
  <si>
    <t>กำไร(ขาดทุน)ก่อนค่าใช้จ่าย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</si>
  <si>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</si>
  <si>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</si>
  <si>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</si>
  <si>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</si>
  <si>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 xml:space="preserve">กำไร(ขาดทุน)ก่อนภาษีเงินได้ </t>
  </si>
  <si>
    <t>รายได้(ค่าใช้จ่าย)ภาษีเงินได้</t>
  </si>
  <si>
    <t>15.2</t>
  </si>
  <si>
    <t>กำไร(ขาดทุน)สำหรับงวดจากการดำเนินงานต่อเนื่อง</t>
  </si>
  <si>
    <t>ขาดทุนสำหรับงวดจากการดำเนินงานที่ยกเลิก</t>
  </si>
  <si>
    <t>กำไร(ขาดทุน)สำหรับงวด</t>
  </si>
  <si>
    <t>กำไร(ขาดทุน)เบ็ดเสร็จอื่น :</t>
  </si>
  <si>
    <t>รายการที่จะไม่ถูกจัดประเภทใหม่ไว้ในกำไรหรือขาดทุนในภายหลัง</t>
  </si>
  <si>
    <t xml:space="preserve">     ผลกำไร(ขาดทุน)จากการวัดมูลค่าใหม่ของ</t>
  </si>
  <si>
    <t xml:space="preserve">          ผลประโยชน์พนักงานที่กำหนดไว้ - สุทธิจากภาษีเงินได้</t>
  </si>
  <si>
    <t>15.4</t>
  </si>
  <si>
    <t>กำไร(ขาดทุน)เบ็ดเสร็จรวมสำหรับงวด</t>
  </si>
  <si>
    <t>การแบ่งปันกำไร(ขาดทุน)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</si>
  <si>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</si>
  <si>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</si>
  <si>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</si>
  <si>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</si>
  <si>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31</t>
  </si>
  <si>
    <t xml:space="preserve">     กำไร(ขาดทุน)ต่อหุ้นขั้นพื้นฐาน</t>
  </si>
  <si>
    <t>จากการดำเนินงานต่อเนื่องของบริษัทใหญ่</t>
  </si>
  <si>
    <t>จากการดำเนินงานที่ยกเลิก</t>
  </si>
  <si>
    <t>กำไร(ขาดทุน)ต่อหุ้นขั้นพื้นฐานรวม</t>
  </si>
  <si>
    <t xml:space="preserve">     จำนวนหุ้นสามัญถัวเฉลี่ยถ่วงน้ำหนัก (หุ้น)</t>
  </si>
  <si>
    <t xml:space="preserve">                 (  นายเกรียงศักดิ์   บัวนุ่ม )    (  นางสาวภัคมล   จันทร์หอม )                     </t>
  </si>
  <si>
    <t>สำหรับงวดเก้าเดือน สิ้นสุดวันที่ 30  กันยายน 2566 (ยังไม่ได้ตรวจสอบ / สอบทานแล้ว)</t>
  </si>
  <si>
    <t>15.3</t>
  </si>
  <si>
    <t>15.5</t>
  </si>
  <si>
    <t>งบแสดงการเปลี่ยนแปลงส่วนของผู้ถือหุ้น</t>
  </si>
  <si>
    <t>สำหรับงวดเก้าเดือน สิ้นสุดวันที่ 30 กันยายน 2566 (ยังไม่ได้ตรวจสอบ / สอบทานแล้ว)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</si>
  <si>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</si>
  <si>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</si>
  <si>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</si>
  <si>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</si>
  <si>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รวมส่วนที่เป็น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</si>
  <si>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</si>
  <si>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</si>
  <si>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</si>
  <si>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</si>
  <si>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</si>
  <si>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ของบริษัทใหญ่</t>
  </si>
  <si>
    <t>อำนาจควบคุม</t>
  </si>
  <si>
    <t>ทุนสำรอง</t>
  </si>
  <si>
    <t>ตามกฎหมาย</t>
  </si>
  <si>
    <t>ยอดยกมา ณ วันที่ 1 มกราคม 2565</t>
  </si>
  <si>
    <t>การเปลี่ยนแปลงในส่วนของผู้ถือหุ้น สำหรับงวด 9 เดือน :</t>
  </si>
  <si>
    <t xml:space="preserve">        เงินปันผลจ่าย</t>
  </si>
  <si>
    <t>25</t>
  </si>
  <si>
    <t>ยอดคงเหลือ ณ วันที่ 30 กันยายน 2565</t>
  </si>
  <si>
    <t>ยอดยกมา ณ วันที่ 1 มกราคม 2566</t>
  </si>
  <si>
    <t xml:space="preserve">        กำไร(ขาดทุน)สำหรับงวด</t>
  </si>
  <si>
    <t xml:space="preserve">        กำไรเบ็ดเสร็จรวมสำหรับงวด</t>
  </si>
  <si>
    <t>ยอดคงเหลือ ณ วันที่ 30 กันยายน 2566</t>
  </si>
  <si>
    <t xml:space="preserve">                (  นายเกรียงศักดิ์   บัวนุ่ม )    (  นางสาวภัคมล   จันทร์หอม )                     </t>
  </si>
  <si>
    <t>งบแสดงการเปลี่ยนแปลงส่วนของผู้ถือหุ้น (ต่อ)</t>
  </si>
  <si>
    <t xml:space="preserve">               (  นายเกรียงศักดิ์   บัวนุ่ม )    (  นางสาวภัคมล   จันทร์หอม )                     </t>
  </si>
  <si>
    <t>งบกระแสเงินสด</t>
  </si>
  <si>
    <t>กระแสเงินสดจากกิจกรรมดำเนินงาน</t>
  </si>
  <si>
    <t>การดำเนินงานต่อเนื่อง</t>
  </si>
  <si>
    <t>การดำเนินงานที่ยกเลิก</t>
  </si>
  <si>
    <t xml:space="preserve">     กำไร(ขาดทุน)สำหรับงวด</t>
  </si>
  <si>
    <t xml:space="preserve">     ปรับกระทบกำไร(ขาดทุน) เป็นเงินสดรับ (จ่าย) </t>
  </si>
  <si>
    <t xml:space="preserve">         จากกิจกรรมดำเนินงาน</t>
  </si>
  <si>
    <t>ค่าใช้จ่าย(รายได้)ภาษีเงินได้</t>
  </si>
  <si>
    <t>ค่าเสื่อมราคา</t>
  </si>
  <si>
    <t>ค่าตัดจำหน่ายสินทรัพย์สิทธิการใช้</t>
  </si>
  <si>
    <t>ค่าตัดจำหน่ายสินทรัพย์ไม่มีตัวตนอื่น</t>
  </si>
  <si>
    <t>(กำไร)ขาดทุนจากการจำหน่ายสินทรัพย์ถาวร</t>
  </si>
  <si>
    <t>ขาดทุนจากการเลิกใช้สินทรัพย์ถาวร</t>
  </si>
  <si>
    <t>เงินปันผลรับจากกิจการร่วมค้า</t>
  </si>
  <si>
    <t>ผลขาดทุนด้านเครดิตที่คาดว่าจะเกิดขึ้น</t>
  </si>
  <si>
    <t>ภาษีนิติบุคคลถูกหัก ณ ที่จ่ายตัดจ่าย</t>
  </si>
  <si>
    <t xml:space="preserve">       ผลประโยชน์พนักงาน</t>
  </si>
  <si>
    <t>ประมาณการหนี้สินระยะยาว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</si>
  <si>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</si>
  <si>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</si>
  <si>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>สินทรัพย์ที่เกิดจากสัญญา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</si>
  <si>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</si>
  <si>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</si>
  <si>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หนี้สินที่เกิดจากสัญญา</t>
  </si>
  <si>
    <t>เงินสดรับ(จ่าย)จากการดำเนินงาน</t>
  </si>
  <si>
    <t>งบกระแสเงินสด (ต่อ)</t>
  </si>
  <si>
    <t>เงินสดจ่ายดอกเบี้ย</t>
  </si>
  <si>
    <t>เงินสดรับดอกเบี้ยรับ</t>
  </si>
  <si>
    <t>เงินสดจ่ายภาษีเงินได้นิติบุคคล</t>
  </si>
  <si>
    <t>เงินสดรับภาษีเงินได้นิติบุคคล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</si>
  <si>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</si>
  <si>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</si>
  <si>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</si>
  <si>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เงินสดรับจากการคืนทุนในการร่วมค้า</t>
  </si>
  <si>
    <t>เงินสดรับจากการขายสินทรัพย์ถาวร</t>
  </si>
  <si>
    <t>เงินสดรับจากเงินให้กู้ยืมระยะสั้น - กิจการที่เกี่ยวข้องกัน</t>
  </si>
  <si>
    <t>เงินสดจ่ายจากเงินให้กู้ยืมระยะสั้น - กิจการที่เกี่ยวข้องกัน</t>
  </si>
  <si>
    <t xml:space="preserve">เงินสดจ่ายจากการซื้อสินทรัพย์ไม่มีตัวตน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</si>
  <si>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</si>
  <si>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</si>
  <si>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เงินเบิกเกินบัญชีเพิ่มขึ้น(ลดลง)สุทธิ</t>
  </si>
  <si>
    <t>เงินสดรับจากเงินกู้ยืมระยะสั้น</t>
  </si>
  <si>
    <t xml:space="preserve">       จากสถาบันการเงิน</t>
  </si>
  <si>
    <t>เงินสดจ่ายจากการคืนเงินกู้ยืมระยะสั้น</t>
  </si>
  <si>
    <t>เงินสดรับจากเงินกู้ยืมระยะยาว</t>
  </si>
  <si>
    <t>เงินสดจ่ายจากการคืนเงินกู้ยืมระยะยาว</t>
  </si>
  <si>
    <t>เงินสดจ่ายหนี้สินตามสัญญาเช่า</t>
  </si>
  <si>
    <t>เงินสดจ่ายเงินปันผล</t>
  </si>
  <si>
    <t>เงินสดจ่ายจากส่วนได้เสียที่</t>
  </si>
  <si>
    <t>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</si>
  <si>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</si>
  <si>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</si>
  <si>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</si>
  <si>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</si>
  <si>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การเปิดเผยข้อมูลเกี่ยวกับกระแสเงินสดเพิ่มเติมดูหมายเหตุประกอบงบการเงินข้อ 28</t>
  </si>
  <si>
    <t xml:space="preserve">        บริษัทย่อยเลิกกิจการ</t>
  </si>
  <si>
    <t>ประมาณการหนี้สินจากผลขาดทุนกิจการร่วมค้า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</si>
</sst>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_-* #,##0.00_-;\(#,##0.00\)"/>
    <numFmt numFmtId="167" formatCode="#,##0.00_);[Black]\(#,##0.00\)"/>
    <numFmt numFmtId="168" formatCode="#,##0.00\ ;[Black]\(#,##0.00\)"/>
    <numFmt numFmtId="169" formatCode="#,##0.0000_);\(#,##0.0000\)"/>
    <numFmt numFmtId="170" formatCode="_-* #,##0_-;\-* #,##0_-;_-* \-??_-;_-@_-"/>
  </numFmts>
  <fonts count="21">
    <font>
      <sz val="14"/>
      <name val="AngsanaUPC"/>
      <charset val="222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2"/>
      <name val="Helv"/>
      <charset val="222"/>
    </font>
    <font>
      <sz val="14"/>
      <name val="AngsanaUPC"/>
      <family val="1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sz val="15"/>
      <color rgb="FFFF0000"/>
      <name val="Angsana New"/>
      <family val="1"/>
    </font>
    <font>
      <sz val="15"/>
      <color rgb="FF0070C0"/>
      <name val="Angsana New"/>
      <family val="1"/>
    </font>
    <font>
      <sz val="16"/>
      <color rgb="FF000000"/>
      <name val="Angsana New"/>
      <family val="1"/>
    </font>
    <font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2">
    <xf numFmtId="0" fontId="0" fillId="0" borderId="0"/>
    <xf numFmtId="165" fontId="8" fillId="0" borderId="0" applyFill="0" applyBorder="0" applyAlignment="0" applyProtection="0"/>
    <xf numFmtId="0" fontId="1" fillId="0" borderId="0"/>
    <xf numFmtId="39" fontId="4" fillId="0" borderId="0"/>
    <xf numFmtId="39" fontId="7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0"/>
    <xf numFmtId="0" fontId="12" fillId="0" borderId="0"/>
  </cellStyleXfs>
  <cellXfs count="161">
    <xf numFmtId="0" fontId="0" fillId="0" borderId="0" xfId="0"/>
    <xf numFmtId="165" fontId="15" fillId="0" borderId="0" xfId="1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66" fontId="2" fillId="0" borderId="0" xfId="6" applyNumberFormat="1" applyFont="1" applyFill="1" applyBorder="1" applyAlignment="1">
      <alignment horizontal="right"/>
    </xf>
    <xf numFmtId="166" fontId="2" fillId="0" borderId="0" xfId="6" applyNumberFormat="1" applyFont="1" applyFill="1" applyAlignment="1">
      <alignment horizontal="right"/>
    </xf>
    <xf numFmtId="165" fontId="2" fillId="0" borderId="0" xfId="1" quotePrefix="1" applyFont="1" applyFill="1" applyAlignment="1"/>
    <xf numFmtId="165" fontId="8" fillId="0" borderId="0" xfId="1" applyFill="1"/>
    <xf numFmtId="165" fontId="2" fillId="0" borderId="0" xfId="1" applyFont="1" applyFill="1" applyAlignment="1">
      <alignment horizontal="right"/>
    </xf>
    <xf numFmtId="165" fontId="2" fillId="0" borderId="3" xfId="1" applyFont="1" applyFill="1" applyBorder="1" applyAlignment="1">
      <alignment horizontal="right"/>
    </xf>
    <xf numFmtId="164" fontId="15" fillId="0" borderId="2" xfId="9" applyNumberFormat="1" applyFont="1" applyFill="1" applyBorder="1" applyAlignment="1"/>
    <xf numFmtId="164" fontId="15" fillId="0" borderId="0" xfId="9" applyNumberFormat="1" applyFont="1" applyFill="1" applyBorder="1" applyAlignment="1"/>
    <xf numFmtId="164" fontId="15" fillId="0" borderId="3" xfId="9" applyNumberFormat="1" applyFont="1" applyFill="1" applyBorder="1" applyAlignment="1"/>
    <xf numFmtId="170" fontId="16" fillId="0" borderId="0" xfId="1" applyNumberFormat="1" applyFont="1" applyFill="1" applyAlignment="1">
      <alignment vertical="center"/>
    </xf>
    <xf numFmtId="170" fontId="15" fillId="0" borderId="0" xfId="1" applyNumberFormat="1" applyFont="1" applyFill="1" applyAlignment="1">
      <alignment vertical="center"/>
    </xf>
    <xf numFmtId="168" fontId="2" fillId="0" borderId="0" xfId="1" applyNumberFormat="1" applyFont="1" applyFill="1" applyAlignment="1">
      <alignment horizontal="right"/>
    </xf>
    <xf numFmtId="165" fontId="8" fillId="0" borderId="0" xfId="1" applyFill="1" applyAlignment="1">
      <alignment horizontal="right"/>
    </xf>
    <xf numFmtId="165" fontId="8" fillId="0" borderId="1" xfId="1" applyFill="1" applyBorder="1" applyAlignment="1">
      <alignment horizontal="right"/>
    </xf>
    <xf numFmtId="39" fontId="2" fillId="0" borderId="0" xfId="2" quotePrefix="1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164" fontId="2" fillId="0" borderId="0" xfId="2" quotePrefix="1" applyNumberFormat="1" applyFont="1" applyAlignment="1">
      <alignment horizontal="centerContinuous"/>
    </xf>
    <xf numFmtId="39" fontId="2" fillId="0" borderId="0" xfId="2" applyNumberFormat="1" applyFont="1"/>
    <xf numFmtId="39" fontId="2" fillId="0" borderId="0" xfId="2" applyNumberFormat="1" applyFont="1" applyAlignment="1">
      <alignment horizontal="centerContinuous"/>
    </xf>
    <xf numFmtId="39" fontId="3" fillId="0" borderId="0" xfId="2" quotePrefix="1" applyNumberFormat="1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164" fontId="3" fillId="0" borderId="0" xfId="2" quotePrefix="1" applyNumberFormat="1" applyFont="1" applyAlignment="1">
      <alignment horizontal="center"/>
    </xf>
    <xf numFmtId="164" fontId="3" fillId="0" borderId="0" xfId="2" quotePrefix="1" applyNumberFormat="1" applyFont="1" applyAlignment="1">
      <alignment horizontal="centerContinuous"/>
    </xf>
    <xf numFmtId="164" fontId="2" fillId="0" borderId="0" xfId="2" quotePrefix="1" applyNumberFormat="1" applyFont="1" applyAlignment="1">
      <alignment horizontal="right"/>
    </xf>
    <xf numFmtId="0" fontId="3" fillId="0" borderId="0" xfId="2" applyFont="1" applyAlignment="1">
      <alignment horizontal="centerContinuous"/>
    </xf>
    <xf numFmtId="164" fontId="2" fillId="0" borderId="0" xfId="2" applyNumberFormat="1" applyFont="1" applyAlignment="1">
      <alignment horizontal="center"/>
    </xf>
    <xf numFmtId="39" fontId="3" fillId="0" borderId="0" xfId="2" applyNumberFormat="1" applyFont="1"/>
    <xf numFmtId="164" fontId="2" fillId="0" borderId="0" xfId="3" quotePrefix="1" applyNumberFormat="1" applyFont="1" applyAlignment="1">
      <alignment horizontal="center"/>
    </xf>
    <xf numFmtId="164" fontId="2" fillId="0" borderId="0" xfId="3" applyNumberFormat="1" applyFont="1"/>
    <xf numFmtId="164" fontId="13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center"/>
    </xf>
    <xf numFmtId="164" fontId="13" fillId="0" borderId="1" xfId="10" applyNumberFormat="1" applyFont="1" applyBorder="1" applyAlignment="1">
      <alignment horizontal="center" vertical="center"/>
    </xf>
    <xf numFmtId="164" fontId="2" fillId="0" borderId="1" xfId="3" quotePrefix="1" applyNumberFormat="1" applyFont="1" applyBorder="1" applyAlignment="1">
      <alignment horizontal="center"/>
    </xf>
    <xf numFmtId="39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4" fontId="6" fillId="0" borderId="0" xfId="2" applyNumberFormat="1" applyFont="1" applyAlignment="1">
      <alignment horizontal="center"/>
    </xf>
    <xf numFmtId="164" fontId="2" fillId="0" borderId="0" xfId="2" applyNumberFormat="1" applyFont="1"/>
    <xf numFmtId="39" fontId="2" fillId="0" borderId="0" xfId="2" applyNumberFormat="1" applyFont="1" applyAlignment="1">
      <alignment horizontal="left" indent="2"/>
    </xf>
    <xf numFmtId="0" fontId="2" fillId="0" borderId="0" xfId="2" quotePrefix="1" applyFont="1" applyAlignment="1">
      <alignment horizontal="center"/>
    </xf>
    <xf numFmtId="164" fontId="2" fillId="0" borderId="0" xfId="2" quotePrefix="1" applyNumberFormat="1" applyFont="1" applyAlignment="1">
      <alignment horizontal="center"/>
    </xf>
    <xf numFmtId="164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left" indent="2"/>
    </xf>
    <xf numFmtId="39" fontId="3" fillId="0" borderId="0" xfId="2" applyNumberFormat="1" applyFont="1" applyAlignment="1">
      <alignment horizontal="left" indent="5"/>
    </xf>
    <xf numFmtId="164" fontId="2" fillId="0" borderId="2" xfId="2" applyNumberFormat="1" applyFont="1" applyBorder="1"/>
    <xf numFmtId="164" fontId="6" fillId="0" borderId="0" xfId="2" quotePrefix="1" applyNumberFormat="1" applyFont="1" applyAlignment="1">
      <alignment horizontal="center"/>
    </xf>
    <xf numFmtId="164" fontId="2" fillId="0" borderId="1" xfId="2" applyNumberFormat="1" applyFont="1" applyBorder="1"/>
    <xf numFmtId="164" fontId="2" fillId="0" borderId="6" xfId="2" applyNumberFormat="1" applyFont="1" applyBorder="1"/>
    <xf numFmtId="164" fontId="2" fillId="0" borderId="4" xfId="2" applyNumberFormat="1" applyFont="1" applyBorder="1"/>
    <xf numFmtId="164" fontId="2" fillId="0" borderId="3" xfId="2" applyNumberFormat="1" applyFont="1" applyBorder="1"/>
    <xf numFmtId="164" fontId="2" fillId="0" borderId="3" xfId="2" applyNumberFormat="1" applyFont="1" applyBorder="1" applyAlignment="1">
      <alignment horizontal="right"/>
    </xf>
    <xf numFmtId="0" fontId="2" fillId="0" borderId="0" xfId="2" applyFont="1" applyAlignment="1">
      <alignment horizontal="centerContinuous"/>
    </xf>
    <xf numFmtId="164" fontId="6" fillId="0" borderId="0" xfId="2" applyNumberFormat="1" applyFont="1" applyAlignment="1">
      <alignment horizontal="centerContinuous"/>
    </xf>
    <xf numFmtId="39" fontId="2" fillId="0" borderId="0" xfId="0" applyNumberFormat="1" applyFont="1"/>
    <xf numFmtId="0" fontId="2" fillId="0" borderId="0" xfId="0" applyFont="1"/>
    <xf numFmtId="39" fontId="2" fillId="0" borderId="0" xfId="2" quotePrefix="1" applyNumberFormat="1" applyFont="1" applyAlignment="1">
      <alignment horizontal="center"/>
    </xf>
    <xf numFmtId="164" fontId="2" fillId="0" borderId="0" xfId="3" applyNumberFormat="1" applyFont="1" applyAlignment="1">
      <alignment horizontal="center"/>
    </xf>
    <xf numFmtId="0" fontId="2" fillId="0" borderId="0" xfId="2" quotePrefix="1" applyFont="1" applyAlignment="1">
      <alignment horizontal="left" indent="2"/>
    </xf>
    <xf numFmtId="164" fontId="18" fillId="0" borderId="0" xfId="2" applyNumberFormat="1" applyFont="1"/>
    <xf numFmtId="39" fontId="2" fillId="0" borderId="0" xfId="2" quotePrefix="1" applyNumberFormat="1" applyFont="1" applyAlignment="1">
      <alignment horizontal="left" indent="4"/>
    </xf>
    <xf numFmtId="4" fontId="19" fillId="0" borderId="0" xfId="0" applyNumberFormat="1" applyFont="1"/>
    <xf numFmtId="164" fontId="2" fillId="0" borderId="1" xfId="2" applyNumberFormat="1" applyFont="1" applyBorder="1" applyAlignment="1">
      <alignment horizontal="right"/>
    </xf>
    <xf numFmtId="164" fontId="2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left" indent="1"/>
    </xf>
    <xf numFmtId="39" fontId="2" fillId="0" borderId="0" xfId="4" quotePrefix="1" applyFont="1" applyAlignment="1">
      <alignment horizontal="left" indent="4"/>
    </xf>
    <xf numFmtId="164" fontId="2" fillId="0" borderId="4" xfId="2" applyNumberFormat="1" applyFont="1" applyBorder="1" applyAlignment="1">
      <alignment horizontal="right"/>
    </xf>
    <xf numFmtId="39" fontId="15" fillId="0" borderId="0" xfId="7" applyNumberFormat="1" applyFont="1"/>
    <xf numFmtId="39" fontId="15" fillId="0" borderId="0" xfId="5" applyFont="1" applyAlignment="1">
      <alignment horizontal="center"/>
    </xf>
    <xf numFmtId="39" fontId="15" fillId="0" borderId="0" xfId="7" applyNumberFormat="1" applyFont="1" applyAlignment="1">
      <alignment horizontal="center"/>
    </xf>
    <xf numFmtId="40" fontId="15" fillId="0" borderId="2" xfId="3" quotePrefix="1" applyNumberFormat="1" applyFont="1" applyBorder="1" applyAlignment="1">
      <alignment horizontal="center"/>
    </xf>
    <xf numFmtId="40" fontId="15" fillId="0" borderId="0" xfId="3" applyNumberFormat="1" applyFont="1" applyAlignment="1">
      <alignment horizontal="center"/>
    </xf>
    <xf numFmtId="164" fontId="15" fillId="0" borderId="0" xfId="7" applyNumberFormat="1" applyFont="1"/>
    <xf numFmtId="39" fontId="17" fillId="0" borderId="0" xfId="7" applyNumberFormat="1" applyFont="1"/>
    <xf numFmtId="164" fontId="15" fillId="0" borderId="1" xfId="7" applyNumberFormat="1" applyFont="1" applyBorder="1"/>
    <xf numFmtId="164" fontId="15" fillId="0" borderId="0" xfId="2" applyNumberFormat="1" applyFont="1" applyAlignment="1">
      <alignment horizontal="right"/>
    </xf>
    <xf numFmtId="164" fontId="15" fillId="0" borderId="0" xfId="2" applyNumberFormat="1" applyFont="1"/>
    <xf numFmtId="39" fontId="20" fillId="0" borderId="0" xfId="7" applyNumberFormat="1" applyFont="1"/>
    <xf numFmtId="39" fontId="15" fillId="0" borderId="0" xfId="8" applyNumberFormat="1" applyFont="1"/>
    <xf numFmtId="39" fontId="15" fillId="0" borderId="0" xfId="2" applyNumberFormat="1" applyFont="1" applyAlignment="1">
      <alignment horizontal="left"/>
    </xf>
    <xf numFmtId="164" fontId="15" fillId="0" borderId="1" xfId="2" applyNumberFormat="1" applyFont="1" applyBorder="1" applyAlignment="1">
      <alignment horizontal="right"/>
    </xf>
    <xf numFmtId="39" fontId="15" fillId="0" borderId="0" xfId="5" applyFont="1" applyAlignment="1">
      <alignment horizontal="left"/>
    </xf>
    <xf numFmtId="39" fontId="15" fillId="0" borderId="0" xfId="0" applyNumberFormat="1" applyFont="1"/>
    <xf numFmtId="0" fontId="15" fillId="0" borderId="0" xfId="0" applyFont="1"/>
    <xf numFmtId="164" fontId="15" fillId="0" borderId="2" xfId="2" applyNumberFormat="1" applyFont="1" applyBorder="1" applyAlignment="1">
      <alignment horizontal="right"/>
    </xf>
    <xf numFmtId="39" fontId="15" fillId="0" borderId="0" xfId="7" quotePrefix="1" applyNumberFormat="1" applyFont="1"/>
    <xf numFmtId="39" fontId="15" fillId="0" borderId="0" xfId="7" applyNumberFormat="1" applyFont="1" applyAlignment="1">
      <alignment horizontal="left" indent="3"/>
    </xf>
    <xf numFmtId="39" fontId="15" fillId="0" borderId="0" xfId="5" applyFont="1"/>
    <xf numFmtId="39" fontId="2" fillId="0" borderId="0" xfId="2" applyNumberFormat="1" applyFont="1" applyAlignment="1">
      <alignment horizontal="center"/>
    </xf>
    <xf numFmtId="39" fontId="2" fillId="0" borderId="0" xfId="5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40" fontId="2" fillId="0" borderId="5" xfId="4" applyNumberFormat="1" applyFont="1" applyBorder="1" applyAlignment="1">
      <alignment vertical="top"/>
    </xf>
    <xf numFmtId="40" fontId="2" fillId="0" borderId="0" xfId="4" applyNumberFormat="1" applyFont="1" applyAlignment="1">
      <alignment vertical="top"/>
    </xf>
    <xf numFmtId="39" fontId="2" fillId="0" borderId="0" xfId="7" applyNumberFormat="1" applyFont="1" applyAlignment="1">
      <alignment horizontal="center"/>
    </xf>
    <xf numFmtId="39" fontId="5" fillId="0" borderId="0" xfId="4" applyFont="1" applyAlignment="1">
      <alignment horizontal="center" vertical="center"/>
    </xf>
    <xf numFmtId="40" fontId="2" fillId="0" borderId="1" xfId="4" applyNumberFormat="1" applyFont="1" applyBorder="1" applyAlignment="1">
      <alignment vertical="top"/>
    </xf>
    <xf numFmtId="39" fontId="3" fillId="0" borderId="0" xfId="2" applyNumberFormat="1" applyFont="1" applyAlignment="1">
      <alignment vertical="center"/>
    </xf>
    <xf numFmtId="39" fontId="6" fillId="0" borderId="0" xfId="2" applyNumberFormat="1" applyFont="1" applyAlignment="1">
      <alignment vertical="center"/>
    </xf>
    <xf numFmtId="39" fontId="2" fillId="0" borderId="0" xfId="5" applyFont="1"/>
    <xf numFmtId="39" fontId="2" fillId="0" borderId="0" xfId="2" quotePrefix="1" applyNumberFormat="1" applyFont="1" applyAlignment="1">
      <alignment horizontal="center" vertical="center"/>
    </xf>
    <xf numFmtId="39" fontId="6" fillId="0" borderId="0" xfId="2" applyNumberFormat="1" applyFont="1"/>
    <xf numFmtId="166" fontId="2" fillId="0" borderId="0" xfId="2" applyNumberFormat="1" applyFont="1" applyAlignment="1">
      <alignment horizontal="right"/>
    </xf>
    <xf numFmtId="39" fontId="18" fillId="0" borderId="0" xfId="2" applyNumberFormat="1" applyFont="1"/>
    <xf numFmtId="39" fontId="2" fillId="0" borderId="0" xfId="2" quotePrefix="1" applyNumberFormat="1" applyFont="1"/>
    <xf numFmtId="39" fontId="2" fillId="0" borderId="0" xfId="3" applyFont="1" applyAlignment="1">
      <alignment horizontal="center"/>
    </xf>
    <xf numFmtId="39" fontId="2" fillId="0" borderId="0" xfId="7" applyNumberFormat="1" applyFont="1"/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39" fontId="2" fillId="0" borderId="0" xfId="5" quotePrefix="1" applyFont="1" applyAlignment="1">
      <alignment horizontal="center"/>
    </xf>
    <xf numFmtId="39" fontId="2" fillId="0" borderId="0" xfId="5" applyFont="1" applyAlignment="1">
      <alignment horizontal="left"/>
    </xf>
    <xf numFmtId="39" fontId="2" fillId="0" borderId="5" xfId="5" applyFont="1" applyBorder="1" applyAlignment="1">
      <alignment horizontal="center"/>
    </xf>
    <xf numFmtId="39" fontId="2" fillId="0" borderId="2" xfId="5" applyFont="1" applyBorder="1"/>
    <xf numFmtId="39" fontId="2" fillId="0" borderId="2" xfId="7" applyNumberFormat="1" applyFont="1" applyBorder="1"/>
    <xf numFmtId="39" fontId="2" fillId="0" borderId="5" xfId="7" applyNumberFormat="1" applyFont="1" applyBorder="1"/>
    <xf numFmtId="39" fontId="2" fillId="0" borderId="0" xfId="4" applyFont="1" applyAlignment="1">
      <alignment horizontal="center" vertical="center"/>
    </xf>
    <xf numFmtId="39" fontId="2" fillId="0" borderId="1" xfId="5" applyFont="1" applyBorder="1"/>
    <xf numFmtId="168" fontId="2" fillId="0" borderId="0" xfId="2" applyNumberFormat="1" applyFont="1" applyAlignment="1">
      <alignment horizontal="right"/>
    </xf>
    <xf numFmtId="168" fontId="2" fillId="0" borderId="3" xfId="2" applyNumberFormat="1" applyFont="1" applyBorder="1" applyAlignment="1">
      <alignment horizontal="right"/>
    </xf>
    <xf numFmtId="168" fontId="2" fillId="0" borderId="0" xfId="5" applyNumberFormat="1" applyFont="1"/>
    <xf numFmtId="39" fontId="5" fillId="0" borderId="0" xfId="2" applyNumberFormat="1" applyFont="1" applyAlignment="1">
      <alignment horizontal="center"/>
    </xf>
    <xf numFmtId="39" fontId="2" fillId="0" borderId="2" xfId="2" quotePrefix="1" applyNumberFormat="1" applyFont="1" applyBorder="1" applyAlignment="1">
      <alignment horizontal="center"/>
    </xf>
    <xf numFmtId="39" fontId="2" fillId="0" borderId="0" xfId="2" applyNumberFormat="1" applyFont="1" applyAlignment="1">
      <alignment horizontal="right"/>
    </xf>
    <xf numFmtId="39" fontId="2" fillId="0" borderId="0" xfId="2" applyNumberFormat="1" applyFont="1" applyAlignment="1">
      <alignment horizontal="left"/>
    </xf>
    <xf numFmtId="39" fontId="6" fillId="0" borderId="0" xfId="2" applyNumberFormat="1" applyFont="1" applyAlignment="1">
      <alignment horizontal="center"/>
    </xf>
    <xf numFmtId="166" fontId="2" fillId="0" borderId="1" xfId="2" applyNumberFormat="1" applyFont="1" applyBorder="1" applyAlignment="1">
      <alignment vertical="center"/>
    </xf>
    <xf numFmtId="166" fontId="2" fillId="0" borderId="1" xfId="2" applyNumberFormat="1" applyFont="1" applyBorder="1" applyAlignment="1">
      <alignment horizontal="right"/>
    </xf>
    <xf numFmtId="39" fontId="17" fillId="0" borderId="0" xfId="2" applyNumberFormat="1" applyFont="1"/>
    <xf numFmtId="166" fontId="17" fillId="0" borderId="0" xfId="2" applyNumberFormat="1" applyFont="1" applyAlignment="1">
      <alignment horizontal="right"/>
    </xf>
    <xf numFmtId="166" fontId="2" fillId="0" borderId="0" xfId="2" applyNumberFormat="1" applyFont="1"/>
    <xf numFmtId="166" fontId="2" fillId="0" borderId="3" xfId="2" applyNumberFormat="1" applyFont="1" applyBorder="1" applyAlignment="1">
      <alignment horizontal="right"/>
    </xf>
    <xf numFmtId="39" fontId="11" fillId="0" borderId="0" xfId="2" applyNumberFormat="1" applyFont="1" applyAlignment="1">
      <alignment horizontal="center"/>
    </xf>
    <xf numFmtId="166" fontId="3" fillId="0" borderId="0" xfId="2" applyNumberFormat="1" applyFont="1"/>
    <xf numFmtId="39" fontId="6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left" indent="3"/>
    </xf>
    <xf numFmtId="169" fontId="2" fillId="0" borderId="0" xfId="2" applyNumberFormat="1" applyFont="1"/>
    <xf numFmtId="169" fontId="2" fillId="0" borderId="3" xfId="2" applyNumberFormat="1" applyFont="1" applyBorder="1"/>
    <xf numFmtId="166" fontId="20" fillId="0" borderId="0" xfId="2" applyNumberFormat="1" applyFont="1" applyAlignment="1">
      <alignment horizontal="right"/>
    </xf>
    <xf numFmtId="166" fontId="20" fillId="0" borderId="1" xfId="2" applyNumberFormat="1" applyFont="1" applyBorder="1" applyAlignment="1">
      <alignment vertical="center"/>
    </xf>
    <xf numFmtId="167" fontId="2" fillId="0" borderId="1" xfId="2" applyNumberFormat="1" applyFont="1" applyBorder="1"/>
    <xf numFmtId="167" fontId="2" fillId="0" borderId="0" xfId="2" applyNumberFormat="1" applyFont="1"/>
    <xf numFmtId="169" fontId="2" fillId="0" borderId="7" xfId="2" applyNumberFormat="1" applyFont="1" applyBorder="1"/>
    <xf numFmtId="165" fontId="8" fillId="0" borderId="3" xfId="1" applyFill="1" applyBorder="1" applyAlignment="1">
      <alignment horizontal="right"/>
    </xf>
    <xf numFmtId="165" fontId="8" fillId="0" borderId="0" xfId="1"/>
    <xf numFmtId="39" fontId="3" fillId="0" borderId="0" xfId="2" applyNumberFormat="1" applyFont="1" applyAlignment="1">
      <alignment horizontal="center"/>
    </xf>
    <xf numFmtId="164" fontId="2" fillId="0" borderId="1" xfId="2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center"/>
    </xf>
    <xf numFmtId="40" fontId="2" fillId="0" borderId="5" xfId="4" applyNumberFormat="1" applyFont="1" applyBorder="1" applyAlignment="1">
      <alignment horizontal="center" vertical="top" wrapText="1"/>
    </xf>
    <xf numFmtId="40" fontId="2" fillId="0" borderId="0" xfId="4" applyNumberFormat="1" applyFont="1" applyAlignment="1">
      <alignment horizontal="center" vertical="top"/>
    </xf>
    <xf numFmtId="39" fontId="2" fillId="0" borderId="0" xfId="3" applyFont="1" applyAlignment="1">
      <alignment horizontal="center"/>
    </xf>
    <xf numFmtId="39" fontId="2" fillId="0" borderId="0" xfId="5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39" fontId="2" fillId="0" borderId="1" xfId="2" applyNumberFormat="1" applyFont="1" applyBorder="1" applyAlignment="1">
      <alignment horizontal="center"/>
    </xf>
    <xf numFmtId="39" fontId="15" fillId="0" borderId="0" xfId="2" quotePrefix="1" applyNumberFormat="1" applyFont="1" applyAlignment="1">
      <alignment horizontal="center"/>
    </xf>
    <xf numFmtId="167" fontId="15" fillId="0" borderId="0" xfId="3" applyNumberFormat="1" applyFont="1" applyAlignment="1">
      <alignment horizontal="center"/>
    </xf>
    <xf numFmtId="39" fontId="15" fillId="0" borderId="0" xfId="5" applyFont="1" applyAlignment="1">
      <alignment horizontal="center"/>
    </xf>
  </cellXfs>
  <cellStyles count="12">
    <cellStyle name="Comma" xfId="1" builtinId="3"/>
    <cellStyle name="Comma 6" xfId="9" xr:uid="{00000000-0005-0000-0000-000001000000}"/>
    <cellStyle name="Normal" xfId="0" builtinId="0"/>
    <cellStyle name="Normal 18 2" xfId="10" xr:uid="{00000000-0005-0000-0000-000003000000}"/>
    <cellStyle name="Normal 4" xfId="7" xr:uid="{00000000-0005-0000-0000-000004000000}"/>
    <cellStyle name="Normal 4 3" xfId="8" xr:uid="{00000000-0005-0000-0000-000005000000}"/>
    <cellStyle name="Normal 4 4" xfId="11" xr:uid="{D563CB77-E321-4DAA-902E-44BAAB8D1F41}"/>
    <cellStyle name="เครื่องหมายจุลภาค 2 2" xfId="6" xr:uid="{00000000-0005-0000-0000-000006000000}"/>
    <cellStyle name="ปกติ_bsplt new1" xfId="2" xr:uid="{00000000-0005-0000-0000-000007000000}"/>
    <cellStyle name="ปกติ_Sheet1 3" xfId="3" xr:uid="{00000000-0005-0000-0000-000008000000}"/>
    <cellStyle name="ปกติ_Sheet1 4" xfId="5" xr:uid="{00000000-0005-0000-0000-000009000000}"/>
    <cellStyle name="ปกติ_Sheet1 5" xfId="4" xr:uid="{00000000-0005-0000-0000-00000A000000}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mruColors>
      <color rgb="FFFC78F3"/>
      <color rgb="FFFED6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474F703E-6B3B-4A43-8D9F-3AA67FBE47AB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C42F3833-0EF0-4907-80D1-5067497DAE07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AB14B16E-5356-47C2-A2B0-0EB3E4EF1C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100</xdr:row>
      <xdr:rowOff>0</xdr:rowOff>
    </xdr:from>
    <xdr:to>
      <xdr:col>14</xdr:col>
      <xdr:colOff>77579</xdr:colOff>
      <xdr:row>100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DBF6E23-DD0C-424D-97D6-0FBAB9A5AB0F}"/>
            </a:ext>
          </a:extLst>
        </xdr:cNvPr>
        <xdr:cNvSpPr txBox="1">
          <a:spLocks noChangeArrowheads="1"/>
        </xdr:cNvSpPr>
      </xdr:nvSpPr>
      <xdr:spPr bwMode="auto">
        <a:xfrm>
          <a:off x="8214360" y="318897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23703</xdr:colOff>
      <xdr:row>108</xdr:row>
      <xdr:rowOff>31754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60D6694-E98C-4133-8863-2FA1F391D62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23703</xdr:colOff>
      <xdr:row>108</xdr:row>
      <xdr:rowOff>31754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B511ACD8-4B6F-4F72-8D73-B405E2AE607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23703</xdr:colOff>
      <xdr:row>108</xdr:row>
      <xdr:rowOff>31754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AB8767BB-73C2-470F-9C63-D3705E6B663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23703</xdr:colOff>
      <xdr:row>108</xdr:row>
      <xdr:rowOff>31754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0A6D038-9E4C-48CE-BB9E-2A207EF703D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23703</xdr:colOff>
      <xdr:row>108</xdr:row>
      <xdr:rowOff>5082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C2499A8-FC23-4811-B00C-3B26D404BC0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23703</xdr:colOff>
      <xdr:row>108</xdr:row>
      <xdr:rowOff>5082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D84F5495-5E6B-4DFF-A2BC-5C4BCEB3CE1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23703</xdr:colOff>
      <xdr:row>76</xdr:row>
      <xdr:rowOff>1274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5D8E336-4963-42BB-A6C1-DE7C8E08AF0B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23703</xdr:colOff>
      <xdr:row>76</xdr:row>
      <xdr:rowOff>1274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F4F1F24-A2A6-41DA-9C97-8A0FE55F13ED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13056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384CFBC6-8BA4-463C-BE3D-4809FE0A7D8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13056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59B2910-C4EE-4AF7-9825-E4817457151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13056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AE65CE4B-CA05-4C1E-89E5-15A643F1885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13056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FF507A49-1E69-48A8-B740-F81B06E8642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23703</xdr:colOff>
      <xdr:row>76</xdr:row>
      <xdr:rowOff>638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81D7C6A0-EBD0-4463-A9D3-4F82D14B3DDF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23703</xdr:colOff>
      <xdr:row>76</xdr:row>
      <xdr:rowOff>638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98E5D487-3D7D-4788-852C-A347BB21BA6A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23703</xdr:colOff>
      <xdr:row>76</xdr:row>
      <xdr:rowOff>638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5F8E9E9A-5AE2-4D7B-99E5-C53B4BCCAF56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23703</xdr:colOff>
      <xdr:row>76</xdr:row>
      <xdr:rowOff>638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2C5A5321-70AC-4EAC-8B32-A2FE06BE081C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23703</xdr:colOff>
      <xdr:row>108</xdr:row>
      <xdr:rowOff>1438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014C09-5714-4C72-96DF-B9F25C363AB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23703</xdr:colOff>
      <xdr:row>108</xdr:row>
      <xdr:rowOff>1438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509711E5-B14F-4B89-947A-30EDF85B6CB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23703</xdr:colOff>
      <xdr:row>108</xdr:row>
      <xdr:rowOff>1438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A13F9666-FAE8-4C48-838C-68196D9F2A1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23703</xdr:colOff>
      <xdr:row>108</xdr:row>
      <xdr:rowOff>1438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E022553D-D46B-4726-9270-BD58395B0B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23703</xdr:colOff>
      <xdr:row>108</xdr:row>
      <xdr:rowOff>5082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5914FF36-D0B0-4B5B-9584-41F62100BC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23703</xdr:colOff>
      <xdr:row>108</xdr:row>
      <xdr:rowOff>5082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1B4E1D1B-8D24-42F5-B1D2-842056939C4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23703</xdr:colOff>
      <xdr:row>76</xdr:row>
      <xdr:rowOff>638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5E1BB0-8CDC-4612-8320-198E0AAD93A2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23703</xdr:colOff>
      <xdr:row>76</xdr:row>
      <xdr:rowOff>638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101A6DA-A353-44A1-BDE0-8C203C52B1E0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23703</xdr:colOff>
      <xdr:row>76</xdr:row>
      <xdr:rowOff>638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D5D52C3C-F410-4811-9A8E-CF260BDA0081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23703</xdr:colOff>
      <xdr:row>76</xdr:row>
      <xdr:rowOff>638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A26481BF-6A1A-4407-8B56-382F8DDCF433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23703</xdr:colOff>
      <xdr:row>108</xdr:row>
      <xdr:rowOff>1438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94033FB-DC8A-4E5D-9784-862A2C33B2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23703</xdr:colOff>
      <xdr:row>108</xdr:row>
      <xdr:rowOff>1438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C729BBF-1CF2-45D1-87C6-FFD1B65A5DC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23703</xdr:colOff>
      <xdr:row>108</xdr:row>
      <xdr:rowOff>1438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B0906793-8DC3-40A3-8C79-1F2846D432E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23703</xdr:colOff>
      <xdr:row>108</xdr:row>
      <xdr:rowOff>1438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3B06D405-9207-4D57-B499-C529212700A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638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F8914E1-AC90-4479-81CE-526C73887D6D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638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4DFCAB7C-17AC-4E66-97CE-FA2D549BC24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638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6E8248C-96AE-4DFA-B818-64C03C69E55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638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8B34CC6-C9FE-4BA6-9E7E-80615EAF064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30053</xdr:colOff>
      <xdr:row>108</xdr:row>
      <xdr:rowOff>1438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8C3D7FCC-82C7-4B2F-AB6E-F29A3269E21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30053</xdr:colOff>
      <xdr:row>108</xdr:row>
      <xdr:rowOff>1438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4D382347-AE90-4A6F-9818-3E612F47D28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30053</xdr:colOff>
      <xdr:row>108</xdr:row>
      <xdr:rowOff>1438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9AD4265B-FD78-4E37-9A1F-F4D11CB4E35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30053</xdr:colOff>
      <xdr:row>108</xdr:row>
      <xdr:rowOff>1438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856E9EE9-C3A4-402E-BC44-633260F27E2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30053</xdr:colOff>
      <xdr:row>108</xdr:row>
      <xdr:rowOff>1438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3D853FC-8CF2-43FF-BFE3-57A39293812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30053</xdr:colOff>
      <xdr:row>108</xdr:row>
      <xdr:rowOff>1438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FD223E3A-89B2-4CB6-B594-E044B5E49EF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30053</xdr:colOff>
      <xdr:row>108</xdr:row>
      <xdr:rowOff>1438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8FAFE6ED-66BE-4F6C-8C44-2461E5ECAA1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30053</xdr:colOff>
      <xdr:row>108</xdr:row>
      <xdr:rowOff>1438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0C09254E-F78A-4B07-ACB8-9FBE8D1ABCF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1438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13A0E9A2-0053-4EE1-BE97-F22EB572A5D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1438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EEBAC7-CED5-49EA-9669-6B9C48BED31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1438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7803E4AE-15B8-42CA-98EA-CBC38F7FBBE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1438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66DE6E9C-D46A-4E8E-A2D5-65E5CB0721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13056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74CDFD4B-D588-48DD-8A1A-BAA7C406E7F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13056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57F10B90-3414-4E8B-BCA4-F702938AF85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13056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2686D360-F75C-4B2E-B848-340C86C76E9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638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2E89E069-F32E-4411-8B69-A4FF548F8E7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638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526CAD47-9FCE-4D1A-A2C6-61C9D60D2CC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638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48D0859E-DC55-4993-9EB6-F2F45CD6409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638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B422ECAD-D033-4F60-95CD-AEC82952A12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638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A1FBA854-6EEC-4DB6-A332-8704064E0C6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638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973290-BFD5-4EA3-B242-4B5387FC589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638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FA443746-AFD5-44EA-BCB9-F854199146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638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920FDE58-F431-4335-BF4D-4CA6F1254B9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23703</xdr:colOff>
      <xdr:row>108</xdr:row>
      <xdr:rowOff>2543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2BE13274-1690-4BD0-B90B-B595A10DA59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23703</xdr:colOff>
      <xdr:row>108</xdr:row>
      <xdr:rowOff>2543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B61EA7B8-0167-46C0-83E3-E690F4D5EC5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23703</xdr:colOff>
      <xdr:row>108</xdr:row>
      <xdr:rowOff>2543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450771-4FB0-4275-B3CC-D8C5D45FB28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23703</xdr:colOff>
      <xdr:row>108</xdr:row>
      <xdr:rowOff>2543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5863D1A-966C-49E6-9B09-AB499D9AFA4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23703</xdr:colOff>
      <xdr:row>108</xdr:row>
      <xdr:rowOff>2543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40CFF0A0-C8BA-4278-A290-ED17A1C01E8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23703</xdr:colOff>
      <xdr:row>108</xdr:row>
      <xdr:rowOff>2543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F1DD32EB-8A0B-460F-B5B0-65213C6ECBA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23703</xdr:colOff>
      <xdr:row>108</xdr:row>
      <xdr:rowOff>2543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945AB840-7378-4102-A152-5C581B9B1ED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23703</xdr:colOff>
      <xdr:row>108</xdr:row>
      <xdr:rowOff>2543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5D4D16B-A649-4595-9BCB-FA5A30FDE1B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2543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EDE3B4F6-53B2-4464-82A0-58F93FB85D4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2543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B7FF45CD-B62E-4C31-BF2D-727A24A591B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2543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AF9678C-A779-4A35-A482-A035021451D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2543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FB5D71AF-D5D3-4065-A7CC-C173AD2CD54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2543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AD32B1C-D530-42A1-B761-67A5B198A40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2543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44A7573-ABC8-41E1-A10F-5AB29DFC6EF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2543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01B3FB-5F2A-4F8D-AFEE-D43137184F6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2543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79422914-3995-4302-9CE7-F21B401BA5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2543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A5C31FD8-1D06-44C5-9783-6C903BC8947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2543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F7DBDA17-5889-46DB-A85A-534F692C2BE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2543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5039C55-DDD4-4688-802B-341BCECDC20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2543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A65F4F95-8BB4-444D-B55A-411540112A9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75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01579C86-8741-46E7-9910-5C8F89CB053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75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20DED589-9F02-41C1-BEA6-EF0D274D9D0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75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C4F237D5-F9C4-477B-98A9-FAE1D057A32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75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72B09DCA-7AB6-4A06-BA52-457A9698A5C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75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30A63919-9FF7-4F5C-831B-664E8CEEDB8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75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8AA985F9-BDF9-46D0-BF84-2036EC8ED8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75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499A9295-9959-42FB-AE4A-E8347237A12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75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B31B774B-F0C9-4079-A143-58068BE5ED9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5D6CB4CB-07D0-4714-8829-7CF0C32B8DB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79D27FD0-D9F9-4C1F-98A8-536BC16FEAE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02D6C4C3-AD09-485B-ACF3-BAD0423FBAC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C57147B1-2194-4E39-A62F-13D43AAC9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7E6F4618-0FAA-4EBF-BBAE-F53EAC7B22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51F3F3C5-3C26-4F49-8C63-17652491252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596DBBA-612D-4B2F-B65A-A3D6A689059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533D318-68B3-4043-AC76-223EA152721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5BE8B6F6-9CD3-4435-A112-0ED700239EE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4CD9336-4642-4C2B-B9EE-15CDDA3EB2A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0F3B1948-67AE-4612-BE0D-7F34232331E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725D6EC4-DEAB-4B51-9727-8BE76C1BE14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EA0BDA6E-06EC-409E-B8C2-71D1A6AAA3B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9F252187-3B4A-40FF-8F69-F4457337772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132754E6-8E74-49C6-9395-03999176618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52C4C25C-9D08-4EB6-BE13-D5A7F1E4BE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C998BF0B-F750-4D86-826E-350875A3202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EE717DBF-6092-4BD3-916B-916DD47AC30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16F21E71-57B5-4AD3-90C7-3785E3053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899CFB70-E10F-49FB-A2D7-E23CB9C255A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A8676946-09A7-4D3F-ABBC-82C51EE21F3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FFE6326B-9024-4822-B4B0-52CFE5E1697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DD0A8E85-D6B3-4368-8EDC-40D53AEC1F4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0977683-07FA-4820-BCD3-C156326BE98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7A6BEF53-385D-481E-9461-F0AE550EEE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53B8DB30-21BD-4528-9D65-31F9A66088C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1D01223A-3874-496E-9600-BF66A17B0D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889CE698-9C10-4898-A125-C3C66EFD02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37</xdr:row>
      <xdr:rowOff>0</xdr:rowOff>
    </xdr:from>
    <xdr:to>
      <xdr:col>9</xdr:col>
      <xdr:colOff>265228</xdr:colOff>
      <xdr:row>38</xdr:row>
      <xdr:rowOff>30956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9962FD4B-BF52-4284-8487-A645208C90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265228</xdr:colOff>
      <xdr:row>38</xdr:row>
      <xdr:rowOff>30956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726E912-BC57-4F81-BF7E-46E10A0A1B7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265228</xdr:colOff>
      <xdr:row>38</xdr:row>
      <xdr:rowOff>30956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FFF6D3B9-A938-46E1-9CE0-D777691ECF9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265228</xdr:colOff>
      <xdr:row>38</xdr:row>
      <xdr:rowOff>30956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CDBC5A2C-D568-4C32-B076-E6CC470D505E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30956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E0250F0-1688-4C3A-A7A7-DFAD94EFA2C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30956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35E19D-45EA-4DA6-9A15-304243AF62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30956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B80BAD2-5181-4F0E-8141-14BED150390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30956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CE3EE3F2-438A-49F1-B0E9-1BE05A5FF625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265228</xdr:colOff>
      <xdr:row>38</xdr:row>
      <xdr:rowOff>30956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87CEEB7C-C3AA-40A1-8D7E-BC59676874D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265228</xdr:colOff>
      <xdr:row>38</xdr:row>
      <xdr:rowOff>30956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1B424130-2E03-4425-A44A-898CF55DAEDB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265228</xdr:colOff>
      <xdr:row>38</xdr:row>
      <xdr:rowOff>30956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C084DA5E-D7B8-41DF-B0BF-905DA2AF0B8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37</xdr:row>
      <xdr:rowOff>0</xdr:rowOff>
    </xdr:from>
    <xdr:to>
      <xdr:col>9</xdr:col>
      <xdr:colOff>276114</xdr:colOff>
      <xdr:row>38</xdr:row>
      <xdr:rowOff>30956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BF4F6C25-51D1-498C-91C5-66C6E1C4A0EF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30956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5633738D-EAEF-48EC-878A-3F23E4675C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30956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A179807F-896A-4724-A5A2-81FAFB939E2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30956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3DA450E0-B81D-41C5-A4BA-E36A4D895A5B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30956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F9F36284-F961-4506-B727-27B4E8049B2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37305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9C5D3796-9CC5-414B-99DF-893456E0C6E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37305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47572EA5-A1B9-4153-AEDA-39BFAA6A066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37305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1899927-3E8E-47C0-A2D9-743600FBD5B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37305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09060BC-0A95-44B0-8A66-36976AB9AFB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37305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4A901A3A-C5BD-4833-9DF2-646FC9D0173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37305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C4FFF721-BC7E-4A92-9A80-4A125B83927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37305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EE4C09F-9EEE-456D-81ED-D43FED27C07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79374</xdr:colOff>
      <xdr:row>38</xdr:row>
      <xdr:rowOff>78490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B73490CB-430B-43BB-9A19-08D047F4DB1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79374</xdr:colOff>
      <xdr:row>38</xdr:row>
      <xdr:rowOff>78490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55FA729-4413-41B8-AB7B-6D3DEC37C657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79374</xdr:colOff>
      <xdr:row>38</xdr:row>
      <xdr:rowOff>78490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4C40EB8-86A4-4E03-9108-DCF1FA6ABE82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79374</xdr:colOff>
      <xdr:row>38</xdr:row>
      <xdr:rowOff>78490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527A3F0C-B05E-43B9-A2C3-DBD7BA4F265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78490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5C9FDE89-4CCF-46CE-844D-C55534944E5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78490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D7F599DB-B38E-4663-8F30-6DAE51F8BE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78490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B22600-63DF-4AB9-B9B1-9750BF205FD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78490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1ACCDBFA-3FFC-46F9-A126-F6C2AC529E7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79374</xdr:colOff>
      <xdr:row>38</xdr:row>
      <xdr:rowOff>78490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E95D9848-9553-41FD-A18A-FBF303B839E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79374</xdr:colOff>
      <xdr:row>38</xdr:row>
      <xdr:rowOff>78490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FEA075E7-E123-44CE-BE9C-F2E9B4598B7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79374</xdr:colOff>
      <xdr:row>38</xdr:row>
      <xdr:rowOff>78490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E6343FB-C4B2-4596-8A33-94B75F2B772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78490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EDF61184-BDF5-4583-9517-70234BDEBDC2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78490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5DED3AD-6085-47A6-94DF-A8FD855C8D4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78490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F03409C7-3D63-4217-8C4F-2F67BBEC2FF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84839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0A937774-6E60-47BD-9058-5A64137963D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84839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9C6098A-2852-4CC1-B2A7-4C8AD5B27B0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84839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E314D3-3EE8-4255-B763-1C9878E7CF0E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84839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955CB30D-6727-47F5-93B4-D3953F9CB17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84839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4CAAD4D2-83F1-4E93-ADDD-BEFC25B90DF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84839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28F7B2A0-430C-40F1-9C1B-330E5607014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84839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A99A2CB-4F32-44B0-BCC3-4CCECC53799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75</xdr:row>
      <xdr:rowOff>0</xdr:rowOff>
    </xdr:from>
    <xdr:to>
      <xdr:col>9</xdr:col>
      <xdr:colOff>265228</xdr:colOff>
      <xdr:row>76</xdr:row>
      <xdr:rowOff>42638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C382921-30A8-4613-AF95-935D036CB4CD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75</xdr:row>
      <xdr:rowOff>0</xdr:rowOff>
    </xdr:from>
    <xdr:to>
      <xdr:col>9</xdr:col>
      <xdr:colOff>265228</xdr:colOff>
      <xdr:row>76</xdr:row>
      <xdr:rowOff>42638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BCA657C7-B2E1-45B1-9A83-A439E4233C3A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75</xdr:row>
      <xdr:rowOff>0</xdr:rowOff>
    </xdr:from>
    <xdr:to>
      <xdr:col>9</xdr:col>
      <xdr:colOff>265228</xdr:colOff>
      <xdr:row>76</xdr:row>
      <xdr:rowOff>42638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4F412D47-C823-4881-84C8-D0D780D87AC1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75</xdr:row>
      <xdr:rowOff>0</xdr:rowOff>
    </xdr:from>
    <xdr:to>
      <xdr:col>9</xdr:col>
      <xdr:colOff>265228</xdr:colOff>
      <xdr:row>76</xdr:row>
      <xdr:rowOff>42638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8A12F94-7DAD-4BB5-B274-C157EE03AE8F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42638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5C4AC873-83A6-450D-BA05-F71AC72182F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42638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836DA4C6-19B1-4B0E-8C33-FA19AFFA04F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42638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54A60008-E1EE-4984-B932-A27C5848102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42638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BCA88B0-131B-4C13-95C1-54B4EBAB7568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75</xdr:row>
      <xdr:rowOff>0</xdr:rowOff>
    </xdr:from>
    <xdr:to>
      <xdr:col>9</xdr:col>
      <xdr:colOff>265228</xdr:colOff>
      <xdr:row>76</xdr:row>
      <xdr:rowOff>42638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6C66FA09-4B72-49FE-A8B0-07F2874C43C8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75</xdr:row>
      <xdr:rowOff>0</xdr:rowOff>
    </xdr:from>
    <xdr:to>
      <xdr:col>9</xdr:col>
      <xdr:colOff>265228</xdr:colOff>
      <xdr:row>76</xdr:row>
      <xdr:rowOff>42638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3D3AD034-510C-4169-AA87-2262ADE98515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75</xdr:row>
      <xdr:rowOff>0</xdr:rowOff>
    </xdr:from>
    <xdr:to>
      <xdr:col>9</xdr:col>
      <xdr:colOff>265228</xdr:colOff>
      <xdr:row>76</xdr:row>
      <xdr:rowOff>42638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140DF2EF-D733-48CE-9F5D-130C4EF7BC79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75</xdr:row>
      <xdr:rowOff>0</xdr:rowOff>
    </xdr:from>
    <xdr:to>
      <xdr:col>9</xdr:col>
      <xdr:colOff>265228</xdr:colOff>
      <xdr:row>76</xdr:row>
      <xdr:rowOff>42638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C4BC2060-B390-4480-9CC3-EE0ACDB7ABB4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42638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99CBC69C-04C0-4425-83C8-C1D86CE920F7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42638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CACE6B5-91AC-4917-B2EB-C1D8CB30D1D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42638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5731558-53CF-4610-B7E4-0305DACBFC1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42638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F3A7D394-BFBC-4A38-BC1C-8B5B7E2F18BE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48987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CF49B23-4B7B-49D2-8973-4D81D7F7816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48987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2C41B31A-4BA5-4C46-8260-0FB69F4FF28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48987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0A779C91-77E3-4A60-A985-69BD68A0B8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48987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A1709F5C-990B-480B-82A3-986052CBDDA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48987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BDB5E0F0-F34C-42D6-A440-7024972C7B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48987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45889D50-0ABE-4EC5-AA7C-14560E703044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48987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B4EAC0F0-13F2-4314-972A-8911E552EEE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11</xdr:col>
      <xdr:colOff>79374</xdr:colOff>
      <xdr:row>76</xdr:row>
      <xdr:rowOff>90172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018A450E-EC43-4D9A-9531-BB2E881A51B4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11</xdr:col>
      <xdr:colOff>79374</xdr:colOff>
      <xdr:row>76</xdr:row>
      <xdr:rowOff>90172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D7074E2C-0390-4B3A-B755-348C4F9FA4C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11</xdr:col>
      <xdr:colOff>79374</xdr:colOff>
      <xdr:row>76</xdr:row>
      <xdr:rowOff>90172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009AECB5-1F80-4377-BCE9-908F8BA5F7E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11</xdr:col>
      <xdr:colOff>79374</xdr:colOff>
      <xdr:row>76</xdr:row>
      <xdr:rowOff>90172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556201B5-ADE1-4A5C-9291-49F77126F137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90172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98D32005-A45F-44DA-B2E6-1733B8BA5A0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90172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5A1F4C76-3193-4D22-9270-3FE5EED03A1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90172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B1786A81-91D3-4A0B-BA9F-8C6774E73BC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90172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8625CEC4-17F2-4099-BA22-172FD5BAA3D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11</xdr:col>
      <xdr:colOff>79374</xdr:colOff>
      <xdr:row>76</xdr:row>
      <xdr:rowOff>90172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7FD84459-7A5B-452D-B84C-318BFEE7E31D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11</xdr:col>
      <xdr:colOff>79374</xdr:colOff>
      <xdr:row>76</xdr:row>
      <xdr:rowOff>90172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53ACED64-B7F4-4772-8FFF-A1C0283AB05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11</xdr:col>
      <xdr:colOff>79374</xdr:colOff>
      <xdr:row>76</xdr:row>
      <xdr:rowOff>90172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5C6EAEAC-2788-4F8C-8417-0DB1CB3D662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90172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36293165-7EA2-4883-9449-BADF0DD9D2B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90172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F0E2D0C4-655F-41D6-810D-13AD9B4A0A20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90172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030ECF5B-EEB6-41D9-A92C-7696BADFCF5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96521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857C989-3B66-45DE-A515-0C4B335FC0B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96521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C0B90A24-432A-4E80-A11C-C3D83286A2C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96521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BEEB2014-17DE-49FD-A23A-8AAC37FC64D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96521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E4DCE93C-A2AE-4EF6-9CCE-D096FC44B81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96521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572A0B78-4CD1-4D8B-A7E8-E3BC7DAA3CE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96521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0DDB720E-16A1-4BEE-ACE5-43A6F6C4423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96521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D16D031D-1881-4371-AB59-90B21C4DE2B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107</xdr:row>
      <xdr:rowOff>0</xdr:rowOff>
    </xdr:from>
    <xdr:to>
      <xdr:col>9</xdr:col>
      <xdr:colOff>265228</xdr:colOff>
      <xdr:row>108</xdr:row>
      <xdr:rowOff>35018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F22A59AC-953A-4C79-B873-65D41CDEB0C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107</xdr:row>
      <xdr:rowOff>0</xdr:rowOff>
    </xdr:from>
    <xdr:to>
      <xdr:col>9</xdr:col>
      <xdr:colOff>265228</xdr:colOff>
      <xdr:row>108</xdr:row>
      <xdr:rowOff>35018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4C97117A-B3E9-4AB6-9B32-2D2C5B62CF5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107</xdr:row>
      <xdr:rowOff>0</xdr:rowOff>
    </xdr:from>
    <xdr:to>
      <xdr:col>9</xdr:col>
      <xdr:colOff>265228</xdr:colOff>
      <xdr:row>108</xdr:row>
      <xdr:rowOff>35018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4B6A8EE8-C04E-422A-BF5D-1AD40CE80AE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107</xdr:row>
      <xdr:rowOff>0</xdr:rowOff>
    </xdr:from>
    <xdr:to>
      <xdr:col>9</xdr:col>
      <xdr:colOff>265228</xdr:colOff>
      <xdr:row>108</xdr:row>
      <xdr:rowOff>35018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A33756E1-ADEF-4151-AB08-1822ED2E1CFB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35018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99B461E-B338-4252-A804-199EC800E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35018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016A3417-B763-4E78-BC79-9075D17B8AE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35018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EC92F33E-6CF2-4610-BE35-1EF0CF5348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35018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0159CA8-1FD0-4C49-9589-766D1A4388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107</xdr:row>
      <xdr:rowOff>0</xdr:rowOff>
    </xdr:from>
    <xdr:to>
      <xdr:col>9</xdr:col>
      <xdr:colOff>265228</xdr:colOff>
      <xdr:row>108</xdr:row>
      <xdr:rowOff>35018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2B901F0-FE22-45CC-BCC3-567B1531F23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107</xdr:row>
      <xdr:rowOff>0</xdr:rowOff>
    </xdr:from>
    <xdr:to>
      <xdr:col>9</xdr:col>
      <xdr:colOff>265228</xdr:colOff>
      <xdr:row>108</xdr:row>
      <xdr:rowOff>35018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924F1FB7-D371-4650-8D25-1C90A1EE556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107</xdr:row>
      <xdr:rowOff>0</xdr:rowOff>
    </xdr:from>
    <xdr:to>
      <xdr:col>9</xdr:col>
      <xdr:colOff>265228</xdr:colOff>
      <xdr:row>108</xdr:row>
      <xdr:rowOff>35018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239290CB-CAF5-4B14-81DE-6B8D629BDC3C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107</xdr:row>
      <xdr:rowOff>0</xdr:rowOff>
    </xdr:from>
    <xdr:to>
      <xdr:col>9</xdr:col>
      <xdr:colOff>265228</xdr:colOff>
      <xdr:row>108</xdr:row>
      <xdr:rowOff>35018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76876C77-6573-4B2E-8242-C58C01F2FED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35018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F7E447DB-3002-4711-9A4E-D94687889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35018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FFB4B237-3163-4DAF-A986-10F609ABC5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35018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1D0265A6-D660-41F8-9DD3-10FB409A8B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35018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0BBB62A3-24E1-4CF8-8876-6163DBCF60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107</xdr:row>
      <xdr:rowOff>0</xdr:rowOff>
    </xdr:from>
    <xdr:to>
      <xdr:col>3</xdr:col>
      <xdr:colOff>215900</xdr:colOff>
      <xdr:row>108</xdr:row>
      <xdr:rowOff>41367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2A823659-F5C3-4B4A-804B-2B50B33B73F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107</xdr:row>
      <xdr:rowOff>0</xdr:rowOff>
    </xdr:from>
    <xdr:to>
      <xdr:col>3</xdr:col>
      <xdr:colOff>215900</xdr:colOff>
      <xdr:row>108</xdr:row>
      <xdr:rowOff>41367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7DC4E023-DCA6-45D3-8B07-58DA22F343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107</xdr:row>
      <xdr:rowOff>0</xdr:rowOff>
    </xdr:from>
    <xdr:to>
      <xdr:col>3</xdr:col>
      <xdr:colOff>215900</xdr:colOff>
      <xdr:row>108</xdr:row>
      <xdr:rowOff>41367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40E1DF7C-C631-41AC-B484-3E7BD570D3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107</xdr:row>
      <xdr:rowOff>0</xdr:rowOff>
    </xdr:from>
    <xdr:to>
      <xdr:col>3</xdr:col>
      <xdr:colOff>215900</xdr:colOff>
      <xdr:row>108</xdr:row>
      <xdr:rowOff>41367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B5BA055D-1B40-4834-8D88-D5DEC29B76F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107</xdr:row>
      <xdr:rowOff>0</xdr:rowOff>
    </xdr:from>
    <xdr:to>
      <xdr:col>3</xdr:col>
      <xdr:colOff>215900</xdr:colOff>
      <xdr:row>108</xdr:row>
      <xdr:rowOff>41367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C3301255-9A8F-4502-9AF1-D92FEC1D74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107</xdr:row>
      <xdr:rowOff>0</xdr:rowOff>
    </xdr:from>
    <xdr:to>
      <xdr:col>3</xdr:col>
      <xdr:colOff>215900</xdr:colOff>
      <xdr:row>108</xdr:row>
      <xdr:rowOff>41367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F069D896-6FD6-4EB9-A110-FB631FB01A5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107</xdr:row>
      <xdr:rowOff>0</xdr:rowOff>
    </xdr:from>
    <xdr:to>
      <xdr:col>11</xdr:col>
      <xdr:colOff>79374</xdr:colOff>
      <xdr:row>108</xdr:row>
      <xdr:rowOff>82552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6EB4F820-C5DF-468F-95D7-86528D1F471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107</xdr:row>
      <xdr:rowOff>0</xdr:rowOff>
    </xdr:from>
    <xdr:to>
      <xdr:col>11</xdr:col>
      <xdr:colOff>79374</xdr:colOff>
      <xdr:row>108</xdr:row>
      <xdr:rowOff>82552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9B30810-14FF-4553-8094-00D2B1A33DB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107</xdr:row>
      <xdr:rowOff>0</xdr:rowOff>
    </xdr:from>
    <xdr:to>
      <xdr:col>11</xdr:col>
      <xdr:colOff>79374</xdr:colOff>
      <xdr:row>108</xdr:row>
      <xdr:rowOff>82552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11C6B50B-56E7-4145-8A37-F0F19268920B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107</xdr:row>
      <xdr:rowOff>0</xdr:rowOff>
    </xdr:from>
    <xdr:to>
      <xdr:col>11</xdr:col>
      <xdr:colOff>79374</xdr:colOff>
      <xdr:row>108</xdr:row>
      <xdr:rowOff>82552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5CD23788-782F-4E59-B32A-F99BC14C00CC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82552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C3012A48-35E6-43F2-B813-1C062187C3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82552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1D6E982B-BF73-4668-AF7D-95A15531563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82552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BE679070-C3D8-4ECD-882F-5B84500F36F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82552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067B022B-2250-439F-B484-01FDA7A711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107</xdr:row>
      <xdr:rowOff>0</xdr:rowOff>
    </xdr:from>
    <xdr:to>
      <xdr:col>11</xdr:col>
      <xdr:colOff>79374</xdr:colOff>
      <xdr:row>108</xdr:row>
      <xdr:rowOff>82552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CB5F1F37-77C0-4B12-AFE3-C4AB15D5F0B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107</xdr:row>
      <xdr:rowOff>0</xdr:rowOff>
    </xdr:from>
    <xdr:to>
      <xdr:col>11</xdr:col>
      <xdr:colOff>79374</xdr:colOff>
      <xdr:row>108</xdr:row>
      <xdr:rowOff>82552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576C926C-DC50-4FF4-93AF-83BBE716671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107</xdr:row>
      <xdr:rowOff>0</xdr:rowOff>
    </xdr:from>
    <xdr:to>
      <xdr:col>11</xdr:col>
      <xdr:colOff>79374</xdr:colOff>
      <xdr:row>108</xdr:row>
      <xdr:rowOff>82552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E2A968-A624-428D-AA64-B7C7A131C0B8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107</xdr:row>
      <xdr:rowOff>0</xdr:rowOff>
    </xdr:from>
    <xdr:to>
      <xdr:col>11</xdr:col>
      <xdr:colOff>79374</xdr:colOff>
      <xdr:row>108</xdr:row>
      <xdr:rowOff>82552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ACB5B34F-C3E6-4605-B46A-8091B066E03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82552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DF51015D-2050-453C-B868-FFF777BD2D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82552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052870EC-5621-48B3-B76F-601BCABBC2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82552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8AE8EB29-203D-4844-B4E8-1C0EAA7B1D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107</xdr:row>
      <xdr:rowOff>0</xdr:rowOff>
    </xdr:from>
    <xdr:to>
      <xdr:col>3</xdr:col>
      <xdr:colOff>215900</xdr:colOff>
      <xdr:row>108</xdr:row>
      <xdr:rowOff>88901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6D19C116-A408-4C7E-BC90-DDFA364226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107</xdr:row>
      <xdr:rowOff>0</xdr:rowOff>
    </xdr:from>
    <xdr:to>
      <xdr:col>3</xdr:col>
      <xdr:colOff>215900</xdr:colOff>
      <xdr:row>108</xdr:row>
      <xdr:rowOff>88901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3DCE16C3-8615-44E9-B327-D0CA93512FF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107</xdr:row>
      <xdr:rowOff>0</xdr:rowOff>
    </xdr:from>
    <xdr:to>
      <xdr:col>3</xdr:col>
      <xdr:colOff>215900</xdr:colOff>
      <xdr:row>108</xdr:row>
      <xdr:rowOff>88901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9E70DAA1-89D5-4193-9FD2-E25AD90710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107</xdr:row>
      <xdr:rowOff>0</xdr:rowOff>
    </xdr:from>
    <xdr:to>
      <xdr:col>3</xdr:col>
      <xdr:colOff>215900</xdr:colOff>
      <xdr:row>108</xdr:row>
      <xdr:rowOff>88901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CEF880B0-BDAF-4F8D-91F2-77233E940B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107</xdr:row>
      <xdr:rowOff>0</xdr:rowOff>
    </xdr:from>
    <xdr:to>
      <xdr:col>3</xdr:col>
      <xdr:colOff>215900</xdr:colOff>
      <xdr:row>108</xdr:row>
      <xdr:rowOff>88901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A140C7FA-0709-440C-B625-00158580FAD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107</xdr:row>
      <xdr:rowOff>0</xdr:rowOff>
    </xdr:from>
    <xdr:to>
      <xdr:col>3</xdr:col>
      <xdr:colOff>215900</xdr:colOff>
      <xdr:row>108</xdr:row>
      <xdr:rowOff>88901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F2E4AEAC-901E-4A68-88D1-66B9EE63D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107</xdr:row>
      <xdr:rowOff>0</xdr:rowOff>
    </xdr:from>
    <xdr:to>
      <xdr:col>3</xdr:col>
      <xdr:colOff>215900</xdr:colOff>
      <xdr:row>108</xdr:row>
      <xdr:rowOff>88901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36ED8E2C-499C-4318-8626-46D31E170B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73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45083B39-E670-4E1C-8EE4-1E07F117796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8AA26071-5DAD-4E42-9517-8CD4435DADA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B56AF1CF-A8F6-4D67-AEBB-1BD8E1A9A91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BB8F5DDD-8CE4-480E-ABDA-FB73117CAF3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EA5FBD3-8E91-44B5-BB46-2D0D56F813C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F4151178-294E-4E46-9833-7D3893D2B5F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FCF16309-FFC0-4977-AAD9-23ABB1E0144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30583359-343A-40D9-B606-9FF2FAC7EC3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D43E13ED-C7D1-4E3F-852A-B89C3746DA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5327C03D-1C9F-4357-93F3-EBB3DBE88E9C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83C21973-10BC-4AAC-BD71-B1986EC203C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4CCBDB67-D933-4C07-B263-568288D83760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17A47714-D66D-4432-91A7-34406607284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B49E77FC-8EA1-491F-98FF-96F5ABB211E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50C6062F-8C7E-49AF-8652-B1958FF58ACD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C1F4982-8BA8-484E-BB0A-AF5FC0B6FEDA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299F1FE4-6D4F-4F06-A7DE-DD86E0FA726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BD3A5028-CBC6-4269-9D3C-08A1E49EA95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0D3AC712-0E82-4CE8-97A4-C3CDE58D4EF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6FFEDD3D-9DD4-4223-9F85-C6B359C0F85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FD27EE94-E8F0-4118-8C36-7DBFE8CB47C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716EF8EF-44B2-4B30-A71D-05426DDD270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7AF4318D-F00B-4796-B6E9-9B0DBBABAF7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C770DE1D-502C-4F81-BC57-179E3EA0A883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B425E37A-5CBC-49BE-B600-1FA3DFF97CAB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9F54F47-58CE-4F8D-8278-A420BE077F9F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50FC3529-3CA4-4941-A3C0-C98E66384F7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17B95EA0-FB98-400D-B02A-3262ABF5D0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9B5CA1C4-05CE-493E-9E25-F2DFEBA01474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A2C853CB-4781-4FD0-BFF5-BE7DAE2E014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2B41DBC6-8656-4AA3-9C60-889C2DE801A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AB7731FA-3277-4F65-AD1D-B53793EFE9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57F49B52-DF22-4DB6-9731-5B81669AF375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31AD98C0-DEA5-44F7-AEE6-939AD6E3BE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93D6D8F3-FA39-48DF-978B-30F04F8984C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BC0AE3B6-6604-4899-9854-4220AC60C30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74D93A5B-BFCF-4D6E-BCE7-A0A107B2456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C0EEF45-BEEA-4E61-8A5F-CC93C4C0757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F791A458-A6D8-4E3C-AEE2-79AC91065FE1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257AC356-5C4E-4169-8E1A-95732DC24AF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77D6E562-6A1A-4C87-9F8A-DD9C7120F20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6E98E108-B39A-4BAF-A620-BACE43EB57D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B357CCBA-D93A-4414-9095-925A0CE1D2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2BF7ACC6-57B9-4298-9A3C-CCF6B7E9FE0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C07DC3FD-7ADD-4B7A-A572-7B50BEC439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5EEB043A-404D-4F65-9F1A-337BFE77764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2C90FFEB-5170-4EC5-B824-9EDB0EB85BE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30278164-1FB1-4D38-A298-8C40EB80A19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53A2726-D542-4CE2-B7C8-5A5F7C41E5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D9301016-F8F4-4FB6-9982-3A624FE6855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14BB94A1-DAED-48F9-B792-0BE277DCD00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365F5A33-7C88-49BA-93CF-87E77D122A7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4C15462C-5A1A-4FEB-9E01-E91EDC7473C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41E283A8-DAB8-4BF6-A5DC-6913962F7606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5C9B977F-22D7-47FE-AEAC-955B5363230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668C48BD-787F-4E51-B49B-43E9BE48E47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E5ADB5D1-9451-44F4-9EE8-A8E53258AC7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6336D271-517B-4C15-846F-612F655E43F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6A3F5BF5-F5A1-44CE-9FAF-B4F5BD3F944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BE581D26-8B78-4F0F-B936-26BA8E8B642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00823AAC-63FE-4835-AD81-48579E0D4EC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870D744F-A132-416E-A15C-813B8D6A39B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F059E941-E8E2-4959-91CC-07596D16261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BF338AA2-106D-4F69-AD9C-DE818694E5C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7A4B4BD0-6663-4F8F-BAB8-7CF1283DDA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2AD2915E-1D0A-4FBB-BF3B-6231D5099A8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9B8CE633-A0F4-487E-AB1E-4A5A875E4A1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7659915-5DF2-4344-A6E7-6F9C8C94274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E049980C-AC49-426A-8C27-94FEC737418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114F9B00-CCAE-4078-906E-8E13CAB32F0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1BCC2EF9-1999-4FBE-8ACF-3243A61F5899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601AA66-951E-425B-8C77-2592EE6A76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30CEBB60-035F-41FA-B335-3DCF1638463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26642EA0-8F57-44BA-A5F5-DAF0A8907B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CA3C72B4-1709-4BC4-8AB4-82BE85A7BB9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CFA72ADD-CC8B-4750-BB8D-4A072CB1E46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D1CF0605-F3A5-45E9-9EF0-1DC417208B3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77AB3DD3-742F-4784-8EE0-02E38412137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90AE2F28-7AA7-4AD1-AA71-D4A90FEC80C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4F5A688-11CA-4B17-9596-6EDF0A20F1B9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8C7D4948-F9C6-4509-8DB3-D90F5D8ED66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E7698239-A3CE-408D-9C0F-3295EE06C62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37B37B34-DCDF-41D2-9934-55590F86900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977A6758-44C9-4A80-8C96-1152E5C32EA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78CF9D93-9767-49E1-B895-37D3393577B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FC07A76D-2E6B-4436-BD23-AEC29491939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A11360-7F06-4F5A-8258-57C302E9D3BA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82DC3081-9364-4125-9851-78E48AB4C7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32B869A7-6434-45DE-A4B1-E6880B3C177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589DBF78-B672-4546-8B6B-00210F37A3E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FC39D3D2-0AA0-44EA-87AA-D39AF805D5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03BC9C7D-CA49-4FDB-8995-EFC7641C5F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344BA244-F893-4A4D-9C93-B226B499D02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971C2A39-A361-4E8C-88F8-FEEA8EC96D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522F01A3-F289-4A35-B7E8-FE970A7EA4C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E6EBBF94-6AB6-485A-B6A2-651C741F4F62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D3094F84-A4E4-4A2B-B76A-61EA162ED901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BF48D00F-B001-496E-A55E-8B83712E4D1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15D4FEBD-055E-4973-8E1E-73CFAEAEFB9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6BC94271-D165-4BB0-A333-D6594BA5837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247C65C-C43F-484B-9BDF-58873CE3349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72A4CBF9-8BC7-46AD-B17F-53B888AA59C4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4F31A5E2-D783-4001-9ACF-FFD6CDEBCD8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DFA88E2-2017-48E9-AC55-C9C37CBA1A4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48A18201-9B85-4B26-89F8-4C704630D44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110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FE45ED2D-5379-4F98-87DC-5425FD76D5B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110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B9FD4039-536F-4034-8595-E34DA29BA640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110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5C73A595-4BA2-4EF2-BEAD-4207748459D7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110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BDAE6FCD-B743-40C7-A2CF-C31CCFFD8512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00EC1DEF-117C-4CA9-8EC5-6D6F843C899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066CF4F6-CA4D-4B22-9A1E-F7C90B359F1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8A0FB5C6-8E46-4D07-A6DA-4AC0AC21F0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34904882-D854-40B4-94E1-AD26BE4375C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110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A82CE229-9DFF-4EF6-8B35-88CA4B2B0B8A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110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CBEA59D1-F8CB-4FD6-9058-9730A17B1641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110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B2A43FA4-0B95-4E89-AAA2-EB412BD70D7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110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9451F227-161A-4100-83D0-20C452D0056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384271D8-C4C7-47E1-BF8D-376D1ACF1C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682CEA5D-BE91-44E3-B9F1-A7120AE36C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7B30F044-96B8-436B-94B1-BC1F378916F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F241655D-5B6C-4531-A863-D6D9739D0F7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665257E0-86AB-4FEA-8D4D-06987828FC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B2737E7F-9DD3-4D78-AF3B-B92BF0D53DC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5E80EA62-BD43-439D-BDA8-60296318F35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DF5739F9-9ADF-43E8-AF40-4C6304333DB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110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73603F6C-8700-46FA-AFB1-2B724F397DFA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110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2261943A-36E8-49BA-92E5-7223D2D5CED9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110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3DD9D72B-C79D-4E4F-A641-C80B0F266B50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110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272B157-637B-4A1F-8398-59A796867DF6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C88F60E-DD37-4216-8372-BC028E8130F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C0BF1998-5539-4267-BABC-FBD6CAEDB7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F9DB9ED-7615-4E95-9E71-76114BBAB6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10703181-2213-42F7-B0B2-3D00DDF9124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110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CF8FC9D-E36B-44E7-8049-D07E49EDAA67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110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CCD8F494-A0C9-4BCF-A3BF-E3D701DD26D1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110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875EA91B-A275-48D7-9F06-5D73F27C1C0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110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E6668F69-F73F-4EC1-9360-84B67819F4B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D4CD8E6B-040A-4B9F-BF52-1FEAFCEF487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BE864F1C-A73B-4297-9CE1-8109021887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FB092299-44E2-49EB-990A-4374657690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38079314-46B8-4CCD-9278-BC3A3CD9620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FE79E396-0F0D-46AB-B153-E1DBE50277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49FDA451-FB11-4D92-B3DA-705AF0A824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26928AA1-8128-4DBE-B58C-002BA10105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1A8F1C1-BD81-4996-89FD-B66046D94C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202C994F-237A-4D63-8729-55EDB4280B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78E0DAEE-888D-4A3D-95F5-43E70C91DFD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86C26D5A-25F9-4229-B616-C01C3CD286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136BEE30-2443-47F6-BB7E-B5376BFF26C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387323B7-1894-4D3F-980E-B0D1FA2F9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EFBB05E3-A9F6-4CC2-86EE-D79441EAFB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0965B315-0011-4B7E-8FEB-DC18E54262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8CCC5CAF-B035-4DE1-907C-A8ACE7D1A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18DDC4E4-998E-4C1E-AF2F-C8BF18AF45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3AE7272E-D71B-4A2E-B5B0-FB8C2193329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DDEBF242-889A-4A69-9AE8-00C93B21063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632054E2-AA2B-429C-99D0-E509E7FA42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1F3B6C63-DC0A-4754-B4DF-A5B8847981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0D68AE2-55EC-4309-9DF7-B7EA6D43C84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FB105552-1DFB-4644-8614-F609682019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86D6E96D-2D39-4445-90A8-C90E09A7807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C1F91AC6-90B6-4233-978F-5C8AACD401B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77E16A17-5896-4981-BB9F-940F3D18D90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AC01241-8DF4-4C3A-9BF8-BDB2583A82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A064DC9-F300-4410-9129-A47ED4D961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4E2C9B4B-A3C4-4F5C-A887-855A9DA273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23CCAE46-6E64-46C2-AFAC-5EB8591B0E5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DC1907BD-D8A0-4E9A-A26C-95C6B92CB39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5B8583E9-3671-4676-9DD8-99BAC01D02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1DA057E9-EC07-4A56-B115-CCAB0F79E2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0F898108-7D30-496B-84B5-FDB2E17059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FFAC2FCB-6C9C-4A89-9BD5-01362CDB1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51CA7E28-A62D-49EE-AF4E-B48C0BDC01E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75724934-3580-4053-ACFC-617E2324EF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63B0A2DF-A50E-4A33-A5B1-7DCACC132A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03239FCB-21D4-4A0E-98F7-41D51D5CF23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376CCF76-0AA8-4DE0-8A91-26C3D22B0F9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78159512-F0E8-41A1-ABEB-E593C48ED79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0BF855F0-9FB1-4F8C-B025-EEACAE039D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4CB30267-43A4-445C-8BF4-D359990E24E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EA481A2F-B044-40A6-AAD0-61B01CAA4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BA9BD3C2-335F-43DA-886C-DBF9208CCF8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BFD37D41-625F-4E08-BDCB-0F1305D9E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867A7A93-A69E-47E4-8C96-4BB60FCCEC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2678D3DB-CDE1-43A1-B7DE-09FD4D1796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F7760C3E-376C-4853-9000-6A12C065B31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C6866C-B5AA-4765-B177-B464A058AD0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4A75A42C-4EA6-40CC-AA81-BEDB00018A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66B6EBAC-76D0-4065-A141-F0DDC3E866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A477EBF-3906-4C01-8CD1-8990774B71B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7B15826A-316D-4160-90B2-09FF4C8E997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443BE5C1-2981-4557-A67A-0890526B45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B88CA1E6-4FD4-45C0-97F5-AFD01A61307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708D02ED-72CE-4F84-9C34-062B1578C3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4C432B74-1080-4527-8EC2-266E51920D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0F9EBF3E-06D9-4C53-8E8F-4D70209217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26DBFCD7-D5CD-4EAA-8358-CCA093FDF7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29EE15AB-377E-4D2A-97C1-F27019A2FC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5CA40FC1-40D0-4A20-8BE0-B0B73297CF8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45D45E4F-DE45-471F-8988-EFACBE87D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9C639A79-7F5C-46AE-85C4-ECF00BDA521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6882A5EE-41A8-4106-A7DE-42EAC792CDE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5A061EEB-C666-47C9-8C62-AD733B63F60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38612293-9987-46F9-932B-DE9F95AA75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4C631EFF-2C99-4D6D-8A63-B4E305428A4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E6F17508-68EE-4E01-8D9C-78D40D52AD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863980A7-45CD-4B3D-9C05-10F635FFB0E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42FCBA7F-D21E-413F-8CF6-43638243331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6520C67B-71DD-45F8-8ABD-68165A5AB4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6806CE9A-3B43-48C1-A72C-6B3EFEF3DD9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9D929205-497F-4688-B0E9-7D1761188E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9BC5113-9513-4232-8B88-9C94441057D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1927C5A9-EDAD-4FB3-9302-CF0F2004C0B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7BED8E2B-2E6D-4CAC-A720-521F7BFAF9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969975F0-F8FD-43D6-8BDB-075BBCF7D8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36F687D4-4D5F-4664-90CE-BE672D7B89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DD7C2538-C14F-49DD-B2AE-7A8B1F3A020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B173F289-EE71-4EE3-AA58-5246C0624F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3C139AEE-2C3B-4411-90C9-36EB46137C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EF7DA26A-9BE0-4CDE-9BF0-E14E9AAFAC4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41C751A2-7488-48A4-A8D2-B0F28CE99FF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E0D41ABC-3F66-4FD7-B125-F6EBAF62003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E8D45B0E-E92C-47E6-9ED3-87955EEBC4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38119B9D-D58C-4B12-9074-E93D9B7F986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D622EA99-1953-49DA-A960-880E3EAAEF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92D00F82-92F3-422B-A97B-F65EAD03FB8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13EC5BC-253D-4E43-8033-A281535EB6C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E072E0CC-49BB-438E-AF45-BFD73F4ABE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6C8A40B-1343-4D7E-A5B5-000EE33B894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248DAEF9-C13A-44B4-9B8F-4738D59D8D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91AD2541-BF90-4201-8C26-0A229AD4312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356763CA-5DE0-4582-A47A-207891AA82D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EFDDFF15-27A3-4B35-9C92-15ECAFA9842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B528C9D2-A1AB-4B0B-94CD-5B8B3F11B9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2630BF61-8227-4D58-A6A9-0C8F2665A4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A48E79EF-B73B-49F5-8DCA-78CC22970F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A36CCC6-7722-4716-90A0-05E0786882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893514A-44EF-4FC0-9917-D7EC292DF73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0E5BD0C6-94CF-4D6B-A983-384E4C3B29C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126B6C85-609E-4741-A17E-893947AF098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045CE744-452B-4763-8A9A-49A574525A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5F9421F3-0D90-44AD-8D37-1D019A2B54D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F58F79E-C68B-4847-87E7-2AAECE728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C2C6A6A1-2EC3-4FBC-8248-5453113771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694F2D98-7600-48B8-97E2-D49935D306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77ACE502-125D-44BB-8BAC-440F400EA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FF8C66D9-6B7B-45B5-A945-8CE549346EE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5079949C-7FA9-419F-AEEF-E35D1C448A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939CF71F-4670-4375-A306-0C299D6BEC6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B043624B-5242-40EA-9462-90358C616A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06180733-EA9C-4B3C-9C7E-2F7A7BC804A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74D7C94E-EB25-4721-BCF5-27A8417BCE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6F11DCE1-3AED-4D9C-9FD8-9CDEAA719D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0198F3E9-37E8-40F6-BAD7-2EEB67B9341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0AFA24ED-24A7-472E-81E2-74AAE4EF60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3FC50F2D-AB9C-4149-9515-8D3D33AB49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904A3E32-4A48-4F60-86EF-9673F9EABBB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76204648-79E5-4A79-BD1B-05CA87F0B1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7F8A7BC2-4E99-454E-9A1A-E59D9415F8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4E5FBD08-B8A1-48AB-A3DD-5541B90A11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B42E4FD1-C252-4C86-B43D-778D7C3219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A5614ECE-1F6E-4183-B42F-7A355FB28C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AE5B0D47-6E12-47BC-BDE2-8035ECF353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1493F5EF-AC8F-430C-8399-1E9DD926895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9B74657E-26EE-4721-AE2C-C85FA065C9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004E8691-1B87-460F-9DCC-3E4371E635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A81E91AB-E769-45AC-96B6-D1D512C29CE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1B82E1C-1198-413D-83D3-2A8C63C882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B158BBF2-DAA9-4CF7-AD56-BF0B3DE893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BEFF783C-61FA-40A7-B2A5-F07683A9BD8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4323243A-687A-418A-B859-14FACB57E0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2431A87A-082F-4973-ACAC-3E1ADC2719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65736633-AEE7-4F46-921F-D76EDCD7D3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71C62633-7CD6-4DC9-9215-DE4E23A71A6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D429036D-99DD-4075-BE95-B6DAFBAABA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2E4950B6-9B72-47E4-B09F-8F08B43EE8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72F2E436-E1C6-4803-A41D-41355DEA3B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DCB27283-2C92-4C0A-9BB5-07336C40D3D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1426448-4BE3-42C1-9097-958A5E585F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98E54B93-1802-45A7-A2D9-382BED2698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7F64770D-7423-4ED8-B489-78E55BC83A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3C8B605-AD1A-4B04-A803-9FD35DBC34A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EE37730E-23F0-4241-86FE-889F6910EE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AA478310-2320-4820-A0AE-4517D1E52E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016356E7-3667-4B92-8A6C-2F4D750CA3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AA088C00-DC96-4E24-A2C6-A1AD5D999D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ED68BDE3-AC96-4166-AD49-5E0297875B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A4624928-FFAA-4908-8FBA-1B3EA48779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69AAD6E5-AAB1-443A-934C-1F471458B3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FA58BF85-B253-42CD-B2D6-341500BE316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40ACF161-0A3E-4198-8C7C-5760A97BF20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654231AC-23F3-438D-9D09-B05D7BE9D2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2FEA1700-F393-4F45-85F6-271FC411772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FF59435C-19B5-40DB-A7F9-9BC4AD09A91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45D2166A-AB12-4A98-A72F-4673C18A7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A1DCC49E-3686-4A17-BA3F-20AE1E4E8AD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F2BF162A-3EA8-4BD2-8E7C-15722FBCF1C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1F19816B-2B9C-4FE7-BB9B-3AB2D0E2D86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8E99C7EB-900F-4C31-962D-1A4CE6934E5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1172F18A-FC3D-4E20-94F8-1D578093E0B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B8B59F49-504F-48E2-8590-9503F20C330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BDFB880-F2C5-476B-8D3A-A4644A7073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F4CAA716-2799-4391-A126-A47452EAC4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A58AD673-97B0-4D4B-8E8C-16C2E283C8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80C6EB75-62E4-4FDD-B304-28DBAF350D8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5B741928-53E6-4186-9D8C-FD87E3F62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A717BE9F-5905-4CD6-8E3E-E5EC9764A29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CA4B2192-82FF-4AB6-8BB5-188ABBBD72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8CA9E08F-9C86-403E-83DF-357454D22F2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98617637-09AA-41CB-9568-165FC0D3C8D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CDFF2498-2CA0-4E9B-A7FD-5E9DF7DE0FC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57F6FD47-EC15-4514-9350-51A79D30A1A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7239ED32-B7CB-4077-84B5-D042E0B288F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E709BF9E-74E4-447D-B16F-9E31EE69BF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A4091DF1-9FAE-4AA4-8850-587E630B1DB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299DB45E-21F9-4CA0-AF0F-06A8DF8A53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D62899C9-DE4B-48DF-AA24-F4401B3DA3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11EE7088-36F3-44D1-8482-E4D4C1B660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A5302BDE-C80E-44E9-9E5C-7B96E6E7F7A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9FEF3B1D-5E90-4777-9118-E8B62F4DE83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36864C15-9A55-4032-94C5-2CD2AC01EF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FB3723BE-3E76-4C9B-B5D3-F20FCF8CFD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4A6426A4-817C-4E9D-BA97-9FAE96514E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0FB985CE-1669-43EE-8C91-A44824441D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096DABEF-05F3-4990-ACD8-9D9BC06AE14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EC86923C-5E54-4562-B3E0-3E7AC31154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92692781-5634-4D75-B23D-B3D62004F2F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49945AF7-74D2-4CEF-98FB-32E0A97FE7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1088BB2E-3A0C-4618-9D11-3BEA95B088B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96E95E34-C069-4566-B335-BA34DDEFDE9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9662629D-8B54-462B-9283-20E4FA43E9E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93E75D23-C055-4FD7-8837-257DB811934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06225FBB-F669-4E67-94E4-9720C380E58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B8B63C21-1AA8-466C-8178-C497272F564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B61D7CBC-1781-4A21-8291-F6F98505E3A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AE342C8B-35D3-46FC-82C0-DA97186BFD6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933825D5-E2F9-470B-BDD9-F11588313BB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DEEBDC0E-28AF-4617-8E60-D3B211D1BE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B93934EC-77DE-41AA-ACAA-7A945354055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0207F097-F05D-48DF-8263-B2E42B948F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79615C1A-BEE0-4384-9E06-994F0151CE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52CA579B-44EE-4C5A-A0B9-6688F5A9C01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CCE39621-C882-4617-ABD7-902B138F39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31E77ECC-80AC-460D-9112-424223EF3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377CB75D-EA6A-4AC6-BD6F-44CAAF91C6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1C33ACE8-670D-43F4-90D3-B31976B231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DC4B086E-77A6-4751-A3FF-FAFFBC47434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3D434673-70E3-46FF-9221-11F36A3962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FD66F32E-0555-4183-A8C9-7CFDBF2C44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F7170E6B-D6C9-4504-BF46-6F43C87511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39808548-287F-4FB8-9992-967D7977F8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010EC38C-4FF6-4649-8557-84E7125C1D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6C5AD67C-6B5A-4DD0-A6ED-D75213F17A5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651B660F-5A75-499D-AFCD-4D30D40BE1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F5670515-B501-4C65-A0AA-2A3FA4EE0A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3E1A6004-1365-4E31-B7AC-85953C8B577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0B2549B7-E86C-4E37-9A15-D31C19A3014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085364A0-3AFF-47DB-8F2C-9C0B8E0BBCC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451E3909-008C-4E70-93B0-AD463C95C2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85AB9341-580B-419C-B401-DE977811384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478F9C4C-F936-4C43-9F0C-A11FFF9569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BF033FB9-20DC-415B-9D5C-D140B333579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69A69C38-110E-47CA-AB4B-0EDEB3F6122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8FC197A6-6EB4-42EA-B2F6-97034AEB3D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17D095AE-F886-4530-BDE6-B3FD0921CB6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AB5910AB-ECAB-49FC-B668-7D4C4234E2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4CC8D91F-A1EF-4F0C-A15A-023F7D6104D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9C1E413B-F8E3-4F05-B0E5-128AE7A339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C993C55E-F5B8-4D31-B37A-BD69FDB6B7F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5A1CAB96-CE8D-4F0E-9460-5420CBFEE36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5CCE209F-FE0E-4893-990D-871F45AC08A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065AB083-D267-4CE9-889F-41D621370A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C15E9630-514C-4441-A641-7961B20E155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A32F9C28-A4E7-4AAC-94D8-5215705F71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D5CF16ED-3837-4D62-BE37-2B91578A320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67CAC19F-E754-41DD-84E9-0BCDC32AD4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3C88B5B3-D590-4CD6-A621-E7EAA9DC51A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68017B9D-67B5-4F01-9E7C-43DDB1A3B2E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7AF41E3C-01BB-48F4-AABB-CBFD0809543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4579F478-E5F0-4C1D-A44F-41ED603BFED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EC8F8291-E498-4FF6-8671-69BC42D5C0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14A94478-A006-4DBD-9E2E-47E4788A6F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F9FBDAFA-2313-4D6C-93D1-43E442BB7F1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A2BD9DDC-C347-4C7E-A3D3-955EB57270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C13FCBA4-D07C-4498-9CF9-5955E9D74F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E3F8C86B-C228-4B20-B280-E47FFAC86D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348C608E-D2DC-491A-85A0-CDDBE9F102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AC387D43-9388-4C6D-A6F5-C6A8FD6BBF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F74165F8-9BE4-4887-8DD7-01D30F0F7A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8EA7D210-05F2-4302-9063-28E0AAB3BC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193C4D35-EDE0-49AF-86AE-8B562CFE6FF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B52DBE92-44F9-4A68-99B7-C19EDBDF598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3CDA994B-7607-4414-8D98-127DE91D3AB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6F2ED4D8-4D30-43AA-9737-FBF27537798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0D69CC7D-AB69-49D4-A8C8-67CC3467530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2FB6ADCB-1D6F-4676-B41B-DCC8562DD6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74780141-2347-42D9-AE01-E1F456AC1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4529E8EE-E2AE-4D3D-AC5F-29F0171ED7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989C2EC0-0CE7-44F8-BB1D-E1B725150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57674CB7-4602-47E2-8023-1DF29EF40D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32997C69-A34B-4F70-87F3-07D72E245FB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AE4E49F7-4A06-4DA0-AE03-381F8C1C82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43E9A632-57CE-4916-B1E4-81C68CC615A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03B8AD2A-D132-4D15-B20D-EAA21B88FD5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EB75FCC6-52E5-49B5-8416-F53E9ADD1E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1815A690-CB97-4697-9F23-87FBCF91382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8EC5481D-0405-4C3C-BFB0-A374DEA20A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35BA4AF6-90C2-40BF-991C-9D8E43A2B4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5263A9C4-E175-41A9-BAF0-476CB1BD08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EE0404FC-A622-43FB-A648-28B9A44228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4D3247C2-8585-4CE4-B355-40579FDB76F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1D16BDAE-A1EB-4F72-A152-B06D5C68E9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7C7A8738-72AF-4212-BCBF-1EA4AD42A9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3700FCF6-57B3-44BA-ADEA-B64F0B70DDE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5F84AE0-BC13-4CD2-B167-9FA41CDD0D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A9BFA3E-EC9D-4756-9CF4-3A59A3EDB7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9BA74177-38DD-4E93-9D16-136C609C27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A5037B21-DEF0-45B1-BBA1-F3B9065967E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45301BE6-F1C1-43D5-ADCA-0C56317D41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F39640F6-014A-410D-9DB6-1A2BD8FE5E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7B75CF63-DDCD-433E-937E-9514376CBB8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5DC66EBE-36DD-4DBE-9682-27E26B15DE3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857A0B71-35A4-46BC-BEE0-C7061E6685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AB924E66-515F-47D9-A53A-D5A4B773DC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8E5A0898-FBA4-4EDC-85F7-D2CD28AE141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ACC10FAD-6EA2-4E1E-8BCD-1F63AB5B8C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1BB055D-AB99-428E-9FDA-58A6DCE291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1C72B68C-A56A-4560-8A96-CA69ECAC0DF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C5449A91-3C83-4718-9795-0C76D4E311E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BBF91FA8-0B4B-4466-9F9E-76EC44C9E28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82E84D36-C667-4DA1-B9B1-F4FE1CD6B72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7BE8DDBB-5596-4AAE-B01A-F1475A6681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87128E0C-0438-410A-AC97-FFF9D0A0D1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1EDE65-E6F2-4749-869A-79C41EFB452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1B95F39-0A05-433A-8EEB-0F9618C863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BD1D4B55-5C65-469C-AD47-A84B4762A5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FE4A6B2-5CE3-4827-9EE0-AB8886E8FB0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CFE544C0-50AC-453D-B2F5-B1B64DA290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621F1D53-D860-44F5-A921-E846F25612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DA42BA56-033E-4261-B9F2-5AF0039735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0C27936C-625A-4666-87C3-ED288DD4EE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7EE267A6-AA92-457A-816D-5DC1C0E797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2CACF127-ADA4-42D4-85A6-1A898D30C9D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067200B5-11F5-4F09-B1A9-358A583598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37EB88E0-6211-4A8F-8565-AA71EDBC0C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CCC174A3-7612-49DD-A4A8-C4EFEFAB0F2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78BA3133-09E1-4499-B0B8-D65ADC1908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4FC66000-0DB3-4CFD-AB23-D4BFBA495A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42F1EB0F-7B93-4ABA-9FCD-E57334DC567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30ECF1D8-7981-437F-A6F2-87163C4571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993F572A-1C36-4D47-A9C8-E0535AC531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A0E08E6F-ABA9-4F7C-96F7-3367F6E567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5B0693DD-AA44-45D8-9E5D-3F751CD4BB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B6F18083-BE08-4DEF-B051-0576F4ABFE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62C441C-8C83-4836-8452-4281DAA8D06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56345325-B76C-4B7F-9CB8-2AD203D2A5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7433EE74-D072-43FE-9B20-59F0C18FCA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706F9793-9837-4113-8525-3EE7754501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F10EE91F-8743-433E-B9C0-781F9B5273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88052D4E-F209-4F0A-8E9B-826DFE5BFB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C9BE02C7-DBF0-4510-AA1B-B15B29A7DFF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43049947-57BC-4599-9374-FBC69E2095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CA07B822-054D-43A2-BEED-D4E32BA596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43EC4314-62BC-4EE5-82DD-BDFFAE2A20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DD32293C-FCA3-4B39-9B19-07B362327C6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8131F064-F98B-430D-ADA5-8638758357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D1DBF047-7D53-430F-9362-238035A17E6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A6F953E4-E93D-4270-BF15-8A70534882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721C0F89-C14C-405A-90F8-6F52DC8677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143C944B-4176-4C11-9CAF-3DB2317CCF4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7A4CAFF8-2B65-4423-9BDD-97608C7456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399BC25C-C80F-447F-9F53-80A1D8F8BF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5D56459E-3064-4BBF-BD21-35E284D15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B8F3786E-37ED-4FF0-9A67-1335108D1E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7FD90DF-472F-4319-99C8-F11117353CB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E6E4DD99-B3A6-4CA5-B188-9AF418FB8A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C8447157-FF40-4ECC-9889-BE539E57D2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D1B59353-B2BC-425A-9214-F723FBE7A54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4BD932A1-FB73-4E83-A6D1-83DA9A96022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C28BE366-7A48-49F9-AFFE-8A3CC025FC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93268A9D-2F15-400B-BA18-B5AC2902B5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24A40DD5-DA82-4C38-9216-BFF53D44C4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60AA6EC5-92DF-48B5-B829-A29B9A8A55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4E5891EF-6D72-493D-8995-49AAFE9DFD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17F7232C-9E3B-4E61-820C-34628CFB9A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A8093132-D631-44D7-867D-9741C961AC7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5988551A-B39F-4A68-A91B-F1EC3229FCD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F397D5E4-8DD5-4F6D-8B46-872B0AE0CE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66F0F497-C3C4-44EF-8331-C4954CE2881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4C46EC1D-78C2-4FF9-9859-AF5677FA7F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742BEBE3-C323-4477-B1C9-2C5BF6D8C5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1D146F98-0503-420A-B8B8-10EA2C60A0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912EF8B1-A0DF-4C09-9C13-8F8770F7FB2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6FA58A77-950B-4ACF-8034-3D3F283EC4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7D501D59-B6C8-464E-A859-05D7807052F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F74BD8F0-2772-48C7-A15C-2CE8DF47EA1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BDB9316B-D362-4361-8E4B-B1291DDCB37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F721CBA6-851F-4B38-B900-3D3ADEC5DF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CA3974C4-887B-4200-BA1C-BCC86186DB7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C9F29AE8-5093-4E08-A179-746B6ADEBFF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C3006074-5793-4F16-A55C-0EC6633CDD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4924FB7C-E073-48B7-A9E6-FFD0289A48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73742804-4AB7-474A-8EB2-0FA1FB34F6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12749AF6-3B0B-42BC-8E01-A5C1B6D3AC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5849DACF-4C16-4AFF-A2D4-4ADC90D933A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B4FCC6B4-3DC4-49E4-BD60-D32FBEB7CB4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E7223925-0881-4DF0-BDEC-1CDB0632752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26F51CFE-1E00-4118-AA08-B456417358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DD8229F-1223-44E9-B7C5-18DDDEADD0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1A9C3E86-CE89-4F4C-AAA4-D4E327FB0B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C3CC5DA1-3D68-43A0-91E6-8960A195A0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9E45EDED-BE3A-44E2-8E0F-6D7017C81B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5D40AFB4-68B5-49AE-8AA9-21344BC5CB6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A98EC44D-F5FB-44EE-9AA0-38B2E50F3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38D8AF68-5E78-4065-9395-BE30C8BC66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54D493CF-0578-404E-AA97-3904FEFC81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8B4C1C2A-6319-4C18-809B-E5D97E5B8CC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6A6E3D5E-D9C9-4855-84DF-B11337E1AD2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48</xdr:row>
      <xdr:rowOff>0</xdr:rowOff>
    </xdr:from>
    <xdr:to>
      <xdr:col>9</xdr:col>
      <xdr:colOff>266700</xdr:colOff>
      <xdr:row>49</xdr:row>
      <xdr:rowOff>18028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2B00A8D5-8917-499A-B15B-7832D0FE9EC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48</xdr:row>
      <xdr:rowOff>0</xdr:rowOff>
    </xdr:from>
    <xdr:to>
      <xdr:col>9</xdr:col>
      <xdr:colOff>266700</xdr:colOff>
      <xdr:row>49</xdr:row>
      <xdr:rowOff>18028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5F1CF2-D956-427B-8C16-5638CFABACD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37859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25A5D01D-6850-45A1-9713-8AC01C3E355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37859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54B143B6-D28C-44F7-B8B5-AA150FB62E6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48</xdr:row>
      <xdr:rowOff>0</xdr:rowOff>
    </xdr:from>
    <xdr:to>
      <xdr:col>11</xdr:col>
      <xdr:colOff>266700</xdr:colOff>
      <xdr:row>49</xdr:row>
      <xdr:rowOff>18028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9D22EDC-D36C-4067-9211-0BBB8564E8F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48</xdr:row>
      <xdr:rowOff>0</xdr:rowOff>
    </xdr:from>
    <xdr:to>
      <xdr:col>9</xdr:col>
      <xdr:colOff>266700</xdr:colOff>
      <xdr:row>49</xdr:row>
      <xdr:rowOff>18028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EC4D667-C1DA-4826-9124-74E29A35D5BF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48</xdr:row>
      <xdr:rowOff>0</xdr:rowOff>
    </xdr:from>
    <xdr:to>
      <xdr:col>9</xdr:col>
      <xdr:colOff>266700</xdr:colOff>
      <xdr:row>49</xdr:row>
      <xdr:rowOff>18028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FA35CEB-9B88-403D-8B03-12E2266B0FD5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37859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5A4AC7DE-F259-44E9-84FA-F3A4CD82EC9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37859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30779E92-DC48-4CAF-BA67-951232F5331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48</xdr:row>
      <xdr:rowOff>0</xdr:rowOff>
    </xdr:from>
    <xdr:to>
      <xdr:col>11</xdr:col>
      <xdr:colOff>266700</xdr:colOff>
      <xdr:row>49</xdr:row>
      <xdr:rowOff>18028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AD74EC98-3694-4E79-97E0-C949CB36477A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48</xdr:row>
      <xdr:rowOff>0</xdr:rowOff>
    </xdr:from>
    <xdr:to>
      <xdr:col>9</xdr:col>
      <xdr:colOff>266700</xdr:colOff>
      <xdr:row>49</xdr:row>
      <xdr:rowOff>18028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31A061FE-D1F0-4A49-84FF-03C5BB0BF8AA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48</xdr:row>
      <xdr:rowOff>0</xdr:rowOff>
    </xdr:from>
    <xdr:to>
      <xdr:col>11</xdr:col>
      <xdr:colOff>6349</xdr:colOff>
      <xdr:row>49</xdr:row>
      <xdr:rowOff>37859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B86A0F9F-AE8E-4134-86D4-B4A2DCF79A3D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48</xdr:row>
      <xdr:rowOff>0</xdr:rowOff>
    </xdr:from>
    <xdr:to>
      <xdr:col>11</xdr:col>
      <xdr:colOff>6349</xdr:colOff>
      <xdr:row>49</xdr:row>
      <xdr:rowOff>1965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632FD849-496A-4337-9A95-E4FD769D9DC6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18028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66160CA-B41A-43F8-9BBF-6016FCE97AA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18028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6BA269AB-3921-45C7-A3EA-F2DEC39E526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48</xdr:row>
      <xdr:rowOff>0</xdr:rowOff>
    </xdr:from>
    <xdr:to>
      <xdr:col>11</xdr:col>
      <xdr:colOff>266700</xdr:colOff>
      <xdr:row>49</xdr:row>
      <xdr:rowOff>18028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BC62161-2F15-40E4-85B9-E6DFD56EC072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18028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F9F3101C-3D19-45BA-9B4F-54456D5BB47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18028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586D2863-7BB2-402B-B07B-7182B346181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48</xdr:row>
      <xdr:rowOff>0</xdr:rowOff>
    </xdr:from>
    <xdr:to>
      <xdr:col>9</xdr:col>
      <xdr:colOff>266700</xdr:colOff>
      <xdr:row>49</xdr:row>
      <xdr:rowOff>18028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3BAF91-8E76-4F14-8C34-F2EA93E57D93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48</xdr:row>
      <xdr:rowOff>0</xdr:rowOff>
    </xdr:from>
    <xdr:to>
      <xdr:col>11</xdr:col>
      <xdr:colOff>6349</xdr:colOff>
      <xdr:row>49</xdr:row>
      <xdr:rowOff>37859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543F2043-FA39-4F1E-B8EF-D04AD3B5EEF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48</xdr:row>
      <xdr:rowOff>0</xdr:rowOff>
    </xdr:from>
    <xdr:to>
      <xdr:col>11</xdr:col>
      <xdr:colOff>6349</xdr:colOff>
      <xdr:row>49</xdr:row>
      <xdr:rowOff>1965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4D6689F-4CC8-42E1-825E-4F7C28764DE6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18028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AE5D24E-5909-434C-A092-AC36DFA52FF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18028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EE1C7CA8-5C83-4574-86F3-D5E2AEFFF2B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18028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170F9F8-8924-4A0A-93AB-70E36FC607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18028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2B2CA310-B2E0-4AB8-8699-1FD304AB29E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48</xdr:row>
      <xdr:rowOff>0</xdr:rowOff>
    </xdr:from>
    <xdr:to>
      <xdr:col>9</xdr:col>
      <xdr:colOff>266700</xdr:colOff>
      <xdr:row>49</xdr:row>
      <xdr:rowOff>18028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9064EC2E-CCDF-47DF-8DB0-90A6029D1182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48</xdr:row>
      <xdr:rowOff>0</xdr:rowOff>
    </xdr:from>
    <xdr:to>
      <xdr:col>9</xdr:col>
      <xdr:colOff>266700</xdr:colOff>
      <xdr:row>49</xdr:row>
      <xdr:rowOff>18028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CA46FDEE-E6EC-4297-B556-C17825191CCC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37859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D879BA1-1F35-4818-9C63-AE0CB58C195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37859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A4E2B9EC-FB4F-4FB0-A2E3-60BDCEC733A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48</xdr:row>
      <xdr:rowOff>0</xdr:rowOff>
    </xdr:from>
    <xdr:to>
      <xdr:col>11</xdr:col>
      <xdr:colOff>266700</xdr:colOff>
      <xdr:row>49</xdr:row>
      <xdr:rowOff>18028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D201AAB-9AE7-4159-BBC7-6D904AEA6B9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48</xdr:row>
      <xdr:rowOff>0</xdr:rowOff>
    </xdr:from>
    <xdr:to>
      <xdr:col>9</xdr:col>
      <xdr:colOff>266700</xdr:colOff>
      <xdr:row>49</xdr:row>
      <xdr:rowOff>18028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9272322B-94C2-46C0-BAAD-022C11762C38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48</xdr:row>
      <xdr:rowOff>0</xdr:rowOff>
    </xdr:from>
    <xdr:to>
      <xdr:col>9</xdr:col>
      <xdr:colOff>266700</xdr:colOff>
      <xdr:row>49</xdr:row>
      <xdr:rowOff>18028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57E2F0C-2770-4DA0-A3F0-2573760EC266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37859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5E2A9916-ADC7-4F0F-9EBB-D2B92850A53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37859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270C67EE-87E4-426B-939F-8045D3B8E19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48</xdr:row>
      <xdr:rowOff>0</xdr:rowOff>
    </xdr:from>
    <xdr:to>
      <xdr:col>11</xdr:col>
      <xdr:colOff>266700</xdr:colOff>
      <xdr:row>49</xdr:row>
      <xdr:rowOff>18028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7AB7728-9ACB-4958-8B10-5EC2D9C7351B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48</xdr:row>
      <xdr:rowOff>0</xdr:rowOff>
    </xdr:from>
    <xdr:to>
      <xdr:col>9</xdr:col>
      <xdr:colOff>266700</xdr:colOff>
      <xdr:row>49</xdr:row>
      <xdr:rowOff>18028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2A692249-913E-4DC3-9AE8-512EDFC0F03D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48</xdr:row>
      <xdr:rowOff>0</xdr:rowOff>
    </xdr:from>
    <xdr:to>
      <xdr:col>9</xdr:col>
      <xdr:colOff>266700</xdr:colOff>
      <xdr:row>49</xdr:row>
      <xdr:rowOff>18028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5F95F55-662F-4F94-BC7A-6464CE840C2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37859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625E5C1-170C-48E1-8843-1ABC4A5BF78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37859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F9113AE0-2EF8-4E20-9800-C7AA9C18D03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48</xdr:row>
      <xdr:rowOff>0</xdr:rowOff>
    </xdr:from>
    <xdr:to>
      <xdr:col>11</xdr:col>
      <xdr:colOff>266700</xdr:colOff>
      <xdr:row>49</xdr:row>
      <xdr:rowOff>18028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975233D-2B48-4254-8A14-77EC4ECDC31D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48</xdr:row>
      <xdr:rowOff>0</xdr:rowOff>
    </xdr:from>
    <xdr:to>
      <xdr:col>9</xdr:col>
      <xdr:colOff>266700</xdr:colOff>
      <xdr:row>49</xdr:row>
      <xdr:rowOff>18028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5D07D19D-DFBE-4618-88F5-CACD7E10C94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48</xdr:row>
      <xdr:rowOff>0</xdr:rowOff>
    </xdr:from>
    <xdr:to>
      <xdr:col>9</xdr:col>
      <xdr:colOff>266700</xdr:colOff>
      <xdr:row>49</xdr:row>
      <xdr:rowOff>18028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5A6C7775-B2CD-49D7-B998-C4DB3A5DBFC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37859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A8CEE6E-FF26-4BD1-8E17-D267B6308F2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37859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A759CB36-C04B-456A-B8C0-3971631CD5F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48</xdr:row>
      <xdr:rowOff>0</xdr:rowOff>
    </xdr:from>
    <xdr:to>
      <xdr:col>11</xdr:col>
      <xdr:colOff>266700</xdr:colOff>
      <xdr:row>49</xdr:row>
      <xdr:rowOff>18028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C95B479-9EC2-4B5A-ACFA-2641F12A92BE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48</xdr:row>
      <xdr:rowOff>0</xdr:rowOff>
    </xdr:from>
    <xdr:to>
      <xdr:col>9</xdr:col>
      <xdr:colOff>266700</xdr:colOff>
      <xdr:row>49</xdr:row>
      <xdr:rowOff>18028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3C134D1C-4125-42DF-B915-B78052A26E2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48</xdr:row>
      <xdr:rowOff>0</xdr:rowOff>
    </xdr:from>
    <xdr:to>
      <xdr:col>11</xdr:col>
      <xdr:colOff>6349</xdr:colOff>
      <xdr:row>49</xdr:row>
      <xdr:rowOff>37859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5A9C2247-D0B3-4228-B089-68FA6A0ED34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48</xdr:row>
      <xdr:rowOff>0</xdr:rowOff>
    </xdr:from>
    <xdr:to>
      <xdr:col>11</xdr:col>
      <xdr:colOff>6349</xdr:colOff>
      <xdr:row>49</xdr:row>
      <xdr:rowOff>1965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1DFECF66-153E-46BE-912D-F6B5BC03FE1E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37859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2C1663A-F096-45F9-956B-8DF9FAA43E8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37859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EA573927-780B-4E1C-9D23-F5FC461B017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48</xdr:row>
      <xdr:rowOff>0</xdr:rowOff>
    </xdr:from>
    <xdr:to>
      <xdr:col>11</xdr:col>
      <xdr:colOff>266700</xdr:colOff>
      <xdr:row>49</xdr:row>
      <xdr:rowOff>18028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0F4D4D0C-B77D-4E0A-8D21-4B711991A589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37859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B6453B5C-686B-47E1-9B62-7995DA022FC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37859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0169C9E-FA2E-41EE-AAC2-E3961BA17C7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48</xdr:row>
      <xdr:rowOff>0</xdr:rowOff>
    </xdr:from>
    <xdr:to>
      <xdr:col>9</xdr:col>
      <xdr:colOff>266700</xdr:colOff>
      <xdr:row>49</xdr:row>
      <xdr:rowOff>18028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F6F580BA-3FE0-41BB-AB0A-030EDA9C2A0B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48</xdr:row>
      <xdr:rowOff>0</xdr:rowOff>
    </xdr:from>
    <xdr:to>
      <xdr:col>11</xdr:col>
      <xdr:colOff>266700</xdr:colOff>
      <xdr:row>49</xdr:row>
      <xdr:rowOff>18028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282B8544-0AB6-4169-9886-7F8E9104F34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48</xdr:row>
      <xdr:rowOff>0</xdr:rowOff>
    </xdr:from>
    <xdr:to>
      <xdr:col>11</xdr:col>
      <xdr:colOff>6349</xdr:colOff>
      <xdr:row>49</xdr:row>
      <xdr:rowOff>37859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8688F040-0BFE-4A32-A7DB-F829E4F9DC80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48</xdr:row>
      <xdr:rowOff>0</xdr:rowOff>
    </xdr:from>
    <xdr:to>
      <xdr:col>11</xdr:col>
      <xdr:colOff>6349</xdr:colOff>
      <xdr:row>49</xdr:row>
      <xdr:rowOff>1965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80F5C414-CC3D-417A-9F99-55B18CAEAC8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37859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9C136C4E-7170-4DE0-A1FE-1DF12DB13DB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37859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2CC2737D-EE8F-45AE-84B5-101773F2C23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37859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5631727A-D32C-4191-ABB6-1EB90D0A89E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37859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FD356831-A0C7-4CAF-8B65-6683877CD55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48</xdr:row>
      <xdr:rowOff>0</xdr:rowOff>
    </xdr:from>
    <xdr:to>
      <xdr:col>9</xdr:col>
      <xdr:colOff>266700</xdr:colOff>
      <xdr:row>49</xdr:row>
      <xdr:rowOff>18028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5EAECC1-6A1C-4FDE-9505-20F08C17CFA6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48</xdr:row>
      <xdr:rowOff>0</xdr:rowOff>
    </xdr:from>
    <xdr:to>
      <xdr:col>9</xdr:col>
      <xdr:colOff>266700</xdr:colOff>
      <xdr:row>49</xdr:row>
      <xdr:rowOff>18028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8E9680A6-16EF-4B82-844D-C8B098CEAA77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37859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5D757F4B-05BA-48C8-85C2-D2DA3AB7FB1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37859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F4383497-775A-44E2-94F1-7A0861EED25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48</xdr:row>
      <xdr:rowOff>0</xdr:rowOff>
    </xdr:from>
    <xdr:to>
      <xdr:col>11</xdr:col>
      <xdr:colOff>266700</xdr:colOff>
      <xdr:row>49</xdr:row>
      <xdr:rowOff>18028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BD219A78-AF09-4E33-9F2B-F22055745EB2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37859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F94F3E6-B2FA-4E67-8261-759B6D26705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37859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8D68FC86-3CA9-49B9-BCA1-D1D50B43EAF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27151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4403202C-7CA3-4C43-9430-41D53C64E618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27151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60B28C39-549B-4625-8AC4-C72D2643CE5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1</xdr:row>
      <xdr:rowOff>27151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10A617C7-B934-4562-A583-79D11FD00D78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1</xdr:row>
      <xdr:rowOff>27151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B6832860-57D2-4767-BBD7-5FDEEC906ADE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27151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0F2CC7C-5A02-474B-A751-142D3C4F3EE3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27151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5EFE66D8-B05B-44C0-87C2-97567A8E6FE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1</xdr:row>
      <xdr:rowOff>27151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B786509-7EFA-4825-A398-26B678ED0357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1</xdr:row>
      <xdr:rowOff>27151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A22741BB-EE0C-4A71-BC8C-FCC707D82875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28</xdr:row>
      <xdr:rowOff>0</xdr:rowOff>
    </xdr:from>
    <xdr:to>
      <xdr:col>9</xdr:col>
      <xdr:colOff>266700</xdr:colOff>
      <xdr:row>29</xdr:row>
      <xdr:rowOff>33093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5156CAD4-07AF-4C85-87DA-7EACB7513B35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45</xdr:row>
      <xdr:rowOff>0</xdr:rowOff>
    </xdr:from>
    <xdr:to>
      <xdr:col>11</xdr:col>
      <xdr:colOff>6349</xdr:colOff>
      <xdr:row>46</xdr:row>
      <xdr:rowOff>191648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2585ED48-D648-44CD-907A-9CB487CAD5AB}"/>
            </a:ext>
          </a:extLst>
        </xdr:cNvPr>
        <xdr:cNvSpPr txBox="1">
          <a:spLocks noChangeArrowheads="1"/>
        </xdr:cNvSpPr>
      </xdr:nvSpPr>
      <xdr:spPr bwMode="auto">
        <a:xfrm>
          <a:off x="6966025" y="9959788"/>
          <a:ext cx="5900" cy="33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45</xdr:row>
      <xdr:rowOff>0</xdr:rowOff>
    </xdr:from>
    <xdr:to>
      <xdr:col>11</xdr:col>
      <xdr:colOff>6349</xdr:colOff>
      <xdr:row>46</xdr:row>
      <xdr:rowOff>139488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E9B0A202-ACF8-42B5-BA12-CC52C20C6DFD}"/>
            </a:ext>
          </a:extLst>
        </xdr:cNvPr>
        <xdr:cNvSpPr txBox="1">
          <a:spLocks noChangeArrowheads="1"/>
        </xdr:cNvSpPr>
      </xdr:nvSpPr>
      <xdr:spPr bwMode="auto">
        <a:xfrm>
          <a:off x="6966025" y="9959788"/>
          <a:ext cx="590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34315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F178BEA-7993-461B-84C8-2257906D971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34315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37931C5B-8814-403D-BD67-3486506C343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28</xdr:row>
      <xdr:rowOff>0</xdr:rowOff>
    </xdr:from>
    <xdr:to>
      <xdr:col>11</xdr:col>
      <xdr:colOff>266700</xdr:colOff>
      <xdr:row>29</xdr:row>
      <xdr:rowOff>33093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E3B2FD1-4B9B-46A9-9980-BF3348BC49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34315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BE03C499-7454-48E8-AC12-721C69E8F6E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34315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4CAD5C0A-E127-43D7-B12C-75833DD7C89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33</xdr:row>
      <xdr:rowOff>0</xdr:rowOff>
    </xdr:from>
    <xdr:to>
      <xdr:col>9</xdr:col>
      <xdr:colOff>266700</xdr:colOff>
      <xdr:row>34</xdr:row>
      <xdr:rowOff>34316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1BDBD1F5-D1E0-4B90-BAF2-11E84ACB5B83}"/>
            </a:ext>
          </a:extLst>
        </xdr:cNvPr>
        <xdr:cNvSpPr txBox="1">
          <a:spLocks noChangeArrowheads="1"/>
        </xdr:cNvSpPr>
      </xdr:nvSpPr>
      <xdr:spPr bwMode="auto">
        <a:xfrm>
          <a:off x="5909982" y="8274424"/>
          <a:ext cx="76200" cy="323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28</xdr:row>
      <xdr:rowOff>0</xdr:rowOff>
    </xdr:from>
    <xdr:to>
      <xdr:col>11</xdr:col>
      <xdr:colOff>6349</xdr:colOff>
      <xdr:row>29</xdr:row>
      <xdr:rowOff>34908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CC127659-43B8-45BA-AE25-DB3880A8CA0E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28</xdr:row>
      <xdr:rowOff>0</xdr:rowOff>
    </xdr:from>
    <xdr:to>
      <xdr:col>11</xdr:col>
      <xdr:colOff>6349</xdr:colOff>
      <xdr:row>29</xdr:row>
      <xdr:rowOff>3476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4056F30-A029-4310-8191-40D078BE20E7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28</xdr:row>
      <xdr:rowOff>0</xdr:rowOff>
    </xdr:from>
    <xdr:to>
      <xdr:col>7</xdr:col>
      <xdr:colOff>266700</xdr:colOff>
      <xdr:row>29</xdr:row>
      <xdr:rowOff>34908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94251DC4-1500-47E2-BD0A-6CF36E713C5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28</xdr:row>
      <xdr:rowOff>0</xdr:rowOff>
    </xdr:from>
    <xdr:to>
      <xdr:col>7</xdr:col>
      <xdr:colOff>266700</xdr:colOff>
      <xdr:row>29</xdr:row>
      <xdr:rowOff>34908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2FF4954C-2FCC-40C8-AB69-442DB31D9E71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28</xdr:row>
      <xdr:rowOff>0</xdr:rowOff>
    </xdr:from>
    <xdr:to>
      <xdr:col>7</xdr:col>
      <xdr:colOff>266700</xdr:colOff>
      <xdr:row>29</xdr:row>
      <xdr:rowOff>34908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AA01BA99-75BD-4346-B603-9418FB88DD2D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28</xdr:row>
      <xdr:rowOff>0</xdr:rowOff>
    </xdr:from>
    <xdr:to>
      <xdr:col>7</xdr:col>
      <xdr:colOff>266700</xdr:colOff>
      <xdr:row>29</xdr:row>
      <xdr:rowOff>34908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40EA9BAC-520F-4F7F-A472-B2725F80104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28</xdr:row>
      <xdr:rowOff>0</xdr:rowOff>
    </xdr:from>
    <xdr:to>
      <xdr:col>9</xdr:col>
      <xdr:colOff>266700</xdr:colOff>
      <xdr:row>29</xdr:row>
      <xdr:rowOff>33094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04A2927A-C512-4DC8-B9F6-06879C13312D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28</xdr:row>
      <xdr:rowOff>0</xdr:rowOff>
    </xdr:from>
    <xdr:to>
      <xdr:col>9</xdr:col>
      <xdr:colOff>266700</xdr:colOff>
      <xdr:row>29</xdr:row>
      <xdr:rowOff>33094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53D0BC9-7069-4AF7-848A-DA07CB868D8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28</xdr:row>
      <xdr:rowOff>0</xdr:rowOff>
    </xdr:from>
    <xdr:to>
      <xdr:col>7</xdr:col>
      <xdr:colOff>266700</xdr:colOff>
      <xdr:row>29</xdr:row>
      <xdr:rowOff>39444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7597400E-9116-4EA7-A4A0-1FF443B035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28</xdr:row>
      <xdr:rowOff>0</xdr:rowOff>
    </xdr:from>
    <xdr:to>
      <xdr:col>7</xdr:col>
      <xdr:colOff>266700</xdr:colOff>
      <xdr:row>29</xdr:row>
      <xdr:rowOff>39444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AAA5DA95-25FB-4F0C-9723-57A7F194AC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28</xdr:row>
      <xdr:rowOff>0</xdr:rowOff>
    </xdr:from>
    <xdr:to>
      <xdr:col>11</xdr:col>
      <xdr:colOff>266700</xdr:colOff>
      <xdr:row>29</xdr:row>
      <xdr:rowOff>33094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FF0FFC15-2958-4529-994B-15796490AB9D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28</xdr:row>
      <xdr:rowOff>0</xdr:rowOff>
    </xdr:from>
    <xdr:to>
      <xdr:col>9</xdr:col>
      <xdr:colOff>266700</xdr:colOff>
      <xdr:row>29</xdr:row>
      <xdr:rowOff>33094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7ADEFDDF-93A3-45DE-BFDC-171D6B003D98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28</xdr:row>
      <xdr:rowOff>0</xdr:rowOff>
    </xdr:from>
    <xdr:to>
      <xdr:col>7</xdr:col>
      <xdr:colOff>266700</xdr:colOff>
      <xdr:row>29</xdr:row>
      <xdr:rowOff>39444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5AEED7F-15F3-4756-8EAA-B6FB44B8701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28</xdr:row>
      <xdr:rowOff>0</xdr:rowOff>
    </xdr:from>
    <xdr:to>
      <xdr:col>11</xdr:col>
      <xdr:colOff>266700</xdr:colOff>
      <xdr:row>29</xdr:row>
      <xdr:rowOff>33094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AA0E63E6-A404-4C20-9B84-05E8035EB8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34908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BAB7AA0-9653-4168-8796-BCFF2D73C95A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34908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4E5AE6CA-7A6C-45C9-98CD-036848DF010C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34908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E855C44-0219-4AEC-8B90-25C45BFD1FB7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34908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622B31-0285-408A-A1BB-61BD2786429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34315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6F76BC8-1872-4F92-B445-BA772339B6F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34315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E4C777A9-118E-4288-88A7-597BFCD2DA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34315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97495A43-6DDC-4899-AA16-050DC7C8B03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34315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821ED629-6692-4994-A570-F121859A64E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48</xdr:row>
      <xdr:rowOff>0</xdr:rowOff>
    </xdr:from>
    <xdr:to>
      <xdr:col>5</xdr:col>
      <xdr:colOff>215900</xdr:colOff>
      <xdr:row>49</xdr:row>
      <xdr:rowOff>34315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508CC73D-CA3E-4DB0-AC9A-59192A2A9DB1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48</xdr:row>
      <xdr:rowOff>0</xdr:rowOff>
    </xdr:from>
    <xdr:to>
      <xdr:col>5</xdr:col>
      <xdr:colOff>215900</xdr:colOff>
      <xdr:row>49</xdr:row>
      <xdr:rowOff>34315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6C07BAC4-2056-435D-998E-87F1A4E8E03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48</xdr:row>
      <xdr:rowOff>0</xdr:rowOff>
    </xdr:from>
    <xdr:to>
      <xdr:col>5</xdr:col>
      <xdr:colOff>215900</xdr:colOff>
      <xdr:row>49</xdr:row>
      <xdr:rowOff>34315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EEE13CBC-C60B-449D-9638-071D96173C77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48</xdr:row>
      <xdr:rowOff>0</xdr:rowOff>
    </xdr:from>
    <xdr:to>
      <xdr:col>5</xdr:col>
      <xdr:colOff>215900</xdr:colOff>
      <xdr:row>49</xdr:row>
      <xdr:rowOff>34315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C61F5DD8-E970-4ABE-AFC9-0A4364C4B2C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28</xdr:row>
      <xdr:rowOff>0</xdr:rowOff>
    </xdr:from>
    <xdr:to>
      <xdr:col>9</xdr:col>
      <xdr:colOff>266700</xdr:colOff>
      <xdr:row>29</xdr:row>
      <xdr:rowOff>24022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0B35D4A1-3455-49DA-AB98-F57609F0C559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28</xdr:row>
      <xdr:rowOff>0</xdr:rowOff>
    </xdr:from>
    <xdr:to>
      <xdr:col>9</xdr:col>
      <xdr:colOff>266700</xdr:colOff>
      <xdr:row>29</xdr:row>
      <xdr:rowOff>24022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5A905DEB-C868-4199-807E-A98F6F99C26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28</xdr:row>
      <xdr:rowOff>0</xdr:rowOff>
    </xdr:from>
    <xdr:to>
      <xdr:col>7</xdr:col>
      <xdr:colOff>266700</xdr:colOff>
      <xdr:row>29</xdr:row>
      <xdr:rowOff>24022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31CBCA3-2616-42EA-9AA6-0FED7C1A3368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28</xdr:row>
      <xdr:rowOff>0</xdr:rowOff>
    </xdr:from>
    <xdr:to>
      <xdr:col>11</xdr:col>
      <xdr:colOff>266700</xdr:colOff>
      <xdr:row>29</xdr:row>
      <xdr:rowOff>24022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9F07CD33-1575-4974-97FB-387C572BF763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28</xdr:row>
      <xdr:rowOff>0</xdr:rowOff>
    </xdr:from>
    <xdr:to>
      <xdr:col>7</xdr:col>
      <xdr:colOff>266700</xdr:colOff>
      <xdr:row>29</xdr:row>
      <xdr:rowOff>24022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77BE9259-8074-47AD-B035-703F6C13C75F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28</xdr:row>
      <xdr:rowOff>0</xdr:rowOff>
    </xdr:from>
    <xdr:to>
      <xdr:col>11</xdr:col>
      <xdr:colOff>266700</xdr:colOff>
      <xdr:row>29</xdr:row>
      <xdr:rowOff>24022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1FC0B171-EA86-446B-9051-3DE9CD078A5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28</xdr:row>
      <xdr:rowOff>0</xdr:rowOff>
    </xdr:from>
    <xdr:to>
      <xdr:col>7</xdr:col>
      <xdr:colOff>266700</xdr:colOff>
      <xdr:row>29</xdr:row>
      <xdr:rowOff>34908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E2E754CC-0FE6-4FD1-8677-D273AAA6E099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28</xdr:row>
      <xdr:rowOff>0</xdr:rowOff>
    </xdr:from>
    <xdr:to>
      <xdr:col>7</xdr:col>
      <xdr:colOff>266700</xdr:colOff>
      <xdr:row>29</xdr:row>
      <xdr:rowOff>34908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FBCF2497-6457-41ED-9770-D5CA693B0F2B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34908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B4970562-AD7C-4B4A-AC7F-CE3548F8E620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34908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4064EB7-BEDE-4231-B801-1DA1A293342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34908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406D6FB4-A327-4734-9A9A-4AC1702611E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34908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81EC2B2-1EA5-4E00-BC86-C1736459B2CD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37766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C9C5E78E-5B4C-4227-B076-4254ED80F77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37766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26C7AC0D-AEFA-42C0-A8FA-5DC0A477699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37766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0DCCCEC3-1424-418B-96FB-C1DAF46F93D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37766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E8847253-7C8E-4356-B05B-F8217B607B4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48</xdr:row>
      <xdr:rowOff>0</xdr:rowOff>
    </xdr:from>
    <xdr:to>
      <xdr:col>5</xdr:col>
      <xdr:colOff>215900</xdr:colOff>
      <xdr:row>49</xdr:row>
      <xdr:rowOff>37766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2B8BF8AA-0480-4FEF-AF7D-748975BEFA7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48</xdr:row>
      <xdr:rowOff>0</xdr:rowOff>
    </xdr:from>
    <xdr:to>
      <xdr:col>5</xdr:col>
      <xdr:colOff>215900</xdr:colOff>
      <xdr:row>49</xdr:row>
      <xdr:rowOff>37766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D26D5FFA-6587-4F56-B3B6-7A4A59BF7C80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48</xdr:row>
      <xdr:rowOff>0</xdr:rowOff>
    </xdr:from>
    <xdr:to>
      <xdr:col>5</xdr:col>
      <xdr:colOff>215900</xdr:colOff>
      <xdr:row>49</xdr:row>
      <xdr:rowOff>37766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6445E122-0883-4143-BC60-F6E2D199768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48</xdr:row>
      <xdr:rowOff>0</xdr:rowOff>
    </xdr:from>
    <xdr:to>
      <xdr:col>5</xdr:col>
      <xdr:colOff>215900</xdr:colOff>
      <xdr:row>49</xdr:row>
      <xdr:rowOff>37766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360907A8-4027-45DB-84E0-3FB2F91BE22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37766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8695717-445A-46AB-A04E-64458109209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37766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C0E95279-84BD-4B58-A092-8FCC98599CB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37766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5693EA4F-4642-4BBB-B288-C3BEFECB355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48</xdr:row>
      <xdr:rowOff>0</xdr:rowOff>
    </xdr:from>
    <xdr:to>
      <xdr:col>7</xdr:col>
      <xdr:colOff>266700</xdr:colOff>
      <xdr:row>49</xdr:row>
      <xdr:rowOff>37766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FCA504F5-A542-4707-B2EA-84FC9638FEA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48</xdr:row>
      <xdr:rowOff>0</xdr:rowOff>
    </xdr:from>
    <xdr:to>
      <xdr:col>5</xdr:col>
      <xdr:colOff>215900</xdr:colOff>
      <xdr:row>49</xdr:row>
      <xdr:rowOff>37766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EDB93AB7-CB9F-4F71-A533-52B6F1C5221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48</xdr:row>
      <xdr:rowOff>0</xdr:rowOff>
    </xdr:from>
    <xdr:to>
      <xdr:col>5</xdr:col>
      <xdr:colOff>215900</xdr:colOff>
      <xdr:row>49</xdr:row>
      <xdr:rowOff>37766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E361E211-85CB-40C2-8B8C-7411A6E3A523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48</xdr:row>
      <xdr:rowOff>0</xdr:rowOff>
    </xdr:from>
    <xdr:to>
      <xdr:col>5</xdr:col>
      <xdr:colOff>215900</xdr:colOff>
      <xdr:row>49</xdr:row>
      <xdr:rowOff>37766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3616835-6580-4862-8231-1548C9AE428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48</xdr:row>
      <xdr:rowOff>0</xdr:rowOff>
    </xdr:from>
    <xdr:to>
      <xdr:col>5</xdr:col>
      <xdr:colOff>215900</xdr:colOff>
      <xdr:row>49</xdr:row>
      <xdr:rowOff>37766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87AB42EF-1695-4A30-B8BC-6ACD6A0BBC7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41257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FE07A43D-0626-410E-8607-A64F6136BCD4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41257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379C6891-927B-453D-B1B4-3CDC618D36F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41257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B235D464-8868-484A-BFA0-01FD0FB0F679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41257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02A1F772-7040-480D-8233-4CAF09070CA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41257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210AD494-B77E-42CE-A12C-A3016EC5D8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41257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108D4EBE-02B5-4DFD-9F26-54921D168F6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41257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FB488979-2845-4C59-BBE9-3851132F0C27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48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9DE936B7-64BA-4A3A-9FCF-51263C25302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48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AB602495-2345-4339-AA06-3942C90BF9F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48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C686FA3C-17A8-4A29-86B4-BEB5B51FFEF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48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29989E88-369A-4DD7-9F71-6E0B57D12C4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48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5721CB52-BEBF-4D67-AC45-D61E156453F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48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964744A-EA41-45B8-972A-F5002C7EBE8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48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D72168-D5DD-4360-9ED8-1C01797D4F1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48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DABFA90-368D-43E1-8511-016AFCC69E3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48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CA153325-6F5E-4304-9A20-1DA7AF8BCCE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48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42617CED-1580-4F27-BA00-2934D93A6AB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48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5F548794-882F-4C39-815E-9A33B1E0B5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48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7E467480-A3EC-4472-91BF-D1D09223F15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48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5CEB3068-5F6A-4C95-A07A-07AEAE01B0E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48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28BAC7C3-D51F-4B77-84F3-72A3521DBDBB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48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6E85D5EE-3F6B-42B9-8338-AB71D7716086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48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E9AB68D3-7CB1-4A56-91EE-D3DE13F78F7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3C2E5A0C-72AA-4CFB-8456-AFF97592790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698DD6A8-C438-4654-9D95-B17C30D96E66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C65DCA20-E69C-4B6D-91BC-00F600F1EA15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C618D7A-B7CD-4C74-AB2F-F841530ACFE9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58C4859E-1B14-4380-B43E-0D6CE8567162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96DAE97-1758-41C0-BC8B-4785A51D98B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DBA8358D-FFF0-4AB0-95B8-A7CE68DE8DF5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449</xdr:colOff>
      <xdr:row>28</xdr:row>
      <xdr:rowOff>0</xdr:rowOff>
    </xdr:from>
    <xdr:to>
      <xdr:col>9</xdr:col>
      <xdr:colOff>76200</xdr:colOff>
      <xdr:row>29</xdr:row>
      <xdr:rowOff>83531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4E8F7F0-89DD-41BA-84F4-F7F267CB07F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28</xdr:row>
      <xdr:rowOff>0</xdr:rowOff>
    </xdr:from>
    <xdr:to>
      <xdr:col>9</xdr:col>
      <xdr:colOff>76200</xdr:colOff>
      <xdr:row>29</xdr:row>
      <xdr:rowOff>83531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668D9B05-2F49-4FF2-AB5E-3DF5DCD3CE81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28</xdr:row>
      <xdr:rowOff>0</xdr:rowOff>
    </xdr:from>
    <xdr:to>
      <xdr:col>9</xdr:col>
      <xdr:colOff>76200</xdr:colOff>
      <xdr:row>29</xdr:row>
      <xdr:rowOff>83531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EA76C556-4846-4225-8614-81975B61B122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28</xdr:row>
      <xdr:rowOff>0</xdr:rowOff>
    </xdr:from>
    <xdr:to>
      <xdr:col>9</xdr:col>
      <xdr:colOff>76200</xdr:colOff>
      <xdr:row>29</xdr:row>
      <xdr:rowOff>83531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94C69BBF-C486-4704-B154-2E2901FF4020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83531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A83E1D9-E6E8-45F1-BAE4-ED72D82962A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83531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EE3D9B4D-CACF-4FB7-8A1E-73194558DA32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83531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8DB54631-7E6A-4301-89AB-E12E66C5CB3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83531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57923BDD-8D23-4DF6-B19F-EEE1DB70CDF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28</xdr:row>
      <xdr:rowOff>0</xdr:rowOff>
    </xdr:from>
    <xdr:to>
      <xdr:col>9</xdr:col>
      <xdr:colOff>76200</xdr:colOff>
      <xdr:row>29</xdr:row>
      <xdr:rowOff>83531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D7621C3-4934-4204-8538-2316321EC3ED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28</xdr:row>
      <xdr:rowOff>0</xdr:rowOff>
    </xdr:from>
    <xdr:to>
      <xdr:col>9</xdr:col>
      <xdr:colOff>76200</xdr:colOff>
      <xdr:row>29</xdr:row>
      <xdr:rowOff>83531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FA271127-B8A9-485D-AC77-57F2AE304F4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83531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FC0FD63D-CE6E-47B4-BBD5-D88D7375F5A4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83531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C33509-DB26-467F-AFC6-CE400176C83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83531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2389A279-3DF4-49C0-B3F8-E406B1C4DF9E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89880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1EC7109F-1256-4183-ABD1-89C6BFB4CEB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89880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3BB3AB6E-6FC6-404B-8434-4D08100ED268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89880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D1CA7465-ABBA-4B70-A06D-ADF4743BBE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89880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98290871-03EA-48FE-9940-B4DCE1EEABB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89880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3166E230-A1D9-4236-9DDB-F6A80084C90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89880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9FDBC467-A1A9-47C2-9C33-531F02F86810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89880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B0D5DB35-CC98-4DAE-82B3-2332D2A4811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48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726ED10-51C3-4834-A3FD-3A4B561C464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48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E0FF950-5C0E-4D4F-A892-0F5BEF7985B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48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AF1120AC-12AB-4E73-92A9-669BD2A886D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48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97FA12AD-F631-4DD3-B8E6-76D2BEB85FD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48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2DD1FDDF-5344-4E54-B453-A7495B0A14D1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48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69B0FA3C-44C2-4ABD-8898-86F03DDCDD56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48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4D8BF817-7231-41A6-BAB4-E8BBD0A08DF4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48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C86A4411-F5AA-4066-AD07-322BE08D4437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48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FEF6C8DD-6E8C-4235-87DF-90B939DD434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48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CDAC37C4-67E2-4CBD-9E25-0C414975F8B0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49</xdr:row>
      <xdr:rowOff>10885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FF028B3A-FCD1-4835-8570-5507FAA70783}"/>
            </a:ext>
          </a:extLst>
        </xdr:cNvPr>
        <xdr:cNvSpPr txBox="1">
          <a:spLocks noChangeArrowheads="1"/>
        </xdr:cNvSpPr>
      </xdr:nvSpPr>
      <xdr:spPr bwMode="auto">
        <a:xfrm>
          <a:off x="4653002" y="1122573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48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ACC989B-588E-46EC-B0F7-B85F929880B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48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ECC10601-8A1D-46B7-8BCA-157D762EA7F2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48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FF00A914-DFE1-4FC3-AC25-F1EA015E281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48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50FB1C4E-AC0B-4F16-AEE4-3A9E29727222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686199DA-E9AD-4715-9B35-127811B3C73C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9FD9BE07-8B7B-45C3-825B-A718C90C9F4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9160AF3A-24DC-4B66-BBB2-F6F5A61D2878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63BE0C0-B5BC-4C49-9BA5-562E8C784383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1D8E45E2-403A-47FF-A342-F7C66D115336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0007CD45-31E6-4939-A85E-3CB77387C7B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62C25FAC-79F2-4123-A60D-93CA7EC1D98D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48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C9807B0A-0453-44EC-A049-9E4DCB3A236C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48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3FF1E99-F7D0-439D-8585-BE3592C5BDC2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48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6E2C383E-0621-4B93-970A-20DD987D531A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48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86C9088D-9203-4EA1-91AA-26FE825AA338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48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B32D8AB-7DEF-4AB5-800C-EEC5B1A001E3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48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EB1645C1-BF71-4957-AEA7-387AD2A2EB2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48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EAF80E99-25D8-405C-A061-9CEDDFE90C3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48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63447A8A-ACA2-49A4-B0A9-0B4968E23E4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48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A2094167-C322-4679-80F1-5474A796853B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48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7DA1AC3-1163-42B5-BBAE-4D1BA292E343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48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2F943B7-C45F-4877-A48B-BE1B80A1075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48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2884FA63-D7DF-4EDE-93DD-5FBBAB8BE0A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48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979B0296-C621-4139-829A-E092BBC74314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281BDA0D-1684-49DC-B285-22AF00CE38FE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01647D-AC2B-44EA-A515-EC6CFE2320D8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219CB353-5542-464E-9C40-8FB66D33CBEA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48BE484E-C541-4077-85CE-1187FAD24CFC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E15327AF-B40C-42B8-B48E-790D34949360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FCC6B028-B9EA-4BD5-93AE-DEFE72C666E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C709C3-1DC4-49D4-ADEE-DEA9DACC1E9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41257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0B48EA22-1B94-49F9-92BE-AD395105ADA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41257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0DDB08B7-F1C3-40CB-959D-432C88FE1B2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41257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F04BF2F2-17AC-40E2-A025-87705124355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41257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5A8DFC97-695D-4107-AE8D-3F1CA3DF519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41257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D1261933-4D32-47C0-9EDD-8C91FA85E225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41257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577826F-E908-42BB-ADFB-075C497C172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41257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DB714C0B-7C04-408D-B8A7-DA2184DB7A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89880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2BE0F6D1-A4C4-4C7F-B207-927C2F41B56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89880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F46326F1-E777-41A8-9DA8-229C7637950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89880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60AFFD84-6589-4BD6-86A0-5901126735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89880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1B1779E7-1DA8-4429-A259-265D6FD7339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89880</xdr:rowOff>
    </xdr:to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6618B145-1408-4487-8145-DD5783572EF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89880</xdr:rowOff>
    </xdr:to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E1C1D903-FC33-4845-B7DB-4F5A72A14D3D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89880</xdr:rowOff>
    </xdr:to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EF988FBF-BC84-4186-A84C-7469DE60683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190500</xdr:colOff>
      <xdr:row>28</xdr:row>
      <xdr:rowOff>0</xdr:rowOff>
    </xdr:from>
    <xdr:ext cx="76200" cy="325691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C5522D3-DE69-41A2-804F-61C5F73F5658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33</xdr:row>
      <xdr:rowOff>0</xdr:rowOff>
    </xdr:from>
    <xdr:ext cx="76200" cy="325294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9996EF95-89DF-4BAA-A13B-C9A8713BAD2B}"/>
            </a:ext>
          </a:extLst>
        </xdr:cNvPr>
        <xdr:cNvSpPr txBox="1">
          <a:spLocks noChangeArrowheads="1"/>
        </xdr:cNvSpPr>
      </xdr:nvSpPr>
      <xdr:spPr bwMode="auto">
        <a:xfrm>
          <a:off x="5766547" y="8265459"/>
          <a:ext cx="76200" cy="3252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28</xdr:row>
      <xdr:rowOff>0</xdr:rowOff>
    </xdr:from>
    <xdr:ext cx="76200" cy="3256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89CED55-9C7F-40B0-8041-05316007729E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28</xdr:row>
      <xdr:rowOff>0</xdr:rowOff>
    </xdr:from>
    <xdr:ext cx="76200" cy="3256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9C958C6C-4073-47E0-B98D-857AD208C338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28</xdr:row>
      <xdr:rowOff>0</xdr:rowOff>
    </xdr:from>
    <xdr:ext cx="76200" cy="3256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D9DDBB32-7EA3-480A-B095-73DE33AD0D05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28</xdr:row>
      <xdr:rowOff>0</xdr:rowOff>
    </xdr:from>
    <xdr:ext cx="76200" cy="316620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13647C29-9EF2-48AF-AE6A-0023BBE8635C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28</xdr:row>
      <xdr:rowOff>0</xdr:rowOff>
    </xdr:from>
    <xdr:ext cx="76200" cy="316620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6245386A-656A-4F0D-9ED1-05C2197DB142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28</xdr:row>
      <xdr:rowOff>0</xdr:rowOff>
    </xdr:from>
    <xdr:ext cx="76200" cy="316620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E27DDC6D-957A-4870-B442-1240DBE2AD56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28</xdr:row>
      <xdr:rowOff>0</xdr:rowOff>
    </xdr:from>
    <xdr:ext cx="76200" cy="316620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0BA9D389-461C-42FE-9A12-C6510D8ED2FA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28</xdr:row>
      <xdr:rowOff>0</xdr:rowOff>
    </xdr:from>
    <xdr:ext cx="75751" cy="376129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B5B67B8D-57DA-4E30-8532-A46E60A8D469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28</xdr:row>
      <xdr:rowOff>0</xdr:rowOff>
    </xdr:from>
    <xdr:ext cx="75751" cy="376129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CD9D51A6-C940-45EB-928B-2F2759A6D40D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28</xdr:row>
      <xdr:rowOff>0</xdr:rowOff>
    </xdr:from>
    <xdr:ext cx="75751" cy="376129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EB04AA3D-633F-486A-ADD5-E88EBC5E561A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28</xdr:row>
      <xdr:rowOff>0</xdr:rowOff>
    </xdr:from>
    <xdr:ext cx="75751" cy="376129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867FC0B-E454-4639-9352-E203AB6EF4E0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28</xdr:row>
      <xdr:rowOff>0</xdr:rowOff>
    </xdr:from>
    <xdr:ext cx="75751" cy="376129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FA82B9C4-9D6C-49C7-8981-635E88DC6BA5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28</xdr:row>
      <xdr:rowOff>0</xdr:rowOff>
    </xdr:from>
    <xdr:ext cx="75751" cy="376129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5F3EF760-F23C-461F-9E5F-31F8A371C683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28</xdr:row>
      <xdr:rowOff>0</xdr:rowOff>
    </xdr:from>
    <xdr:ext cx="75751" cy="376129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D104F3B2-E8F2-4BB5-A142-44F609636BF2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28</xdr:row>
      <xdr:rowOff>0</xdr:rowOff>
    </xdr:from>
    <xdr:ext cx="75751" cy="376129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DDC831EC-D617-40B0-B082-A60849C0547C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28</xdr:row>
      <xdr:rowOff>0</xdr:rowOff>
    </xdr:from>
    <xdr:ext cx="25400" cy="32750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AF1CDB7B-19DA-432F-A1C5-17CF038C7C01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28</xdr:row>
      <xdr:rowOff>0</xdr:rowOff>
    </xdr:from>
    <xdr:ext cx="25400" cy="32750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6E9D045E-2205-414E-8875-0F7D95E64735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28</xdr:row>
      <xdr:rowOff>0</xdr:rowOff>
    </xdr:from>
    <xdr:ext cx="25400" cy="327506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3A1CD4F5-5709-4B96-8EB8-92C9EF17250C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28</xdr:row>
      <xdr:rowOff>0</xdr:rowOff>
    </xdr:from>
    <xdr:ext cx="25400" cy="327506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384CD279-B184-4365-808E-E2FFEC7BED6C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28</xdr:row>
      <xdr:rowOff>0</xdr:rowOff>
    </xdr:from>
    <xdr:ext cx="25400" cy="327506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52916D71-5CAC-4671-B841-8CE3A1836496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28</xdr:row>
      <xdr:rowOff>0</xdr:rowOff>
    </xdr:from>
    <xdr:ext cx="25400" cy="327506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44FB2C10-E25A-4F3E-8C4C-1C9BBF57F6D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28</xdr:row>
      <xdr:rowOff>0</xdr:rowOff>
    </xdr:from>
    <xdr:ext cx="25400" cy="327506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FC395E79-065E-482A-939F-6B8B9B14F9BF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28</xdr:row>
      <xdr:rowOff>0</xdr:rowOff>
    </xdr:from>
    <xdr:ext cx="25400" cy="327506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50F49C48-1B9F-4317-A73F-9CE9067755AB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28</xdr:row>
      <xdr:rowOff>0</xdr:rowOff>
    </xdr:from>
    <xdr:ext cx="25400" cy="376129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22186DBD-EFC8-41D9-88F1-9E685729FB45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28</xdr:row>
      <xdr:rowOff>0</xdr:rowOff>
    </xdr:from>
    <xdr:ext cx="25400" cy="376129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1421C1-1D3B-4FE9-B545-FBEDAAB5A66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28</xdr:row>
      <xdr:rowOff>0</xdr:rowOff>
    </xdr:from>
    <xdr:ext cx="25400" cy="376129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1CB71D0C-52B2-4B3C-A82F-77D166E9600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28</xdr:row>
      <xdr:rowOff>0</xdr:rowOff>
    </xdr:from>
    <xdr:ext cx="25400" cy="376129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94EC2FC8-FD26-49CE-9863-8E79876D0789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47</xdr:row>
      <xdr:rowOff>0</xdr:rowOff>
    </xdr:from>
    <xdr:to>
      <xdr:col>9</xdr:col>
      <xdr:colOff>266700</xdr:colOff>
      <xdr:row>48</xdr:row>
      <xdr:rowOff>28612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5351FF54-5185-49F9-AF2C-8552F3F2172A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47</xdr:row>
      <xdr:rowOff>0</xdr:rowOff>
    </xdr:from>
    <xdr:to>
      <xdr:col>9</xdr:col>
      <xdr:colOff>266700</xdr:colOff>
      <xdr:row>48</xdr:row>
      <xdr:rowOff>28612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C36A37-90AA-4133-A2C5-53A681F92D60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48444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7E69505C-C3BC-4663-A930-6D0EAC22A3A4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48444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9AC18041-4909-4C89-8BF9-5A7D8C067F0B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47</xdr:row>
      <xdr:rowOff>0</xdr:rowOff>
    </xdr:from>
    <xdr:to>
      <xdr:col>11</xdr:col>
      <xdr:colOff>266700</xdr:colOff>
      <xdr:row>48</xdr:row>
      <xdr:rowOff>28612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712BE02-D845-442A-9653-C75DD3ABD056}"/>
            </a:ext>
          </a:extLst>
        </xdr:cNvPr>
        <xdr:cNvSpPr txBox="1">
          <a:spLocks noChangeArrowheads="1"/>
        </xdr:cNvSpPr>
      </xdr:nvSpPr>
      <xdr:spPr bwMode="auto">
        <a:xfrm>
          <a:off x="71628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47</xdr:row>
      <xdr:rowOff>0</xdr:rowOff>
    </xdr:from>
    <xdr:to>
      <xdr:col>9</xdr:col>
      <xdr:colOff>266700</xdr:colOff>
      <xdr:row>48</xdr:row>
      <xdr:rowOff>28612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741BEE6C-6882-4E0D-8169-2561B6889484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47</xdr:row>
      <xdr:rowOff>0</xdr:rowOff>
    </xdr:from>
    <xdr:to>
      <xdr:col>9</xdr:col>
      <xdr:colOff>266700</xdr:colOff>
      <xdr:row>48</xdr:row>
      <xdr:rowOff>28612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1CC350E4-6EEC-4D0C-B0BF-332B4093A421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48444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D49815B-C665-427F-9484-57D5449FA51D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48444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8A2BC2BB-A319-4041-94D4-0AC2A60ED278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47</xdr:row>
      <xdr:rowOff>0</xdr:rowOff>
    </xdr:from>
    <xdr:to>
      <xdr:col>11</xdr:col>
      <xdr:colOff>266700</xdr:colOff>
      <xdr:row>48</xdr:row>
      <xdr:rowOff>28612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03F7A32C-9DC9-45E2-81E8-22D0B33603B3}"/>
            </a:ext>
          </a:extLst>
        </xdr:cNvPr>
        <xdr:cNvSpPr txBox="1">
          <a:spLocks noChangeArrowheads="1"/>
        </xdr:cNvSpPr>
      </xdr:nvSpPr>
      <xdr:spPr bwMode="auto">
        <a:xfrm>
          <a:off x="71628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47</xdr:row>
      <xdr:rowOff>0</xdr:rowOff>
    </xdr:from>
    <xdr:to>
      <xdr:col>9</xdr:col>
      <xdr:colOff>266700</xdr:colOff>
      <xdr:row>48</xdr:row>
      <xdr:rowOff>28612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03EED796-25FB-4ED7-8232-6B694857EC70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47</xdr:row>
      <xdr:rowOff>0</xdr:rowOff>
    </xdr:from>
    <xdr:to>
      <xdr:col>11</xdr:col>
      <xdr:colOff>6349</xdr:colOff>
      <xdr:row>48</xdr:row>
      <xdr:rowOff>48444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27C29BFE-1ECD-4CB8-A68C-335BB5DD8986}"/>
            </a:ext>
          </a:extLst>
        </xdr:cNvPr>
        <xdr:cNvSpPr txBox="1">
          <a:spLocks noChangeArrowheads="1"/>
        </xdr:cNvSpPr>
      </xdr:nvSpPr>
      <xdr:spPr bwMode="auto">
        <a:xfrm>
          <a:off x="6972749" y="12849225"/>
          <a:ext cx="59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47</xdr:row>
      <xdr:rowOff>0</xdr:rowOff>
    </xdr:from>
    <xdr:to>
      <xdr:col>11</xdr:col>
      <xdr:colOff>6349</xdr:colOff>
      <xdr:row>48</xdr:row>
      <xdr:rowOff>4082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2A56FD7A-86D4-4C0E-8809-4D34008197D7}"/>
            </a:ext>
          </a:extLst>
        </xdr:cNvPr>
        <xdr:cNvSpPr txBox="1">
          <a:spLocks noChangeArrowheads="1"/>
        </xdr:cNvSpPr>
      </xdr:nvSpPr>
      <xdr:spPr bwMode="auto">
        <a:xfrm>
          <a:off x="6972749" y="12849225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28612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82A87B7-0E69-44D8-859D-DB6D2B642FE1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28612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D33DED1A-E5BE-4D71-A3F8-945105BE2965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47</xdr:row>
      <xdr:rowOff>0</xdr:rowOff>
    </xdr:from>
    <xdr:to>
      <xdr:col>11</xdr:col>
      <xdr:colOff>266700</xdr:colOff>
      <xdr:row>48</xdr:row>
      <xdr:rowOff>28612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77171698-0414-4EF1-B4E4-422308367151}"/>
            </a:ext>
          </a:extLst>
        </xdr:cNvPr>
        <xdr:cNvSpPr txBox="1">
          <a:spLocks noChangeArrowheads="1"/>
        </xdr:cNvSpPr>
      </xdr:nvSpPr>
      <xdr:spPr bwMode="auto">
        <a:xfrm>
          <a:off x="71628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28612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B2F993DE-866D-483E-9F22-04A718FE1FB0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28612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34AB086D-AFF6-4051-9ADC-EC9302BF0D8C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47</xdr:row>
      <xdr:rowOff>0</xdr:rowOff>
    </xdr:from>
    <xdr:to>
      <xdr:col>9</xdr:col>
      <xdr:colOff>266700</xdr:colOff>
      <xdr:row>48</xdr:row>
      <xdr:rowOff>28612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D0156E1C-8F2F-4F65-9213-7DD37BB54335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47</xdr:row>
      <xdr:rowOff>0</xdr:rowOff>
    </xdr:from>
    <xdr:to>
      <xdr:col>11</xdr:col>
      <xdr:colOff>6349</xdr:colOff>
      <xdr:row>48</xdr:row>
      <xdr:rowOff>48444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50F99CAE-8028-4636-8D62-7A5D1B7B3420}"/>
            </a:ext>
          </a:extLst>
        </xdr:cNvPr>
        <xdr:cNvSpPr txBox="1">
          <a:spLocks noChangeArrowheads="1"/>
        </xdr:cNvSpPr>
      </xdr:nvSpPr>
      <xdr:spPr bwMode="auto">
        <a:xfrm>
          <a:off x="6972749" y="12849225"/>
          <a:ext cx="59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47</xdr:row>
      <xdr:rowOff>0</xdr:rowOff>
    </xdr:from>
    <xdr:to>
      <xdr:col>11</xdr:col>
      <xdr:colOff>6349</xdr:colOff>
      <xdr:row>48</xdr:row>
      <xdr:rowOff>4082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EA100168-67FF-4568-8100-BA8A8EDC6F7B}"/>
            </a:ext>
          </a:extLst>
        </xdr:cNvPr>
        <xdr:cNvSpPr txBox="1">
          <a:spLocks noChangeArrowheads="1"/>
        </xdr:cNvSpPr>
      </xdr:nvSpPr>
      <xdr:spPr bwMode="auto">
        <a:xfrm>
          <a:off x="6972749" y="12849225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28612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544873E7-1C3D-4365-82A8-F0E2B75881AA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28612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5F031C13-869A-419F-9B46-6B58B39AA476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28612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768517C5-036C-44C7-86E3-45F1F8FE1A1B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28612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98FBE28-2723-4BA0-AAB7-7FC7865637B9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47</xdr:row>
      <xdr:rowOff>0</xdr:rowOff>
    </xdr:from>
    <xdr:to>
      <xdr:col>9</xdr:col>
      <xdr:colOff>266700</xdr:colOff>
      <xdr:row>48</xdr:row>
      <xdr:rowOff>28612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6C1821C2-C9DE-49CB-963C-974444EE2AC1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47</xdr:row>
      <xdr:rowOff>0</xdr:rowOff>
    </xdr:from>
    <xdr:to>
      <xdr:col>9</xdr:col>
      <xdr:colOff>266700</xdr:colOff>
      <xdr:row>48</xdr:row>
      <xdr:rowOff>28612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32686AB6-F72B-4939-89A7-7D3594C28F5A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48444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0908BA0-34D1-4D80-A1DA-2F0B4619EA61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48444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84FDEA58-0CBC-45B4-A120-B0DC7A09F153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47</xdr:row>
      <xdr:rowOff>0</xdr:rowOff>
    </xdr:from>
    <xdr:to>
      <xdr:col>11</xdr:col>
      <xdr:colOff>266700</xdr:colOff>
      <xdr:row>48</xdr:row>
      <xdr:rowOff>28612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A0CC4104-EB59-47DE-BB5F-AF6A638D69DC}"/>
            </a:ext>
          </a:extLst>
        </xdr:cNvPr>
        <xdr:cNvSpPr txBox="1">
          <a:spLocks noChangeArrowheads="1"/>
        </xdr:cNvSpPr>
      </xdr:nvSpPr>
      <xdr:spPr bwMode="auto">
        <a:xfrm>
          <a:off x="71628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47</xdr:row>
      <xdr:rowOff>0</xdr:rowOff>
    </xdr:from>
    <xdr:to>
      <xdr:col>9</xdr:col>
      <xdr:colOff>266700</xdr:colOff>
      <xdr:row>48</xdr:row>
      <xdr:rowOff>28612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28ACA0A9-2F03-43FA-838F-9EBA97EEE5E7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47</xdr:row>
      <xdr:rowOff>0</xdr:rowOff>
    </xdr:from>
    <xdr:to>
      <xdr:col>9</xdr:col>
      <xdr:colOff>266700</xdr:colOff>
      <xdr:row>48</xdr:row>
      <xdr:rowOff>28612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9245A442-3354-4F3B-AF0D-2714B0BD24ED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48444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30EF5256-7E74-4573-BC18-104FB613D604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48444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2AF9528D-1FD0-4169-B2EE-41B73DE5BBDD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47</xdr:row>
      <xdr:rowOff>0</xdr:rowOff>
    </xdr:from>
    <xdr:to>
      <xdr:col>11</xdr:col>
      <xdr:colOff>266700</xdr:colOff>
      <xdr:row>48</xdr:row>
      <xdr:rowOff>28612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0EB8F7-A226-452F-B100-EA11EB0A17A8}"/>
            </a:ext>
          </a:extLst>
        </xdr:cNvPr>
        <xdr:cNvSpPr txBox="1">
          <a:spLocks noChangeArrowheads="1"/>
        </xdr:cNvSpPr>
      </xdr:nvSpPr>
      <xdr:spPr bwMode="auto">
        <a:xfrm>
          <a:off x="71628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47</xdr:row>
      <xdr:rowOff>0</xdr:rowOff>
    </xdr:from>
    <xdr:to>
      <xdr:col>9</xdr:col>
      <xdr:colOff>266700</xdr:colOff>
      <xdr:row>48</xdr:row>
      <xdr:rowOff>28612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3B73069B-F718-4640-A320-3C2D5940CDA2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47</xdr:row>
      <xdr:rowOff>0</xdr:rowOff>
    </xdr:from>
    <xdr:to>
      <xdr:col>9</xdr:col>
      <xdr:colOff>266700</xdr:colOff>
      <xdr:row>48</xdr:row>
      <xdr:rowOff>28612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133254D-44F7-4E41-AB1F-9B237AF362C6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48444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38D4806E-CD7F-464B-B0A0-DDB035B2CB7C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48444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25BEAB5E-29B6-487F-B010-2CF4B10E2642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47</xdr:row>
      <xdr:rowOff>0</xdr:rowOff>
    </xdr:from>
    <xdr:to>
      <xdr:col>11</xdr:col>
      <xdr:colOff>266700</xdr:colOff>
      <xdr:row>48</xdr:row>
      <xdr:rowOff>28612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13E5F69D-704F-413E-80E1-7D5AC0F768AE}"/>
            </a:ext>
          </a:extLst>
        </xdr:cNvPr>
        <xdr:cNvSpPr txBox="1">
          <a:spLocks noChangeArrowheads="1"/>
        </xdr:cNvSpPr>
      </xdr:nvSpPr>
      <xdr:spPr bwMode="auto">
        <a:xfrm>
          <a:off x="71628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47</xdr:row>
      <xdr:rowOff>0</xdr:rowOff>
    </xdr:from>
    <xdr:to>
      <xdr:col>9</xdr:col>
      <xdr:colOff>266700</xdr:colOff>
      <xdr:row>48</xdr:row>
      <xdr:rowOff>28612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1F3AD188-AF86-4883-9AD9-6966921D076B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47</xdr:row>
      <xdr:rowOff>0</xdr:rowOff>
    </xdr:from>
    <xdr:to>
      <xdr:col>9</xdr:col>
      <xdr:colOff>266700</xdr:colOff>
      <xdr:row>48</xdr:row>
      <xdr:rowOff>28612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8D225877-60DC-4F4B-B3E3-214C85E3BD3E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48444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4BCFB86D-8DF5-4B70-ADC2-55996173B305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48444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8862828A-83DC-4910-951B-197C2F50AE98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47</xdr:row>
      <xdr:rowOff>0</xdr:rowOff>
    </xdr:from>
    <xdr:to>
      <xdr:col>11</xdr:col>
      <xdr:colOff>266700</xdr:colOff>
      <xdr:row>48</xdr:row>
      <xdr:rowOff>28612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47E334C3-F263-4A81-A29C-D3E055747C5D}"/>
            </a:ext>
          </a:extLst>
        </xdr:cNvPr>
        <xdr:cNvSpPr txBox="1">
          <a:spLocks noChangeArrowheads="1"/>
        </xdr:cNvSpPr>
      </xdr:nvSpPr>
      <xdr:spPr bwMode="auto">
        <a:xfrm>
          <a:off x="71628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47</xdr:row>
      <xdr:rowOff>0</xdr:rowOff>
    </xdr:from>
    <xdr:to>
      <xdr:col>9</xdr:col>
      <xdr:colOff>266700</xdr:colOff>
      <xdr:row>48</xdr:row>
      <xdr:rowOff>28612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10924D64-ED5A-4B89-89BC-667791E42451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47</xdr:row>
      <xdr:rowOff>0</xdr:rowOff>
    </xdr:from>
    <xdr:to>
      <xdr:col>11</xdr:col>
      <xdr:colOff>6349</xdr:colOff>
      <xdr:row>48</xdr:row>
      <xdr:rowOff>48444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C9C0592B-4D0E-4197-AB30-8CDC331CDA1E}"/>
            </a:ext>
          </a:extLst>
        </xdr:cNvPr>
        <xdr:cNvSpPr txBox="1">
          <a:spLocks noChangeArrowheads="1"/>
        </xdr:cNvSpPr>
      </xdr:nvSpPr>
      <xdr:spPr bwMode="auto">
        <a:xfrm>
          <a:off x="6972749" y="12849225"/>
          <a:ext cx="59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47</xdr:row>
      <xdr:rowOff>0</xdr:rowOff>
    </xdr:from>
    <xdr:to>
      <xdr:col>11</xdr:col>
      <xdr:colOff>6349</xdr:colOff>
      <xdr:row>48</xdr:row>
      <xdr:rowOff>4082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AEB3B548-6DD0-4713-80B7-A86E39A28453}"/>
            </a:ext>
          </a:extLst>
        </xdr:cNvPr>
        <xdr:cNvSpPr txBox="1">
          <a:spLocks noChangeArrowheads="1"/>
        </xdr:cNvSpPr>
      </xdr:nvSpPr>
      <xdr:spPr bwMode="auto">
        <a:xfrm>
          <a:off x="6972749" y="12849225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48444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E61C083B-AE51-49DA-B2EC-375B50E78C98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48444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67C859D1-2D83-4FC8-9EB4-F2A9E2014F23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47</xdr:row>
      <xdr:rowOff>0</xdr:rowOff>
    </xdr:from>
    <xdr:to>
      <xdr:col>11</xdr:col>
      <xdr:colOff>266700</xdr:colOff>
      <xdr:row>48</xdr:row>
      <xdr:rowOff>28612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6DBDEB6F-2547-4542-97F1-5410E982217A}"/>
            </a:ext>
          </a:extLst>
        </xdr:cNvPr>
        <xdr:cNvSpPr txBox="1">
          <a:spLocks noChangeArrowheads="1"/>
        </xdr:cNvSpPr>
      </xdr:nvSpPr>
      <xdr:spPr bwMode="auto">
        <a:xfrm>
          <a:off x="71628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48444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AB6AFC49-1AE8-410A-A322-DF31BDC798FA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48444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3FD0688C-BF1D-4C0E-9101-43EADAC9E0D6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47</xdr:row>
      <xdr:rowOff>0</xdr:rowOff>
    </xdr:from>
    <xdr:to>
      <xdr:col>9</xdr:col>
      <xdr:colOff>266700</xdr:colOff>
      <xdr:row>48</xdr:row>
      <xdr:rowOff>28612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527257C8-BD78-45E5-8CCA-ED459C7E4896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47</xdr:row>
      <xdr:rowOff>0</xdr:rowOff>
    </xdr:from>
    <xdr:to>
      <xdr:col>11</xdr:col>
      <xdr:colOff>266700</xdr:colOff>
      <xdr:row>48</xdr:row>
      <xdr:rowOff>28612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7E96B23B-E9AB-494A-8A16-69F5FD3342D4}"/>
            </a:ext>
          </a:extLst>
        </xdr:cNvPr>
        <xdr:cNvSpPr txBox="1">
          <a:spLocks noChangeArrowheads="1"/>
        </xdr:cNvSpPr>
      </xdr:nvSpPr>
      <xdr:spPr bwMode="auto">
        <a:xfrm>
          <a:off x="71628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47</xdr:row>
      <xdr:rowOff>0</xdr:rowOff>
    </xdr:from>
    <xdr:to>
      <xdr:col>11</xdr:col>
      <xdr:colOff>6349</xdr:colOff>
      <xdr:row>48</xdr:row>
      <xdr:rowOff>48444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F370AA99-862A-4993-98ED-764A14B0A3CE}"/>
            </a:ext>
          </a:extLst>
        </xdr:cNvPr>
        <xdr:cNvSpPr txBox="1">
          <a:spLocks noChangeArrowheads="1"/>
        </xdr:cNvSpPr>
      </xdr:nvSpPr>
      <xdr:spPr bwMode="auto">
        <a:xfrm>
          <a:off x="6972749" y="12849225"/>
          <a:ext cx="59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47</xdr:row>
      <xdr:rowOff>0</xdr:rowOff>
    </xdr:from>
    <xdr:to>
      <xdr:col>11</xdr:col>
      <xdr:colOff>6349</xdr:colOff>
      <xdr:row>48</xdr:row>
      <xdr:rowOff>4082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18452CD9-7E05-44B9-AB3F-3F278F4A5BB7}"/>
            </a:ext>
          </a:extLst>
        </xdr:cNvPr>
        <xdr:cNvSpPr txBox="1">
          <a:spLocks noChangeArrowheads="1"/>
        </xdr:cNvSpPr>
      </xdr:nvSpPr>
      <xdr:spPr bwMode="auto">
        <a:xfrm>
          <a:off x="6972749" y="12849225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48444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3523B978-2815-43E2-85F6-20A0C3422CF7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48444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1D6B2F3E-81D2-4AC4-AAEB-62F29049C6B5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48444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D6D54FD0-C28D-4EEB-AB79-23B3F230BEED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48444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907B22A4-4933-456E-A084-587EAD10E1BE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47</xdr:row>
      <xdr:rowOff>0</xdr:rowOff>
    </xdr:from>
    <xdr:to>
      <xdr:col>9</xdr:col>
      <xdr:colOff>266700</xdr:colOff>
      <xdr:row>48</xdr:row>
      <xdr:rowOff>28612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3F9CEA66-F227-425D-B41C-FCF9A955FD67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47</xdr:row>
      <xdr:rowOff>0</xdr:rowOff>
    </xdr:from>
    <xdr:to>
      <xdr:col>9</xdr:col>
      <xdr:colOff>266700</xdr:colOff>
      <xdr:row>48</xdr:row>
      <xdr:rowOff>28612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F5711AC3-181C-4754-84DC-ADD8982C3D8B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48444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824A974B-9F64-4474-B7AA-E15CBBEA024F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48444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2BA654D-B93A-4231-94A8-99653FD1C81E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47</xdr:row>
      <xdr:rowOff>0</xdr:rowOff>
    </xdr:from>
    <xdr:to>
      <xdr:col>11</xdr:col>
      <xdr:colOff>266700</xdr:colOff>
      <xdr:row>48</xdr:row>
      <xdr:rowOff>28612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8BF6543B-EBB9-434B-8C33-8ADAA9429FC3}"/>
            </a:ext>
          </a:extLst>
        </xdr:cNvPr>
        <xdr:cNvSpPr txBox="1">
          <a:spLocks noChangeArrowheads="1"/>
        </xdr:cNvSpPr>
      </xdr:nvSpPr>
      <xdr:spPr bwMode="auto">
        <a:xfrm>
          <a:off x="71628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48444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3A2E4A95-B3E9-4DF5-8641-62320967FBC6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48444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11EF8D35-EAC3-4F63-B325-43EE09CB6E24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27151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40442747-8C82-430B-A324-7F103E7222EE}"/>
            </a:ext>
          </a:extLst>
        </xdr:cNvPr>
        <xdr:cNvSpPr txBox="1">
          <a:spLocks noChangeArrowheads="1"/>
        </xdr:cNvSpPr>
      </xdr:nvSpPr>
      <xdr:spPr bwMode="auto">
        <a:xfrm>
          <a:off x="605790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27151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F85EEA2C-FE95-46E8-A97A-0D84C3E28A50}"/>
            </a:ext>
          </a:extLst>
        </xdr:cNvPr>
        <xdr:cNvSpPr txBox="1">
          <a:spLocks noChangeArrowheads="1"/>
        </xdr:cNvSpPr>
      </xdr:nvSpPr>
      <xdr:spPr bwMode="auto">
        <a:xfrm>
          <a:off x="605790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1</xdr:row>
      <xdr:rowOff>27151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4A326B28-803A-4721-ABDF-FFF4454FEB33}"/>
            </a:ext>
          </a:extLst>
        </xdr:cNvPr>
        <xdr:cNvSpPr txBox="1">
          <a:spLocks noChangeArrowheads="1"/>
        </xdr:cNvSpPr>
      </xdr:nvSpPr>
      <xdr:spPr bwMode="auto">
        <a:xfrm>
          <a:off x="495300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1</xdr:row>
      <xdr:rowOff>27151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BDA82A20-FB66-4B8A-B3B7-E5847E7AB918}"/>
            </a:ext>
          </a:extLst>
        </xdr:cNvPr>
        <xdr:cNvSpPr txBox="1">
          <a:spLocks noChangeArrowheads="1"/>
        </xdr:cNvSpPr>
      </xdr:nvSpPr>
      <xdr:spPr bwMode="auto">
        <a:xfrm>
          <a:off x="716280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27151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1C58C1BA-828B-43BF-AF38-F99B830C82D9}"/>
            </a:ext>
          </a:extLst>
        </xdr:cNvPr>
        <xdr:cNvSpPr txBox="1">
          <a:spLocks noChangeArrowheads="1"/>
        </xdr:cNvSpPr>
      </xdr:nvSpPr>
      <xdr:spPr bwMode="auto">
        <a:xfrm>
          <a:off x="605790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27151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0B97FF02-CD90-496B-AB2F-E286F79B3FD4}"/>
            </a:ext>
          </a:extLst>
        </xdr:cNvPr>
        <xdr:cNvSpPr txBox="1">
          <a:spLocks noChangeArrowheads="1"/>
        </xdr:cNvSpPr>
      </xdr:nvSpPr>
      <xdr:spPr bwMode="auto">
        <a:xfrm>
          <a:off x="605790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1</xdr:row>
      <xdr:rowOff>27151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54A6D408-23CE-4892-8FC3-321D1D04BF54}"/>
            </a:ext>
          </a:extLst>
        </xdr:cNvPr>
        <xdr:cNvSpPr txBox="1">
          <a:spLocks noChangeArrowheads="1"/>
        </xdr:cNvSpPr>
      </xdr:nvSpPr>
      <xdr:spPr bwMode="auto">
        <a:xfrm>
          <a:off x="495300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1</xdr:row>
      <xdr:rowOff>27151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7FF75E5E-5B56-4C38-9C3E-B87285B464CE}"/>
            </a:ext>
          </a:extLst>
        </xdr:cNvPr>
        <xdr:cNvSpPr txBox="1">
          <a:spLocks noChangeArrowheads="1"/>
        </xdr:cNvSpPr>
      </xdr:nvSpPr>
      <xdr:spPr bwMode="auto">
        <a:xfrm>
          <a:off x="716280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28</xdr:row>
      <xdr:rowOff>0</xdr:rowOff>
    </xdr:from>
    <xdr:to>
      <xdr:col>9</xdr:col>
      <xdr:colOff>266700</xdr:colOff>
      <xdr:row>29</xdr:row>
      <xdr:rowOff>43677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2D829080-2586-455A-BC25-6CF1E00974C7}"/>
            </a:ext>
          </a:extLst>
        </xdr:cNvPr>
        <xdr:cNvSpPr txBox="1">
          <a:spLocks noChangeArrowheads="1"/>
        </xdr:cNvSpPr>
      </xdr:nvSpPr>
      <xdr:spPr bwMode="auto">
        <a:xfrm>
          <a:off x="6057900" y="7943850"/>
          <a:ext cx="76200" cy="326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44</xdr:row>
      <xdr:rowOff>0</xdr:rowOff>
    </xdr:from>
    <xdr:to>
      <xdr:col>11</xdr:col>
      <xdr:colOff>6349</xdr:colOff>
      <xdr:row>45</xdr:row>
      <xdr:rowOff>149316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885192CF-DD54-4C4D-AF42-76EE507E1424}"/>
            </a:ext>
          </a:extLst>
        </xdr:cNvPr>
        <xdr:cNvSpPr txBox="1">
          <a:spLocks noChangeArrowheads="1"/>
        </xdr:cNvSpPr>
      </xdr:nvSpPr>
      <xdr:spPr bwMode="auto">
        <a:xfrm>
          <a:off x="6972749" y="11877675"/>
          <a:ext cx="5900" cy="3355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44</xdr:row>
      <xdr:rowOff>0</xdr:rowOff>
    </xdr:from>
    <xdr:to>
      <xdr:col>11</xdr:col>
      <xdr:colOff>6349</xdr:colOff>
      <xdr:row>45</xdr:row>
      <xdr:rowOff>97155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D13E2DD1-A6C3-4B0E-9BE4-46941A8AF42D}"/>
            </a:ext>
          </a:extLst>
        </xdr:cNvPr>
        <xdr:cNvSpPr txBox="1">
          <a:spLocks noChangeArrowheads="1"/>
        </xdr:cNvSpPr>
      </xdr:nvSpPr>
      <xdr:spPr bwMode="auto">
        <a:xfrm>
          <a:off x="6972749" y="11877675"/>
          <a:ext cx="590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44900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A9BDA50F-E163-45D1-BF42-51778771D41E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6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44900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5F76F220-C7C6-469B-84BE-241060C00645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6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28</xdr:row>
      <xdr:rowOff>0</xdr:rowOff>
    </xdr:from>
    <xdr:to>
      <xdr:col>11</xdr:col>
      <xdr:colOff>266700</xdr:colOff>
      <xdr:row>29</xdr:row>
      <xdr:rowOff>43677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330B66E4-A879-405C-BFF2-8FCA957EAAAB}"/>
            </a:ext>
          </a:extLst>
        </xdr:cNvPr>
        <xdr:cNvSpPr txBox="1">
          <a:spLocks noChangeArrowheads="1"/>
        </xdr:cNvSpPr>
      </xdr:nvSpPr>
      <xdr:spPr bwMode="auto">
        <a:xfrm>
          <a:off x="7162800" y="7943850"/>
          <a:ext cx="76200" cy="326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44900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258F1215-2A17-4212-866F-E854790D2A7D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6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44900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8EB64784-9B29-46AE-82FB-EA1DF3F51E80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6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33</xdr:row>
      <xdr:rowOff>0</xdr:rowOff>
    </xdr:from>
    <xdr:to>
      <xdr:col>9</xdr:col>
      <xdr:colOff>266700</xdr:colOff>
      <xdr:row>34</xdr:row>
      <xdr:rowOff>44899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8EB24650-2BEE-4157-853E-E67C479E4502}"/>
            </a:ext>
          </a:extLst>
        </xdr:cNvPr>
        <xdr:cNvSpPr txBox="1">
          <a:spLocks noChangeArrowheads="1"/>
        </xdr:cNvSpPr>
      </xdr:nvSpPr>
      <xdr:spPr bwMode="auto">
        <a:xfrm>
          <a:off x="6057900" y="9315450"/>
          <a:ext cx="76200" cy="3264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28</xdr:row>
      <xdr:rowOff>0</xdr:rowOff>
    </xdr:from>
    <xdr:to>
      <xdr:col>11</xdr:col>
      <xdr:colOff>6349</xdr:colOff>
      <xdr:row>29</xdr:row>
      <xdr:rowOff>45492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F5999066-5A4D-4E2F-9C27-A02484CF1239}"/>
            </a:ext>
          </a:extLst>
        </xdr:cNvPr>
        <xdr:cNvSpPr txBox="1">
          <a:spLocks noChangeArrowheads="1"/>
        </xdr:cNvSpPr>
      </xdr:nvSpPr>
      <xdr:spPr bwMode="auto">
        <a:xfrm>
          <a:off x="6972749" y="7943850"/>
          <a:ext cx="59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28</xdr:row>
      <xdr:rowOff>0</xdr:rowOff>
    </xdr:from>
    <xdr:to>
      <xdr:col>11</xdr:col>
      <xdr:colOff>6349</xdr:colOff>
      <xdr:row>29</xdr:row>
      <xdr:rowOff>14060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F7BFA74C-C9FB-4BA5-97FB-E81F78E6A3BC}"/>
            </a:ext>
          </a:extLst>
        </xdr:cNvPr>
        <xdr:cNvSpPr txBox="1">
          <a:spLocks noChangeArrowheads="1"/>
        </xdr:cNvSpPr>
      </xdr:nvSpPr>
      <xdr:spPr bwMode="auto">
        <a:xfrm>
          <a:off x="6972749" y="7943850"/>
          <a:ext cx="5900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28</xdr:row>
      <xdr:rowOff>0</xdr:rowOff>
    </xdr:from>
    <xdr:to>
      <xdr:col>7</xdr:col>
      <xdr:colOff>266700</xdr:colOff>
      <xdr:row>29</xdr:row>
      <xdr:rowOff>45492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AA7F58B5-78A8-4272-B041-9AD4344A7F4D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762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28</xdr:row>
      <xdr:rowOff>0</xdr:rowOff>
    </xdr:from>
    <xdr:to>
      <xdr:col>7</xdr:col>
      <xdr:colOff>266700</xdr:colOff>
      <xdr:row>29</xdr:row>
      <xdr:rowOff>45492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E2FBEB9-4642-4149-9FC1-F4F3236B674F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762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28</xdr:row>
      <xdr:rowOff>0</xdr:rowOff>
    </xdr:from>
    <xdr:to>
      <xdr:col>7</xdr:col>
      <xdr:colOff>266700</xdr:colOff>
      <xdr:row>29</xdr:row>
      <xdr:rowOff>45492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7E618239-18C0-42BF-9B22-3D0828C41DD5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762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28</xdr:row>
      <xdr:rowOff>0</xdr:rowOff>
    </xdr:from>
    <xdr:to>
      <xdr:col>7</xdr:col>
      <xdr:colOff>266700</xdr:colOff>
      <xdr:row>29</xdr:row>
      <xdr:rowOff>45492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8E242250-6019-4682-BE66-BCFD1066F43F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762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28</xdr:row>
      <xdr:rowOff>0</xdr:rowOff>
    </xdr:from>
    <xdr:to>
      <xdr:col>9</xdr:col>
      <xdr:colOff>266700</xdr:colOff>
      <xdr:row>29</xdr:row>
      <xdr:rowOff>43678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EE0FACCF-861A-4C51-8834-181B0CA27B9D}"/>
            </a:ext>
          </a:extLst>
        </xdr:cNvPr>
        <xdr:cNvSpPr txBox="1">
          <a:spLocks noChangeArrowheads="1"/>
        </xdr:cNvSpPr>
      </xdr:nvSpPr>
      <xdr:spPr bwMode="auto">
        <a:xfrm>
          <a:off x="6057900" y="7943850"/>
          <a:ext cx="76200" cy="326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28</xdr:row>
      <xdr:rowOff>0</xdr:rowOff>
    </xdr:from>
    <xdr:to>
      <xdr:col>9</xdr:col>
      <xdr:colOff>266700</xdr:colOff>
      <xdr:row>29</xdr:row>
      <xdr:rowOff>43678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F0B216CF-DBC8-45A4-9F99-924DB8660DC0}"/>
            </a:ext>
          </a:extLst>
        </xdr:cNvPr>
        <xdr:cNvSpPr txBox="1">
          <a:spLocks noChangeArrowheads="1"/>
        </xdr:cNvSpPr>
      </xdr:nvSpPr>
      <xdr:spPr bwMode="auto">
        <a:xfrm>
          <a:off x="6057900" y="7943850"/>
          <a:ext cx="76200" cy="326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28</xdr:row>
      <xdr:rowOff>0</xdr:rowOff>
    </xdr:from>
    <xdr:to>
      <xdr:col>7</xdr:col>
      <xdr:colOff>266700</xdr:colOff>
      <xdr:row>29</xdr:row>
      <xdr:rowOff>50028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57324637-34B9-4070-8481-C23E20D47054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76200" cy="3326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28</xdr:row>
      <xdr:rowOff>0</xdr:rowOff>
    </xdr:from>
    <xdr:to>
      <xdr:col>7</xdr:col>
      <xdr:colOff>266700</xdr:colOff>
      <xdr:row>29</xdr:row>
      <xdr:rowOff>50028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CDAEF72D-CDD5-4288-9462-CF7556314079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76200" cy="3326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28</xdr:row>
      <xdr:rowOff>0</xdr:rowOff>
    </xdr:from>
    <xdr:to>
      <xdr:col>11</xdr:col>
      <xdr:colOff>266700</xdr:colOff>
      <xdr:row>29</xdr:row>
      <xdr:rowOff>43678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6BE5997D-6045-4954-BCD6-8F363C3A6DF4}"/>
            </a:ext>
          </a:extLst>
        </xdr:cNvPr>
        <xdr:cNvSpPr txBox="1">
          <a:spLocks noChangeArrowheads="1"/>
        </xdr:cNvSpPr>
      </xdr:nvSpPr>
      <xdr:spPr bwMode="auto">
        <a:xfrm>
          <a:off x="7162800" y="7943850"/>
          <a:ext cx="76200" cy="326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28</xdr:row>
      <xdr:rowOff>0</xdr:rowOff>
    </xdr:from>
    <xdr:to>
      <xdr:col>9</xdr:col>
      <xdr:colOff>266700</xdr:colOff>
      <xdr:row>29</xdr:row>
      <xdr:rowOff>43678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0CD74F04-333F-423B-BE86-47379CA0181C}"/>
            </a:ext>
          </a:extLst>
        </xdr:cNvPr>
        <xdr:cNvSpPr txBox="1">
          <a:spLocks noChangeArrowheads="1"/>
        </xdr:cNvSpPr>
      </xdr:nvSpPr>
      <xdr:spPr bwMode="auto">
        <a:xfrm>
          <a:off x="6057900" y="7943850"/>
          <a:ext cx="76200" cy="326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28</xdr:row>
      <xdr:rowOff>0</xdr:rowOff>
    </xdr:from>
    <xdr:to>
      <xdr:col>7</xdr:col>
      <xdr:colOff>266700</xdr:colOff>
      <xdr:row>29</xdr:row>
      <xdr:rowOff>50028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DF8DF086-35CF-41E5-9439-DA7255F5C31A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76200" cy="3326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28</xdr:row>
      <xdr:rowOff>0</xdr:rowOff>
    </xdr:from>
    <xdr:to>
      <xdr:col>11</xdr:col>
      <xdr:colOff>266700</xdr:colOff>
      <xdr:row>29</xdr:row>
      <xdr:rowOff>43678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AF96B50D-4807-4712-9037-3A4CE21FD00A}"/>
            </a:ext>
          </a:extLst>
        </xdr:cNvPr>
        <xdr:cNvSpPr txBox="1">
          <a:spLocks noChangeArrowheads="1"/>
        </xdr:cNvSpPr>
      </xdr:nvSpPr>
      <xdr:spPr bwMode="auto">
        <a:xfrm>
          <a:off x="7162800" y="7943850"/>
          <a:ext cx="76200" cy="326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45492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AF771CBC-35C5-4651-8662-60992B93DAA2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45492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86314B90-A3DE-46C0-9C7F-B8DAD1BD6B15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45492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DBE795D4-05EE-46A0-AFB0-70FAD64B524D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45492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04272E77-1EAA-4954-96EA-94FA61E40471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44900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617B08C5-9B7A-4E66-99F8-65FB30C39107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6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44900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50EA5073-8979-4E84-B84B-D215A842736D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6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44900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C3D0048F-D4D9-48F8-A7BC-E0A725ACD842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6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44900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5442B3E6-777A-47A2-AA1B-8769A074327D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6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47</xdr:row>
      <xdr:rowOff>0</xdr:rowOff>
    </xdr:from>
    <xdr:to>
      <xdr:col>5</xdr:col>
      <xdr:colOff>215900</xdr:colOff>
      <xdr:row>48</xdr:row>
      <xdr:rowOff>44900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726FB08A-D5CB-4B57-9DF2-6515EED39557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6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47</xdr:row>
      <xdr:rowOff>0</xdr:rowOff>
    </xdr:from>
    <xdr:to>
      <xdr:col>5</xdr:col>
      <xdr:colOff>215900</xdr:colOff>
      <xdr:row>48</xdr:row>
      <xdr:rowOff>44900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542062CB-EBB6-4FCC-87B6-903789810FD2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6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47</xdr:row>
      <xdr:rowOff>0</xdr:rowOff>
    </xdr:from>
    <xdr:to>
      <xdr:col>5</xdr:col>
      <xdr:colOff>215900</xdr:colOff>
      <xdr:row>48</xdr:row>
      <xdr:rowOff>44900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123F214F-07D9-43EE-BD8B-F4D62D64F41B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6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47</xdr:row>
      <xdr:rowOff>0</xdr:rowOff>
    </xdr:from>
    <xdr:to>
      <xdr:col>5</xdr:col>
      <xdr:colOff>215900</xdr:colOff>
      <xdr:row>48</xdr:row>
      <xdr:rowOff>44900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0303B340-169F-4780-82DD-88A4D65418C7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6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28</xdr:row>
      <xdr:rowOff>0</xdr:rowOff>
    </xdr:from>
    <xdr:to>
      <xdr:col>9</xdr:col>
      <xdr:colOff>266700</xdr:colOff>
      <xdr:row>29</xdr:row>
      <xdr:rowOff>34606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AFE4F5B7-6A6C-455E-9055-4BCE479067E6}"/>
            </a:ext>
          </a:extLst>
        </xdr:cNvPr>
        <xdr:cNvSpPr txBox="1">
          <a:spLocks noChangeArrowheads="1"/>
        </xdr:cNvSpPr>
      </xdr:nvSpPr>
      <xdr:spPr bwMode="auto">
        <a:xfrm>
          <a:off x="6057900" y="7943850"/>
          <a:ext cx="76200" cy="317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28</xdr:row>
      <xdr:rowOff>0</xdr:rowOff>
    </xdr:from>
    <xdr:to>
      <xdr:col>9</xdr:col>
      <xdr:colOff>266700</xdr:colOff>
      <xdr:row>29</xdr:row>
      <xdr:rowOff>34606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761A0B9F-B15E-422D-AE17-81B5A9CC717D}"/>
            </a:ext>
          </a:extLst>
        </xdr:cNvPr>
        <xdr:cNvSpPr txBox="1">
          <a:spLocks noChangeArrowheads="1"/>
        </xdr:cNvSpPr>
      </xdr:nvSpPr>
      <xdr:spPr bwMode="auto">
        <a:xfrm>
          <a:off x="6057900" y="7943850"/>
          <a:ext cx="76200" cy="317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28</xdr:row>
      <xdr:rowOff>0</xdr:rowOff>
    </xdr:from>
    <xdr:to>
      <xdr:col>7</xdr:col>
      <xdr:colOff>266700</xdr:colOff>
      <xdr:row>29</xdr:row>
      <xdr:rowOff>34606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7F3AEEB9-F4E6-4370-A0E3-D0B037FAE024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76200" cy="317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28</xdr:row>
      <xdr:rowOff>0</xdr:rowOff>
    </xdr:from>
    <xdr:to>
      <xdr:col>11</xdr:col>
      <xdr:colOff>266700</xdr:colOff>
      <xdr:row>29</xdr:row>
      <xdr:rowOff>34606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D09A524F-E77E-427C-8D87-E7A1B0FB4DD3}"/>
            </a:ext>
          </a:extLst>
        </xdr:cNvPr>
        <xdr:cNvSpPr txBox="1">
          <a:spLocks noChangeArrowheads="1"/>
        </xdr:cNvSpPr>
      </xdr:nvSpPr>
      <xdr:spPr bwMode="auto">
        <a:xfrm>
          <a:off x="7162800" y="7943850"/>
          <a:ext cx="76200" cy="317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28</xdr:row>
      <xdr:rowOff>0</xdr:rowOff>
    </xdr:from>
    <xdr:to>
      <xdr:col>7</xdr:col>
      <xdr:colOff>266700</xdr:colOff>
      <xdr:row>29</xdr:row>
      <xdr:rowOff>34606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4945FE57-247E-4C6A-B3EA-DD819EFB178A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76200" cy="317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28</xdr:row>
      <xdr:rowOff>0</xdr:rowOff>
    </xdr:from>
    <xdr:to>
      <xdr:col>11</xdr:col>
      <xdr:colOff>266700</xdr:colOff>
      <xdr:row>29</xdr:row>
      <xdr:rowOff>34606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C4E17226-C9C7-4C5A-9087-940E9D893234}"/>
            </a:ext>
          </a:extLst>
        </xdr:cNvPr>
        <xdr:cNvSpPr txBox="1">
          <a:spLocks noChangeArrowheads="1"/>
        </xdr:cNvSpPr>
      </xdr:nvSpPr>
      <xdr:spPr bwMode="auto">
        <a:xfrm>
          <a:off x="7162800" y="7943850"/>
          <a:ext cx="76200" cy="317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28</xdr:row>
      <xdr:rowOff>0</xdr:rowOff>
    </xdr:from>
    <xdr:to>
      <xdr:col>7</xdr:col>
      <xdr:colOff>266700</xdr:colOff>
      <xdr:row>29</xdr:row>
      <xdr:rowOff>45492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2E475F10-FD03-48DA-8748-B25C8ED1F59B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762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45492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5B0E6FC0-4354-4ED6-B317-E6D7A2D025B5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45492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41332824-497E-4A4E-951E-4786C34F7A7F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45492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43AC7DD9-F0B0-4ED7-BAC1-D9D23784C1C5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45492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C046C65D-796E-4171-8331-77FB55964966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48351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7DF8CB98-0146-42E8-B60B-3AC431D483DE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48351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51C040D4-E43C-45B8-9F70-9272F820C9FE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48351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C4DD8CF4-15F4-448D-A0B1-75C91909FC84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48351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CBAC812A-3083-44C7-9DEB-D98525622F1F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47</xdr:row>
      <xdr:rowOff>0</xdr:rowOff>
    </xdr:from>
    <xdr:to>
      <xdr:col>5</xdr:col>
      <xdr:colOff>215900</xdr:colOff>
      <xdr:row>48</xdr:row>
      <xdr:rowOff>48351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145494B6-D551-45A3-A5E8-A7F5501D9DE6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47</xdr:row>
      <xdr:rowOff>0</xdr:rowOff>
    </xdr:from>
    <xdr:to>
      <xdr:col>5</xdr:col>
      <xdr:colOff>215900</xdr:colOff>
      <xdr:row>48</xdr:row>
      <xdr:rowOff>48351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82E45D51-9C15-4B24-8BCD-794411F07A2B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47</xdr:row>
      <xdr:rowOff>0</xdr:rowOff>
    </xdr:from>
    <xdr:to>
      <xdr:col>5</xdr:col>
      <xdr:colOff>215900</xdr:colOff>
      <xdr:row>48</xdr:row>
      <xdr:rowOff>48351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2D7DA826-833E-4261-B062-B6E6F0398DC5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47</xdr:row>
      <xdr:rowOff>0</xdr:rowOff>
    </xdr:from>
    <xdr:to>
      <xdr:col>5</xdr:col>
      <xdr:colOff>215900</xdr:colOff>
      <xdr:row>48</xdr:row>
      <xdr:rowOff>48351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A06FB899-B0B1-4D34-BD97-5D5AA4260E64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48351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494D8E61-0189-4C13-A442-C15821808742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48351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58C726A6-487A-4180-8CA8-B4F9F781CF11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48351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C75B5ECC-030D-45EE-809C-BB21D2044068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47</xdr:row>
      <xdr:rowOff>0</xdr:rowOff>
    </xdr:from>
    <xdr:to>
      <xdr:col>7</xdr:col>
      <xdr:colOff>266700</xdr:colOff>
      <xdr:row>48</xdr:row>
      <xdr:rowOff>48351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2EB15628-24B9-4E96-8B5B-87DFC6B5B1BB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47</xdr:row>
      <xdr:rowOff>0</xdr:rowOff>
    </xdr:from>
    <xdr:to>
      <xdr:col>5</xdr:col>
      <xdr:colOff>215900</xdr:colOff>
      <xdr:row>48</xdr:row>
      <xdr:rowOff>48351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90D78648-9B90-4F30-B5EC-ED5B0330E906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47</xdr:row>
      <xdr:rowOff>0</xdr:rowOff>
    </xdr:from>
    <xdr:to>
      <xdr:col>5</xdr:col>
      <xdr:colOff>215900</xdr:colOff>
      <xdr:row>48</xdr:row>
      <xdr:rowOff>48351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933B51A2-8743-4970-ABEC-7FD578A290C3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47</xdr:row>
      <xdr:rowOff>0</xdr:rowOff>
    </xdr:from>
    <xdr:to>
      <xdr:col>5</xdr:col>
      <xdr:colOff>215900</xdr:colOff>
      <xdr:row>48</xdr:row>
      <xdr:rowOff>48351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36E535DF-4CD2-4E60-BCE4-6375BB3A13D0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47</xdr:row>
      <xdr:rowOff>0</xdr:rowOff>
    </xdr:from>
    <xdr:to>
      <xdr:col>5</xdr:col>
      <xdr:colOff>215900</xdr:colOff>
      <xdr:row>48</xdr:row>
      <xdr:rowOff>48351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08E0458D-2976-4C38-AAEF-C4F204809243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51841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A37B394-521B-4DF3-92C1-9C314A686B1A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51841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DCF2E86B-1A82-49D4-BA91-9A678B9B1772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51841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E2B53777-60B4-4645-835A-4757993EBE20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51841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9D6B8972-0C6E-42AE-B328-F647C5FDE992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51841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1240C6AD-96F0-4ACA-ACCA-4E4B9FE9946E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51841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8457269C-4AA0-474F-969F-C76F93D1BDD8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51841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3BE42978-CA62-4643-9C64-18F3BC9DD4D4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47</xdr:row>
      <xdr:rowOff>0</xdr:rowOff>
    </xdr:from>
    <xdr:ext cx="76200" cy="330200"/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DD18E59E-0668-4266-AE02-395CDD3B2554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47</xdr:row>
      <xdr:rowOff>0</xdr:rowOff>
    </xdr:from>
    <xdr:ext cx="76200" cy="330200"/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F7E62374-4897-475C-88ED-BE34C131700B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47</xdr:row>
      <xdr:rowOff>0</xdr:rowOff>
    </xdr:from>
    <xdr:ext cx="76200" cy="330200"/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CB617EA6-E745-4E98-B1AF-E914570BD59C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47</xdr:row>
      <xdr:rowOff>0</xdr:rowOff>
    </xdr:from>
    <xdr:ext cx="76200" cy="330200"/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315B98A1-A9AD-44B9-AF1E-6D9979DFCDD9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47</xdr:row>
      <xdr:rowOff>0</xdr:rowOff>
    </xdr:from>
    <xdr:ext cx="25400" cy="330200"/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B04A13C3-FF66-402B-BE57-69F4F79CF54C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47</xdr:row>
      <xdr:rowOff>0</xdr:rowOff>
    </xdr:from>
    <xdr:ext cx="254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A31CA227-416D-4987-830D-990F63044594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47</xdr:row>
      <xdr:rowOff>0</xdr:rowOff>
    </xdr:from>
    <xdr:ext cx="254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DE1B656F-68FB-450F-8740-13F516C81C0F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47</xdr:row>
      <xdr:rowOff>0</xdr:rowOff>
    </xdr:from>
    <xdr:ext cx="254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7D3B4F00-47B9-4F18-A70E-908985846219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47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E4AA33AA-C5D5-4CB4-ABE7-84A18C5A35B3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47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BDC19684-8B37-4D9F-82C3-9611F95D40F9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47</xdr:row>
      <xdr:rowOff>0</xdr:rowOff>
    </xdr:from>
    <xdr:ext cx="762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E7127467-96A0-429B-B013-6EE8132D096B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47</xdr:row>
      <xdr:rowOff>0</xdr:rowOff>
    </xdr:from>
    <xdr:ext cx="762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0C240D4A-F827-4103-A1CA-92723F0DFB9D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47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D3669BE0-FCDB-4AB8-A8DE-7F73B66CD080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47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D0E5FB65-F966-452A-B3C8-82DE2EF3FFC5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47</xdr:row>
      <xdr:rowOff>0</xdr:rowOff>
    </xdr:from>
    <xdr:ext cx="254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9E13939A-7B9F-4847-9007-88345C858A5E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47</xdr:row>
      <xdr:rowOff>0</xdr:rowOff>
    </xdr:from>
    <xdr:ext cx="254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FD594E8F-A78F-4560-AABC-084B14BCC398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25400" cy="336549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26E8B8CC-747D-4A07-AB2D-E8A07F0C6CA7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25400" cy="336549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0F780EF3-8EF8-4028-A85B-46E0EA4AC4C2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25400" cy="336549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3526CB55-E9B5-4D83-A93A-6D3F9B979D94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25400" cy="336549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94113147-3058-4680-92DE-07160A408864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25400" cy="336549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A2DCBCCF-612F-4DEE-B9BD-53E0E4E4904A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8547CD1F-F3B8-43D9-8050-606C1C5BCC43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871F7025-9AFF-4BBE-BF01-C5485581021A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449</xdr:colOff>
      <xdr:row>28</xdr:row>
      <xdr:rowOff>0</xdr:rowOff>
    </xdr:from>
    <xdr:to>
      <xdr:col>9</xdr:col>
      <xdr:colOff>76200</xdr:colOff>
      <xdr:row>29</xdr:row>
      <xdr:rowOff>94115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DDF072CD-D881-49C6-BD8C-85E796377167}"/>
            </a:ext>
          </a:extLst>
        </xdr:cNvPr>
        <xdr:cNvSpPr txBox="1">
          <a:spLocks noChangeArrowheads="1"/>
        </xdr:cNvSpPr>
      </xdr:nvSpPr>
      <xdr:spPr bwMode="auto">
        <a:xfrm>
          <a:off x="5867849" y="7943850"/>
          <a:ext cx="75751" cy="37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28</xdr:row>
      <xdr:rowOff>0</xdr:rowOff>
    </xdr:from>
    <xdr:to>
      <xdr:col>9</xdr:col>
      <xdr:colOff>76200</xdr:colOff>
      <xdr:row>29</xdr:row>
      <xdr:rowOff>94115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9523D354-6F58-4EC7-B2D0-5E043AFB247F}"/>
            </a:ext>
          </a:extLst>
        </xdr:cNvPr>
        <xdr:cNvSpPr txBox="1">
          <a:spLocks noChangeArrowheads="1"/>
        </xdr:cNvSpPr>
      </xdr:nvSpPr>
      <xdr:spPr bwMode="auto">
        <a:xfrm>
          <a:off x="5867849" y="7943850"/>
          <a:ext cx="75751" cy="37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28</xdr:row>
      <xdr:rowOff>0</xdr:rowOff>
    </xdr:from>
    <xdr:to>
      <xdr:col>9</xdr:col>
      <xdr:colOff>76200</xdr:colOff>
      <xdr:row>29</xdr:row>
      <xdr:rowOff>94115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C0AF40E6-0263-43C3-AD95-51B19BD7E2A1}"/>
            </a:ext>
          </a:extLst>
        </xdr:cNvPr>
        <xdr:cNvSpPr txBox="1">
          <a:spLocks noChangeArrowheads="1"/>
        </xdr:cNvSpPr>
      </xdr:nvSpPr>
      <xdr:spPr bwMode="auto">
        <a:xfrm>
          <a:off x="5867849" y="7943850"/>
          <a:ext cx="75751" cy="37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28</xdr:row>
      <xdr:rowOff>0</xdr:rowOff>
    </xdr:from>
    <xdr:to>
      <xdr:col>9</xdr:col>
      <xdr:colOff>76200</xdr:colOff>
      <xdr:row>29</xdr:row>
      <xdr:rowOff>94115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E554D258-ACD6-40EE-B307-9D7693EF51CE}"/>
            </a:ext>
          </a:extLst>
        </xdr:cNvPr>
        <xdr:cNvSpPr txBox="1">
          <a:spLocks noChangeArrowheads="1"/>
        </xdr:cNvSpPr>
      </xdr:nvSpPr>
      <xdr:spPr bwMode="auto">
        <a:xfrm>
          <a:off x="5867849" y="7943850"/>
          <a:ext cx="75751" cy="37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94115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6D37CBD4-D96D-4127-A7C4-34508F96C4CE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7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94115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8769210E-EF83-4964-B762-5CA0E03A4A09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7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94115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CE1654B3-E96B-4896-BD32-35CCA1269ECA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7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94115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C10BFC5E-917F-4278-BC8C-F4BB1554E556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7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28</xdr:row>
      <xdr:rowOff>0</xdr:rowOff>
    </xdr:from>
    <xdr:to>
      <xdr:col>9</xdr:col>
      <xdr:colOff>76200</xdr:colOff>
      <xdr:row>29</xdr:row>
      <xdr:rowOff>94115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A4F5ECFC-36B1-4FB8-B30A-DC899234EB11}"/>
            </a:ext>
          </a:extLst>
        </xdr:cNvPr>
        <xdr:cNvSpPr txBox="1">
          <a:spLocks noChangeArrowheads="1"/>
        </xdr:cNvSpPr>
      </xdr:nvSpPr>
      <xdr:spPr bwMode="auto">
        <a:xfrm>
          <a:off x="5867849" y="7943850"/>
          <a:ext cx="75751" cy="37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28</xdr:row>
      <xdr:rowOff>0</xdr:rowOff>
    </xdr:from>
    <xdr:to>
      <xdr:col>9</xdr:col>
      <xdr:colOff>76200</xdr:colOff>
      <xdr:row>29</xdr:row>
      <xdr:rowOff>94115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509838B9-87D2-4856-820D-5ECA32551B4D}"/>
            </a:ext>
          </a:extLst>
        </xdr:cNvPr>
        <xdr:cNvSpPr txBox="1">
          <a:spLocks noChangeArrowheads="1"/>
        </xdr:cNvSpPr>
      </xdr:nvSpPr>
      <xdr:spPr bwMode="auto">
        <a:xfrm>
          <a:off x="5867849" y="7943850"/>
          <a:ext cx="75751" cy="37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94115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D5382B7B-84DE-4771-A3BD-1F37260CA2E2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7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215900</xdr:colOff>
      <xdr:row>29</xdr:row>
      <xdr:rowOff>94115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596E9F6D-46C9-4DD2-A2D2-EB40CC83D1CF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7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100464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DB7A8B87-790D-49EB-8B52-3C38049D4FB9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100464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AD294BAD-492C-458A-B49F-4D0B2FF2A79F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100464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378128D8-50EB-4652-A53B-3226744B3F16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100464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9D216D21-2883-48B9-B9EC-56824A8B6C57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100464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46A22FAF-B7C5-4937-94E6-B036EE319E22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100464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64E4C963-2C54-4886-865F-9A2ADB927AB2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100464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DA5B3CD9-B28F-4A3D-A523-1F04B0D8E62B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47</xdr:row>
      <xdr:rowOff>0</xdr:rowOff>
    </xdr:from>
    <xdr:ext cx="76200" cy="328386"/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140B2FCF-4823-4CA5-8EEC-B38A05F181B7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47</xdr:row>
      <xdr:rowOff>0</xdr:rowOff>
    </xdr:from>
    <xdr:ext cx="76200" cy="328386"/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C3D8CB34-B3B0-47CC-A8C6-FEB0A30A2C31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47</xdr:row>
      <xdr:rowOff>0</xdr:rowOff>
    </xdr:from>
    <xdr:ext cx="76200" cy="328386"/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01AD2EEF-E350-4356-A497-1B14E503539C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47</xdr:row>
      <xdr:rowOff>0</xdr:rowOff>
    </xdr:from>
    <xdr:ext cx="76200" cy="328386"/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93B0399C-88ED-4BBB-B2C3-517C72F958F9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47</xdr:row>
      <xdr:rowOff>0</xdr:rowOff>
    </xdr:from>
    <xdr:ext cx="25400" cy="328386"/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3A6F76A7-3D00-41E9-BE6C-440335631F00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47</xdr:row>
      <xdr:rowOff>0</xdr:rowOff>
    </xdr:from>
    <xdr:ext cx="25400" cy="328386"/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AD7E69EA-253A-4184-9B94-761EB0AB37B0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47</xdr:row>
      <xdr:rowOff>0</xdr:rowOff>
    </xdr:from>
    <xdr:ext cx="25400" cy="328386"/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5A08A04F-4244-4421-8058-CF7FC3CBCF30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47</xdr:row>
      <xdr:rowOff>0</xdr:rowOff>
    </xdr:from>
    <xdr:ext cx="254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1972F6CA-C5B6-45F1-A049-B57D0C252507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47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F2CCFD2E-233D-4031-81F4-FB43F922CF11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47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6CEAEFB5-E1BF-4DBC-8E41-2BCDF67C48FE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48</xdr:row>
      <xdr:rowOff>10885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F01146F2-E9D5-4F9F-8B9C-22B854FFEB7A}"/>
            </a:ext>
          </a:extLst>
        </xdr:cNvPr>
        <xdr:cNvSpPr txBox="1">
          <a:spLocks noChangeArrowheads="1"/>
        </xdr:cNvSpPr>
      </xdr:nvSpPr>
      <xdr:spPr bwMode="auto">
        <a:xfrm>
          <a:off x="4942114" y="131839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47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CA06386A-37DD-4B0A-9EE7-11CA27085594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47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4BB2099C-62C8-46E9-BED4-58C241D59701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47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C9323869-9318-4594-938D-E2F5F0808911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47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F78663C1-25CF-49C6-AB1F-A5BA9E9D0163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25400" cy="334735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F02AE070-9434-4DAC-AE26-6788515AD42D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25400" cy="334735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0C1F2190-D8B9-4863-BEFA-A8F7DC5775B2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25400" cy="334735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774DB836-66DD-4792-90D3-21D72DDDA178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25400" cy="334735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20311D0A-2018-4C24-BC15-6AA04E98C0C8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25400" cy="334735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63427F35-4C5C-41E8-AF2B-365CE7A08CF1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25400" cy="334735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B11AF93A-5094-4850-96A9-6BAC5A033310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25400" cy="334735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FA2FD095-D062-4A27-B512-4D9E1A5A45B3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47</xdr:row>
      <xdr:rowOff>0</xdr:rowOff>
    </xdr:from>
    <xdr:ext cx="75112" cy="377009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DD3A6D30-80CB-4DB5-B43F-DFCF40D9B6D6}"/>
            </a:ext>
          </a:extLst>
        </xdr:cNvPr>
        <xdr:cNvSpPr txBox="1">
          <a:spLocks noChangeArrowheads="1"/>
        </xdr:cNvSpPr>
      </xdr:nvSpPr>
      <xdr:spPr bwMode="auto">
        <a:xfrm>
          <a:off x="5867849" y="128492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47</xdr:row>
      <xdr:rowOff>0</xdr:rowOff>
    </xdr:from>
    <xdr:ext cx="75112" cy="377009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B0E2A1D1-84F6-42D6-AACA-13CA15BE64B3}"/>
            </a:ext>
          </a:extLst>
        </xdr:cNvPr>
        <xdr:cNvSpPr txBox="1">
          <a:spLocks noChangeArrowheads="1"/>
        </xdr:cNvSpPr>
      </xdr:nvSpPr>
      <xdr:spPr bwMode="auto">
        <a:xfrm>
          <a:off x="5867849" y="128492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47</xdr:row>
      <xdr:rowOff>0</xdr:rowOff>
    </xdr:from>
    <xdr:ext cx="75112" cy="377009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FFAED2B6-8F9A-45A8-BFE0-A4FFD042DE44}"/>
            </a:ext>
          </a:extLst>
        </xdr:cNvPr>
        <xdr:cNvSpPr txBox="1">
          <a:spLocks noChangeArrowheads="1"/>
        </xdr:cNvSpPr>
      </xdr:nvSpPr>
      <xdr:spPr bwMode="auto">
        <a:xfrm>
          <a:off x="5867849" y="128492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47</xdr:row>
      <xdr:rowOff>0</xdr:rowOff>
    </xdr:from>
    <xdr:ext cx="75112" cy="377009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2039C087-6D5A-460D-8EF3-1BF9403807BA}"/>
            </a:ext>
          </a:extLst>
        </xdr:cNvPr>
        <xdr:cNvSpPr txBox="1">
          <a:spLocks noChangeArrowheads="1"/>
        </xdr:cNvSpPr>
      </xdr:nvSpPr>
      <xdr:spPr bwMode="auto">
        <a:xfrm>
          <a:off x="5867849" y="128492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47</xdr:row>
      <xdr:rowOff>0</xdr:rowOff>
    </xdr:from>
    <xdr:ext cx="25400" cy="377009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EC3D19F-E1E9-420D-A73B-39D205D07AA1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47</xdr:row>
      <xdr:rowOff>0</xdr:rowOff>
    </xdr:from>
    <xdr:ext cx="25400" cy="377009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6988C776-14FF-4657-A32C-BBD303DE04F0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47</xdr:row>
      <xdr:rowOff>0</xdr:rowOff>
    </xdr:from>
    <xdr:ext cx="25400" cy="377009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931AA5EB-D1DF-44C8-8F3A-33BCF84338E9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47</xdr:row>
      <xdr:rowOff>0</xdr:rowOff>
    </xdr:from>
    <xdr:ext cx="25400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6C647CBA-89A4-4ED8-A163-7392B35C817B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47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5DF3F069-0D4E-4EC6-8AB7-9F80F612BA46}"/>
            </a:ext>
          </a:extLst>
        </xdr:cNvPr>
        <xdr:cNvSpPr txBox="1">
          <a:spLocks noChangeArrowheads="1"/>
        </xdr:cNvSpPr>
      </xdr:nvSpPr>
      <xdr:spPr bwMode="auto">
        <a:xfrm>
          <a:off x="5867849" y="128492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47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428089AB-E4C5-4A8D-B3D4-7850F80E506D}"/>
            </a:ext>
          </a:extLst>
        </xdr:cNvPr>
        <xdr:cNvSpPr txBox="1">
          <a:spLocks noChangeArrowheads="1"/>
        </xdr:cNvSpPr>
      </xdr:nvSpPr>
      <xdr:spPr bwMode="auto">
        <a:xfrm>
          <a:off x="5867849" y="128492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47</xdr:row>
      <xdr:rowOff>0</xdr:rowOff>
    </xdr:from>
    <xdr:ext cx="25400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4A1B25FB-497A-40D3-8879-8E38760B632F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47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7E8844BC-75DE-4888-A742-915AB010C44E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47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3E494961-CD7B-46ED-9A99-02B99EE700D9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25400" cy="383358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F6F3A3DF-CE22-4E2D-84C6-152FDB2327C3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25400" cy="383358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8ABA6663-5B1F-4602-9CC8-DE90DB4A6A93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25400" cy="383358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97712F3E-A46C-460E-AF03-FE707279B916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25400" cy="383358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A5C27386-F253-4D02-BC5D-C14F48AF5D5B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25400" cy="383358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989E3F72-60DB-4161-A444-BE2C56DFB75B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25400" cy="383358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7EF1E8B9-07B1-4421-BA59-C5296152557B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25400" cy="383358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CB8A8D8-D63C-4939-B7EF-9E73D64662B4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51841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F25CEF6B-8AE4-42FF-A06E-709D7DA4A41A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51841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859EA4A8-E6E9-4952-B639-88AF92C0A8CA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51841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910DA332-6F9B-4AFC-97B3-8268B092E784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51841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ED6AF083-BAFE-4553-B0F1-57343C5500BE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51841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83D9A542-350D-424B-A790-D803E48B2D43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51841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B5DDDD34-3377-4B2B-9186-B6C12223A5C1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51841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BD9AC382-71F6-4261-AE87-7BF00054CBCF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100464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3AFA6936-8420-4694-8398-66ED9B4CCBCB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100464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5008B66E-AA15-4817-BBA5-7461C57F2E48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100464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2E6D9A36-8160-44D5-AC45-96DC9088CA60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100464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04C069BE-A4DF-4A3B-938C-0E0A31496F4C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100464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3A97DE11-4495-46CF-9DFC-FB18A612EE68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100464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71583054-F133-4ED5-B0E9-036DEDFB48B5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28</xdr:row>
      <xdr:rowOff>0</xdr:rowOff>
    </xdr:from>
    <xdr:to>
      <xdr:col>4</xdr:col>
      <xdr:colOff>215900</xdr:colOff>
      <xdr:row>29</xdr:row>
      <xdr:rowOff>100464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78C77C24-73FF-4243-9BFC-7784CC4F1ED8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190500</xdr:colOff>
      <xdr:row>28</xdr:row>
      <xdr:rowOff>0</xdr:rowOff>
    </xdr:from>
    <xdr:ext cx="76200" cy="325691"/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513EB48A-BD56-455A-B208-4345DA7D6C91}"/>
            </a:ext>
          </a:extLst>
        </xdr:cNvPr>
        <xdr:cNvSpPr txBox="1">
          <a:spLocks noChangeArrowheads="1"/>
        </xdr:cNvSpPr>
      </xdr:nvSpPr>
      <xdr:spPr bwMode="auto">
        <a:xfrm>
          <a:off x="7162800" y="7943850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33</xdr:row>
      <xdr:rowOff>0</xdr:rowOff>
    </xdr:from>
    <xdr:ext cx="76200" cy="325294"/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1ADBCE6D-3A80-469E-A2FB-FBCC8D1478C9}"/>
            </a:ext>
          </a:extLst>
        </xdr:cNvPr>
        <xdr:cNvSpPr txBox="1">
          <a:spLocks noChangeArrowheads="1"/>
        </xdr:cNvSpPr>
      </xdr:nvSpPr>
      <xdr:spPr bwMode="auto">
        <a:xfrm>
          <a:off x="7162800" y="9315450"/>
          <a:ext cx="76200" cy="3252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28</xdr:row>
      <xdr:rowOff>0</xdr:rowOff>
    </xdr:from>
    <xdr:ext cx="76200" cy="325692"/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70CD7C77-8523-474A-BF7D-430CD2F477F9}"/>
            </a:ext>
          </a:extLst>
        </xdr:cNvPr>
        <xdr:cNvSpPr txBox="1">
          <a:spLocks noChangeArrowheads="1"/>
        </xdr:cNvSpPr>
      </xdr:nvSpPr>
      <xdr:spPr bwMode="auto">
        <a:xfrm>
          <a:off x="7162800" y="7943850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28</xdr:row>
      <xdr:rowOff>0</xdr:rowOff>
    </xdr:from>
    <xdr:ext cx="76200" cy="325692"/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2885853B-9E4A-46DA-9122-87A859657E2F}"/>
            </a:ext>
          </a:extLst>
        </xdr:cNvPr>
        <xdr:cNvSpPr txBox="1">
          <a:spLocks noChangeArrowheads="1"/>
        </xdr:cNvSpPr>
      </xdr:nvSpPr>
      <xdr:spPr bwMode="auto">
        <a:xfrm>
          <a:off x="7162800" y="7943850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28</xdr:row>
      <xdr:rowOff>0</xdr:rowOff>
    </xdr:from>
    <xdr:ext cx="76200" cy="325692"/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9C805F7D-C010-4D23-A31C-A707DB04C18D}"/>
            </a:ext>
          </a:extLst>
        </xdr:cNvPr>
        <xdr:cNvSpPr txBox="1">
          <a:spLocks noChangeArrowheads="1"/>
        </xdr:cNvSpPr>
      </xdr:nvSpPr>
      <xdr:spPr bwMode="auto">
        <a:xfrm>
          <a:off x="7162800" y="7943850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28</xdr:row>
      <xdr:rowOff>0</xdr:rowOff>
    </xdr:from>
    <xdr:ext cx="76200" cy="316620"/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2BFD9AAD-2DE1-4F4B-9D62-0026A430B47E}"/>
            </a:ext>
          </a:extLst>
        </xdr:cNvPr>
        <xdr:cNvSpPr txBox="1">
          <a:spLocks noChangeArrowheads="1"/>
        </xdr:cNvSpPr>
      </xdr:nvSpPr>
      <xdr:spPr bwMode="auto">
        <a:xfrm>
          <a:off x="7162800" y="794385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28</xdr:row>
      <xdr:rowOff>0</xdr:rowOff>
    </xdr:from>
    <xdr:ext cx="76200" cy="316620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E5B8E4B2-D99A-42AF-886F-5899728DAA81}"/>
            </a:ext>
          </a:extLst>
        </xdr:cNvPr>
        <xdr:cNvSpPr txBox="1">
          <a:spLocks noChangeArrowheads="1"/>
        </xdr:cNvSpPr>
      </xdr:nvSpPr>
      <xdr:spPr bwMode="auto">
        <a:xfrm>
          <a:off x="7162800" y="794385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28</xdr:row>
      <xdr:rowOff>0</xdr:rowOff>
    </xdr:from>
    <xdr:ext cx="76200" cy="316620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72B2055A-1F53-44C6-ADF6-CAEC0AD908B2}"/>
            </a:ext>
          </a:extLst>
        </xdr:cNvPr>
        <xdr:cNvSpPr txBox="1">
          <a:spLocks noChangeArrowheads="1"/>
        </xdr:cNvSpPr>
      </xdr:nvSpPr>
      <xdr:spPr bwMode="auto">
        <a:xfrm>
          <a:off x="7162800" y="794385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28</xdr:row>
      <xdr:rowOff>0</xdr:rowOff>
    </xdr:from>
    <xdr:ext cx="76200" cy="316620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DCA83292-DB9E-47E8-B449-5B2E5E87845A}"/>
            </a:ext>
          </a:extLst>
        </xdr:cNvPr>
        <xdr:cNvSpPr txBox="1">
          <a:spLocks noChangeArrowheads="1"/>
        </xdr:cNvSpPr>
      </xdr:nvSpPr>
      <xdr:spPr bwMode="auto">
        <a:xfrm>
          <a:off x="7162800" y="794385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28</xdr:row>
      <xdr:rowOff>0</xdr:rowOff>
    </xdr:from>
    <xdr:ext cx="75751" cy="376129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C990D6FE-28AA-4C29-B61F-D3E622BD2C53}"/>
            </a:ext>
          </a:extLst>
        </xdr:cNvPr>
        <xdr:cNvSpPr txBox="1">
          <a:spLocks noChangeArrowheads="1"/>
        </xdr:cNvSpPr>
      </xdr:nvSpPr>
      <xdr:spPr bwMode="auto">
        <a:xfrm>
          <a:off x="6972749" y="794385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28</xdr:row>
      <xdr:rowOff>0</xdr:rowOff>
    </xdr:from>
    <xdr:ext cx="75751" cy="376129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E94D49CF-F323-4C78-90DC-8DB19EEF1B21}"/>
            </a:ext>
          </a:extLst>
        </xdr:cNvPr>
        <xdr:cNvSpPr txBox="1">
          <a:spLocks noChangeArrowheads="1"/>
        </xdr:cNvSpPr>
      </xdr:nvSpPr>
      <xdr:spPr bwMode="auto">
        <a:xfrm>
          <a:off x="6972749" y="794385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28</xdr:row>
      <xdr:rowOff>0</xdr:rowOff>
    </xdr:from>
    <xdr:ext cx="75751" cy="376129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9E5103CF-C99C-4D86-9271-A324720A3F2D}"/>
            </a:ext>
          </a:extLst>
        </xdr:cNvPr>
        <xdr:cNvSpPr txBox="1">
          <a:spLocks noChangeArrowheads="1"/>
        </xdr:cNvSpPr>
      </xdr:nvSpPr>
      <xdr:spPr bwMode="auto">
        <a:xfrm>
          <a:off x="6972749" y="794385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28</xdr:row>
      <xdr:rowOff>0</xdr:rowOff>
    </xdr:from>
    <xdr:ext cx="75751" cy="376129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286F3E73-FF78-4BB3-9A8A-F00980C3C735}"/>
            </a:ext>
          </a:extLst>
        </xdr:cNvPr>
        <xdr:cNvSpPr txBox="1">
          <a:spLocks noChangeArrowheads="1"/>
        </xdr:cNvSpPr>
      </xdr:nvSpPr>
      <xdr:spPr bwMode="auto">
        <a:xfrm>
          <a:off x="6972749" y="794385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28</xdr:row>
      <xdr:rowOff>0</xdr:rowOff>
    </xdr:from>
    <xdr:ext cx="75751" cy="376129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67D7F734-7696-4B41-BBF7-017784BC7FFC}"/>
            </a:ext>
          </a:extLst>
        </xdr:cNvPr>
        <xdr:cNvSpPr txBox="1">
          <a:spLocks noChangeArrowheads="1"/>
        </xdr:cNvSpPr>
      </xdr:nvSpPr>
      <xdr:spPr bwMode="auto">
        <a:xfrm>
          <a:off x="6972749" y="794385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28</xdr:row>
      <xdr:rowOff>0</xdr:rowOff>
    </xdr:from>
    <xdr:ext cx="75751" cy="376129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C24C0C76-65DA-4C75-A382-22EB60E16021}"/>
            </a:ext>
          </a:extLst>
        </xdr:cNvPr>
        <xdr:cNvSpPr txBox="1">
          <a:spLocks noChangeArrowheads="1"/>
        </xdr:cNvSpPr>
      </xdr:nvSpPr>
      <xdr:spPr bwMode="auto">
        <a:xfrm>
          <a:off x="6972749" y="794385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28</xdr:row>
      <xdr:rowOff>0</xdr:rowOff>
    </xdr:from>
    <xdr:ext cx="75751" cy="376129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9305B1B4-2790-4241-8597-0CE77E28027C}"/>
            </a:ext>
          </a:extLst>
        </xdr:cNvPr>
        <xdr:cNvSpPr txBox="1">
          <a:spLocks noChangeArrowheads="1"/>
        </xdr:cNvSpPr>
      </xdr:nvSpPr>
      <xdr:spPr bwMode="auto">
        <a:xfrm>
          <a:off x="6972749" y="794385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28</xdr:row>
      <xdr:rowOff>0</xdr:rowOff>
    </xdr:from>
    <xdr:ext cx="75751" cy="376129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911A4678-B103-439D-8A7E-AF2EFED22B86}"/>
            </a:ext>
          </a:extLst>
        </xdr:cNvPr>
        <xdr:cNvSpPr txBox="1">
          <a:spLocks noChangeArrowheads="1"/>
        </xdr:cNvSpPr>
      </xdr:nvSpPr>
      <xdr:spPr bwMode="auto">
        <a:xfrm>
          <a:off x="6972749" y="794385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28</xdr:row>
      <xdr:rowOff>0</xdr:rowOff>
    </xdr:from>
    <xdr:ext cx="25400" cy="327506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837F0332-570F-4572-9794-DB1843C978F7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28</xdr:row>
      <xdr:rowOff>0</xdr:rowOff>
    </xdr:from>
    <xdr:ext cx="25400" cy="327506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C3E95D4D-F75E-4263-80CD-1C4E9B7673BF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28</xdr:row>
      <xdr:rowOff>0</xdr:rowOff>
    </xdr:from>
    <xdr:ext cx="25400" cy="327506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329C3062-7CF9-479D-B792-3C830D62890C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28</xdr:row>
      <xdr:rowOff>0</xdr:rowOff>
    </xdr:from>
    <xdr:ext cx="25400" cy="327506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03355715-8544-414B-AD6D-1E68564935C4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28</xdr:row>
      <xdr:rowOff>0</xdr:rowOff>
    </xdr:from>
    <xdr:ext cx="25400" cy="32750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3CC8F7D4-92E1-42F9-85F5-923A05A1B527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28</xdr:row>
      <xdr:rowOff>0</xdr:rowOff>
    </xdr:from>
    <xdr:ext cx="25400" cy="32750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44F94ED0-7C0F-418C-850D-435A04D941FD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28</xdr:row>
      <xdr:rowOff>0</xdr:rowOff>
    </xdr:from>
    <xdr:ext cx="25400" cy="32750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1953AB58-1015-4565-9A2B-2442C32D5EF1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28</xdr:row>
      <xdr:rowOff>0</xdr:rowOff>
    </xdr:from>
    <xdr:ext cx="25400" cy="32750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0C1BB453-F159-48D0-8C6B-536E31451BDE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28</xdr:row>
      <xdr:rowOff>0</xdr:rowOff>
    </xdr:from>
    <xdr:ext cx="25400" cy="376129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8FBCB90A-1B07-4C04-B42F-C015496F1BCE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28</xdr:row>
      <xdr:rowOff>0</xdr:rowOff>
    </xdr:from>
    <xdr:ext cx="25400" cy="376129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1505A8ED-E2C8-4623-B634-52D848E46FD0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28</xdr:row>
      <xdr:rowOff>0</xdr:rowOff>
    </xdr:from>
    <xdr:ext cx="25400" cy="376129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662959E8-EC3F-40EF-B662-7482A763745A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28</xdr:row>
      <xdr:rowOff>0</xdr:rowOff>
    </xdr:from>
    <xdr:ext cx="25400" cy="376129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D2FDE8F2-3C6C-4D06-B53B-2A4214F4F23C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25</xdr:row>
      <xdr:rowOff>0</xdr:rowOff>
    </xdr:from>
    <xdr:to>
      <xdr:col>4</xdr:col>
      <xdr:colOff>266700</xdr:colOff>
      <xdr:row>26</xdr:row>
      <xdr:rowOff>15877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4361A97-F6B4-463A-9689-372B795076F3}"/>
            </a:ext>
          </a:extLst>
        </xdr:cNvPr>
        <xdr:cNvSpPr txBox="1">
          <a:spLocks noChangeArrowheads="1"/>
        </xdr:cNvSpPr>
      </xdr:nvSpPr>
      <xdr:spPr bwMode="auto">
        <a:xfrm>
          <a:off x="2324100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266700</xdr:colOff>
      <xdr:row>26</xdr:row>
      <xdr:rowOff>15877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B0BD500F-4405-4F42-8195-F804895C31AC}"/>
            </a:ext>
          </a:extLst>
        </xdr:cNvPr>
        <xdr:cNvSpPr txBox="1">
          <a:spLocks noChangeArrowheads="1"/>
        </xdr:cNvSpPr>
      </xdr:nvSpPr>
      <xdr:spPr bwMode="auto">
        <a:xfrm>
          <a:off x="2324100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15877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5A18913-75BA-4AD5-9B1C-4D8399A6554A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15877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6E1863-FC3C-4A81-A8BE-28CBE6C5B9A8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15877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6BCC66D-1D47-4D29-AE6C-DC473D5D91EA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15877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9B28BA70-43E2-4688-84EE-0C0A6238EFF6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15877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2BC31BC5-8D55-469C-B2D3-BDA0CD791402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15877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E973DDC-CA8E-4987-AC2D-950118A5CA11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15877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752E19DF-5E39-48DC-845B-30C908103631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15877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5A2D3059-4D23-4D6F-AB7D-A443CF81B0DC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22226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AD7D797-CE05-4E0E-9593-D651BEFDC268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22226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A9DE76C-8720-4A3B-B878-19962B5DF49A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22226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EAD2D473-55C4-4919-9F1B-B95946171F8D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22226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14BD8B89-E606-4039-B805-D6FB6838FF2C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22226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7C109F33-2FC4-40AC-A185-A3AF90F2252B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22226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AD046D9-17CC-4591-AF2E-535893DFE83F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22226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B65F40C-9311-436F-8F02-E1D45ACD5111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26</xdr:row>
      <xdr:rowOff>15877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ECF8542-9F96-401C-A298-BB080EABB9CB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26</xdr:row>
      <xdr:rowOff>15877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F95D6E10-BCCE-4EF8-9363-408549E70C79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26</xdr:row>
      <xdr:rowOff>15877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C557911-FF1A-4983-A282-EFD2E6C5BBAB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15877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59EF4D9E-E6C3-47EA-8AA6-387329D9FA05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15877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2FC3E9-9EAA-47D4-BBAC-277C97A2455E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15877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D81CBABB-AC3F-441D-9B70-837E0FB14A8C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15877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DF34E0A-F90E-4BC2-9C2D-5872B1AE070B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26</xdr:row>
      <xdr:rowOff>15877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4125C69-1A17-4338-87D1-AD290F73B096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26</xdr:row>
      <xdr:rowOff>15877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F97A719A-CAF0-4624-BDE2-7A1E63E71381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148937</xdr:colOff>
      <xdr:row>26</xdr:row>
      <xdr:rowOff>138545</xdr:rowOff>
    </xdr:from>
    <xdr:to>
      <xdr:col>1</xdr:col>
      <xdr:colOff>479137</xdr:colOff>
      <xdr:row>26</xdr:row>
      <xdr:rowOff>163945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E2055D3-AA44-446E-8B13-7BDF228FC5AD}"/>
            </a:ext>
          </a:extLst>
        </xdr:cNvPr>
        <xdr:cNvSpPr txBox="1">
          <a:spLocks noChangeArrowheads="1"/>
        </xdr:cNvSpPr>
      </xdr:nvSpPr>
      <xdr:spPr bwMode="auto">
        <a:xfrm rot="6940223">
          <a:off x="869373" y="731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22226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CE6E6C1-014D-42C9-9911-0EC57DB494C8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22226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9E97FDFA-0158-4CCF-9351-877C47D445FA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22226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F56A4040-5C9E-455C-9F28-7628E81EFB51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22226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7572FAEB-BC72-488C-A187-E65BCCC32CEB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22226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995A849-9258-4AC8-8F4F-2160DF0D1AF9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28</xdr:row>
      <xdr:rowOff>0</xdr:rowOff>
    </xdr:from>
    <xdr:to>
      <xdr:col>5</xdr:col>
      <xdr:colOff>266700</xdr:colOff>
      <xdr:row>28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6148C8F3-DBB4-4047-A94D-6E9BE5F926FB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266700</xdr:colOff>
      <xdr:row>28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4F1EDC4B-D65C-48DE-8839-27F89F4F72DD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266700</xdr:colOff>
      <xdr:row>28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32B632C1-5BEA-41C5-87C9-AFB657E70F58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266700</xdr:colOff>
      <xdr:row>28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FA1ADAEC-1FB7-4919-8466-E0A57B1A3169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28</xdr:row>
      <xdr:rowOff>0</xdr:rowOff>
    </xdr:from>
    <xdr:to>
      <xdr:col>2</xdr:col>
      <xdr:colOff>215900</xdr:colOff>
      <xdr:row>28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30F2377-BAC9-4760-A762-F122BA84F44A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28</xdr:row>
      <xdr:rowOff>0</xdr:rowOff>
    </xdr:from>
    <xdr:to>
      <xdr:col>2</xdr:col>
      <xdr:colOff>215900</xdr:colOff>
      <xdr:row>28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6194CAC3-7584-4E27-8CA5-350F1B788A18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28</xdr:row>
      <xdr:rowOff>0</xdr:rowOff>
    </xdr:from>
    <xdr:to>
      <xdr:col>2</xdr:col>
      <xdr:colOff>215900</xdr:colOff>
      <xdr:row>28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E1AAD84A-9E9B-4A8F-9F68-1D4A155C77ED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28</xdr:row>
      <xdr:rowOff>0</xdr:rowOff>
    </xdr:from>
    <xdr:to>
      <xdr:col>2</xdr:col>
      <xdr:colOff>215900</xdr:colOff>
      <xdr:row>28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ED27E4B-EE8B-4512-97CC-299B6F5071E2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266700</xdr:colOff>
      <xdr:row>28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A85BDEB-7077-4D5B-924B-CC36FCFC4D07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266700</xdr:colOff>
      <xdr:row>28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FF93547-1238-461D-AA43-C94BBE77165F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266700</xdr:colOff>
      <xdr:row>28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1DDE5CC3-E690-49F6-8F6F-5CA86C344015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266700</xdr:colOff>
      <xdr:row>28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257F1495-05D0-4165-B038-D36F280CFBEC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28</xdr:row>
      <xdr:rowOff>0</xdr:rowOff>
    </xdr:from>
    <xdr:to>
      <xdr:col>2</xdr:col>
      <xdr:colOff>215900</xdr:colOff>
      <xdr:row>28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83B3CFC5-5DD1-4482-9865-BCF9603ACB68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28</xdr:row>
      <xdr:rowOff>0</xdr:rowOff>
    </xdr:from>
    <xdr:to>
      <xdr:col>2</xdr:col>
      <xdr:colOff>215900</xdr:colOff>
      <xdr:row>28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30FA6534-44E6-40A1-9BF9-031EBACFB0BE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28</xdr:row>
      <xdr:rowOff>0</xdr:rowOff>
    </xdr:from>
    <xdr:to>
      <xdr:col>2</xdr:col>
      <xdr:colOff>215900</xdr:colOff>
      <xdr:row>28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E9582F99-F578-4CD3-A243-CDEF09BC8A61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28</xdr:row>
      <xdr:rowOff>0</xdr:rowOff>
    </xdr:from>
    <xdr:to>
      <xdr:col>1</xdr:col>
      <xdr:colOff>215900</xdr:colOff>
      <xdr:row>28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395AF17-A1B6-422D-9AC1-86B8BB1E03B3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28</xdr:row>
      <xdr:rowOff>0</xdr:rowOff>
    </xdr:from>
    <xdr:to>
      <xdr:col>1</xdr:col>
      <xdr:colOff>215900</xdr:colOff>
      <xdr:row>28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A797A855-A507-48C8-8D68-6BCCAA380567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28</xdr:row>
      <xdr:rowOff>0</xdr:rowOff>
    </xdr:from>
    <xdr:to>
      <xdr:col>1</xdr:col>
      <xdr:colOff>215900</xdr:colOff>
      <xdr:row>28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82B9B77-272A-471B-A541-2D6CFE2E03CF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28</xdr:row>
      <xdr:rowOff>0</xdr:rowOff>
    </xdr:from>
    <xdr:to>
      <xdr:col>1</xdr:col>
      <xdr:colOff>215900</xdr:colOff>
      <xdr:row>28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BB3BD29-2F22-45D4-927E-B6C4E9725F61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28</xdr:row>
      <xdr:rowOff>0</xdr:rowOff>
    </xdr:from>
    <xdr:to>
      <xdr:col>1</xdr:col>
      <xdr:colOff>215900</xdr:colOff>
      <xdr:row>28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9D8E012B-A3D0-49B3-8356-55140CA983CB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28</xdr:row>
      <xdr:rowOff>0</xdr:rowOff>
    </xdr:from>
    <xdr:to>
      <xdr:col>1</xdr:col>
      <xdr:colOff>215900</xdr:colOff>
      <xdr:row>28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723A28ED-4B39-44D9-9BEE-1E051469333D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28</xdr:row>
      <xdr:rowOff>0</xdr:rowOff>
    </xdr:from>
    <xdr:to>
      <xdr:col>1</xdr:col>
      <xdr:colOff>215900</xdr:colOff>
      <xdr:row>28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1E0245FC-6A07-45BC-8B10-967BB148A7D5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3DE929C6-3E20-4EF1-9DC3-DC9784F4121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CEA94C6C-22CA-4139-9657-E1D7CAEF62D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B6D41A-61D4-4C20-A1A5-BD8A860B96D8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0DDF204-78D5-4B80-BA3F-AA67DA53309B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D512A55D-8488-4F8B-9427-149AD1E1B90A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F5401F53-CBE6-4231-886C-BC67ADDD3EEF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474A43C-D28A-4400-BB75-DEEC0829232B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3CA4B55-0279-41E5-82B2-283A723B2B75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DD0843B1-46AE-4C52-8C5B-6DE0E50827F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F356A45D-F56A-495B-9381-133F5696CF8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7759F978-B950-4695-BCC5-500B7C656716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50116E6-B9E1-4422-AFDD-8F3EA2813ED3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9431E81E-6DE6-4698-9B85-3632B065A22B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8518DC4-B97A-40CB-A3B0-1734532FCCB6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9210BA-8654-4B8F-A9E2-984FAD71F5BE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7ECB291E-1ABC-4516-980A-92F50940AD31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4982A8B1-77BC-4878-A5B4-1AAD08EA1E86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DB88FED-929C-48C1-A300-C3ADC25CB209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B89BB75B-8EBE-4DB2-9982-1F035C30C76A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1FA56A74-A8AC-48C7-A981-00F9986FC36A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EF6A66-87F5-4FBC-B83E-41263B1A76F0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91BE9B0B-B760-401A-9E6B-926448823412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358DD669-DA91-4C53-A267-E4413F9EFF8C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9AE0D2B6-5699-4628-8804-7702375D0EDC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2F46319-65B1-4919-B1CB-9769C10F4F86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8F95A72C-0313-4E57-862A-CD87082F0B7D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B72AAC-FADD-4838-AD7B-E01CEF6593C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CAAC16DB-D9D0-4E69-BB32-8993991FFBFB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BBDABEB1-3211-42FE-ADDE-B8B5508D3ECE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EACED7ED-B1AC-4743-AA87-D4D40628A185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802ABF5-F829-433E-BD5E-046C8D28577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4DECA817-540B-4725-BF75-3AE4A779291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6682478F-5487-4D89-87C8-A255C33F6894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D939EAC-63BF-4B4E-9F07-2B0FAFE0AE44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7C8297E-878F-429D-B862-7048B584B616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C1D8C329-D700-4211-A729-1A2B099D591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AE873846-5AEE-40F6-A844-06DDE285135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27BF67A-FA11-4B3C-B00E-82D76DAA3998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A72476D9-631C-4022-92F2-64F25CD25C08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922C86A-FDAD-4800-B07D-A99B99BC97D1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F8DC8242-537B-4B7A-A17F-B1BFAFBB0CD1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1B4EA8E1-FA88-480D-8894-4E162D8F3EF8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79D943CE-5C1B-42F4-B695-F6FD92212DB8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0D70293-38E5-42F1-B7DC-810506DE9CFB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472B2129-E1AA-4D96-97CB-42B5CB16C56C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FC214083-BEF1-482D-A053-6F5E66695389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FF7173C2-1C75-45E3-9EE2-D62300C1869A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619920C1-DDF7-43A0-844A-0F174197996D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42E8094D-8B9C-4AC8-8182-B325F094ED2C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27170D69-BC10-440D-AFD9-9F923359DB62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9AB535AF-972A-44C6-8BCF-A73CD63042C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2BDF8D41-A872-4E8D-AE23-CAA1B7EC450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31A18512-8A05-42BF-A891-673EF2AF507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6783DCD-B196-49DA-9441-357541A0B349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B78DF282-40EF-4888-97ED-33DD3C1E350A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152008A1-AC4A-4E89-BCCF-B2F890A0009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CDDB43C0-D898-4532-A33D-62551A8DBCB2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A471B6D9-64AA-4784-BA6A-7DD1F38D7274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87D851AE-B551-4E41-8211-88F0F3B1670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819BF39-2077-42F3-822E-DAA161453403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39B4D75F-2F47-4578-A66D-11C31A683E6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1EA478-20F8-42D0-B97C-CD968D39701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39DD6F2-09EB-4CB4-AC58-12561910F123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63AE4CDE-7D3B-4B20-86EF-82A81B597666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D1075C7C-C7EC-4CDC-9237-E1B44A751293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A0021DFA-7165-48D9-BB2F-DB0E855A04B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70F5ED9D-D83A-4E12-875A-4939B2E90F25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new%20audit\1.WGE%20&#3648;&#3623;&#3621;%20&#3648;&#3585;&#3619;&#3604;%20&#3648;&#3629;&#3655;&#3609;&#3592;&#3636;&#3648;&#3609;&#3637;&#3618;&#3619;&#3636;&#3656;&#3591;\WGE%20Q.1%2066\Draft%20&#3591;&#3610;&#3585;&#3634;&#3619;&#3648;&#3591;&#3636;&#3609;\&#3591;&#3610;&#3585;&#3634;&#3619;&#3648;&#3591;&#3636;&#3609;&#3613;&#3656;&#3634;&#3618;&#3588;&#3629;&#3617;%2011.5.66%20-------------------\W0181-Mar'66%20&#3648;&#3623;&#3621;&#3648;&#3585;&#3619;&#3604;%20&#3648;&#3629;&#3655;&#3609;&#3592;&#3636;&#3648;&#3609;&#3637;&#3618;&#3619;&#3636;&#3656;&#3591;_T2.xlsx" TargetMode="External"/><Relationship Id="rId1" Type="http://schemas.openxmlformats.org/officeDocument/2006/relationships/externalLinkPath" Target="file:///D:\new%20audit\1.WGE%20&#3648;&#3623;&#3621;%20&#3648;&#3585;&#3619;&#3604;%20&#3648;&#3629;&#3655;&#3609;&#3592;&#3636;&#3648;&#3609;&#3637;&#3618;&#3619;&#3636;&#3656;&#3591;\WGE%20Q.1%2066\Draft%20&#3591;&#3610;&#3585;&#3634;&#3619;&#3648;&#3591;&#3636;&#3609;\&#3591;&#3610;&#3585;&#3634;&#3619;&#3648;&#3591;&#3636;&#3609;&#3613;&#3656;&#3634;&#3618;&#3588;&#3629;&#3617;%2011.5.66%20-------------------\W0181-Mar'66%20&#3648;&#3623;&#3621;&#3648;&#3585;&#3619;&#3604;%20&#3648;&#3629;&#3655;&#3609;&#3592;&#3636;&#3648;&#3609;&#3637;&#3618;&#3619;&#3636;&#3656;&#3591;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แสดงฐานะการเงิน"/>
      <sheetName val="งบกำไรขาดทุนเบ็ดเสร็จ(3เดือน)"/>
      <sheetName val="เปลี่ยนแปลงรวม"/>
      <sheetName val="เปลี่ยนแปลงเฉพาะ"/>
      <sheetName val="กระแสเงินสด"/>
    </sheetNames>
    <sheetDataSet>
      <sheetData sheetId="0" refreshError="1"/>
      <sheetData sheetId="1">
        <row r="22">
          <cell r="F22">
            <v>1983819.2</v>
          </cell>
          <cell r="J22">
            <v>1983819.2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0"/>
  <sheetViews>
    <sheetView topLeftCell="A106" zoomScale="70" zoomScaleNormal="70" zoomScaleSheetLayoutView="70" workbookViewId="0">
      <selection activeCell="L15" sqref="L15"/>
    </sheetView>
  </sheetViews>
  <sheetFormatPr defaultColWidth="12.5" defaultRowHeight="27" customHeight="1"/>
  <cols>
    <col min="1" max="4" width="10.125" style="23" customWidth="1"/>
    <col min="5" max="5" width="9.5" style="23" customWidth="1"/>
    <col min="6" max="6" width="9.5" style="56" customWidth="1"/>
    <col min="7" max="7" width="1.125" style="56" customWidth="1"/>
    <col min="8" max="8" width="18.125" style="57" customWidth="1"/>
    <col min="9" max="9" width="1.125" style="57" customWidth="1"/>
    <col min="10" max="10" width="18.5" style="42" customWidth="1"/>
    <col min="11" max="11" width="1.125" style="42" customWidth="1"/>
    <col min="12" max="12" width="18.5" style="42" customWidth="1"/>
    <col min="13" max="13" width="1.125" style="42" customWidth="1"/>
    <col min="14" max="14" width="18.875" style="42" bestFit="1" customWidth="1"/>
    <col min="15" max="15" width="2" style="23" customWidth="1"/>
    <col min="16" max="16" width="15" style="23" bestFit="1" customWidth="1"/>
    <col min="17" max="18" width="12.5" style="23"/>
    <col min="19" max="19" width="15.375" style="23" customWidth="1"/>
    <col min="20" max="16384" width="12.5" style="23"/>
  </cols>
  <sheetData>
    <row r="1" spans="1:14" ht="26.25" customHeight="1">
      <c r="A1" s="20" t="s">
        <v>0</v>
      </c>
      <c r="B1" s="20"/>
      <c r="C1" s="20"/>
      <c r="D1" s="20"/>
      <c r="E1" s="20"/>
      <c r="F1" s="21"/>
      <c r="G1" s="21"/>
      <c r="H1" s="22"/>
      <c r="I1" s="22"/>
      <c r="J1" s="22"/>
      <c r="K1" s="22"/>
      <c r="L1" s="22"/>
      <c r="M1" s="22"/>
      <c r="N1" s="22"/>
    </row>
    <row r="2" spans="1:14" ht="26.25" customHeight="1">
      <c r="A2" s="20" t="s">
        <v>1</v>
      </c>
      <c r="B2" s="20"/>
      <c r="C2" s="20"/>
      <c r="D2" s="20"/>
      <c r="E2" s="20"/>
      <c r="F2" s="21"/>
      <c r="G2" s="21"/>
      <c r="H2" s="22"/>
      <c r="I2" s="22"/>
      <c r="J2" s="22"/>
      <c r="K2" s="22"/>
      <c r="L2" s="22"/>
      <c r="M2" s="22"/>
      <c r="N2" s="22"/>
    </row>
    <row r="3" spans="1:14" ht="26.25" customHeight="1">
      <c r="A3" s="24" t="s">
        <v>2</v>
      </c>
      <c r="B3" s="24"/>
      <c r="C3" s="24"/>
      <c r="D3" s="24"/>
      <c r="E3" s="24"/>
      <c r="F3" s="21"/>
      <c r="G3" s="21"/>
      <c r="H3" s="22"/>
      <c r="I3" s="22"/>
      <c r="J3" s="22"/>
      <c r="K3" s="22"/>
      <c r="L3" s="22"/>
      <c r="M3" s="22"/>
      <c r="N3" s="22"/>
    </row>
    <row r="4" spans="1:14" ht="26.25" customHeight="1">
      <c r="A4" s="25"/>
      <c r="B4" s="25"/>
      <c r="C4" s="25"/>
      <c r="D4" s="25"/>
      <c r="E4" s="25"/>
      <c r="F4" s="26"/>
      <c r="G4" s="26"/>
      <c r="H4" s="27"/>
      <c r="I4" s="27"/>
      <c r="J4" s="27"/>
      <c r="K4" s="27"/>
      <c r="L4" s="27"/>
      <c r="M4" s="27"/>
      <c r="N4" s="27"/>
    </row>
    <row r="5" spans="1:14" ht="26.25" customHeight="1">
      <c r="A5" s="25"/>
      <c r="B5" s="25"/>
      <c r="C5" s="25"/>
      <c r="D5" s="25"/>
      <c r="E5" s="25"/>
      <c r="F5" s="26"/>
      <c r="G5" s="26"/>
      <c r="H5" s="28"/>
      <c r="I5" s="28"/>
      <c r="J5" s="28"/>
      <c r="K5" s="28"/>
      <c r="L5" s="28"/>
      <c r="M5" s="28"/>
      <c r="N5" s="29" t="s">
        <v>3</v>
      </c>
    </row>
    <row r="6" spans="1:14" s="32" customFormat="1" ht="26.25" customHeight="1">
      <c r="A6" s="23"/>
      <c r="B6" s="23"/>
      <c r="C6" s="23"/>
      <c r="D6" s="23"/>
      <c r="E6" s="23"/>
      <c r="F6" s="30"/>
      <c r="G6" s="30"/>
      <c r="H6" s="148" t="s">
        <v>4</v>
      </c>
      <c r="I6" s="148"/>
      <c r="J6" s="148"/>
      <c r="K6" s="31"/>
      <c r="L6" s="148" t="s">
        <v>5</v>
      </c>
      <c r="M6" s="148"/>
      <c r="N6" s="148"/>
    </row>
    <row r="7" spans="1:14" ht="26.25" customHeight="1">
      <c r="F7" s="23"/>
      <c r="G7" s="23"/>
      <c r="H7" s="33" t="s">
        <v>6</v>
      </c>
      <c r="I7" s="33"/>
      <c r="J7" s="33" t="s">
        <v>7</v>
      </c>
      <c r="K7" s="34"/>
      <c r="L7" s="33" t="s">
        <v>6</v>
      </c>
      <c r="M7" s="33"/>
      <c r="N7" s="33" t="s">
        <v>7</v>
      </c>
    </row>
    <row r="8" spans="1:14" ht="26.25" customHeight="1">
      <c r="F8" s="23"/>
      <c r="G8" s="23"/>
      <c r="H8" s="35" t="s">
        <v>8</v>
      </c>
      <c r="I8" s="33"/>
      <c r="J8" s="35" t="s">
        <v>9</v>
      </c>
      <c r="K8" s="34"/>
      <c r="L8" s="35" t="s">
        <v>8</v>
      </c>
      <c r="M8" s="33"/>
      <c r="N8" s="35" t="s">
        <v>9</v>
      </c>
    </row>
    <row r="9" spans="1:14" ht="26.25" customHeight="1">
      <c r="F9" s="36" t="s">
        <v>10</v>
      </c>
      <c r="G9" s="23"/>
      <c r="H9" s="37" t="s">
        <v>11</v>
      </c>
      <c r="I9" s="33"/>
      <c r="J9" s="38"/>
      <c r="K9" s="34"/>
      <c r="L9" s="37" t="s">
        <v>11</v>
      </c>
      <c r="M9" s="33"/>
      <c r="N9" s="38"/>
    </row>
    <row r="10" spans="1:14" ht="26.25" customHeight="1">
      <c r="A10" s="147" t="s">
        <v>12</v>
      </c>
      <c r="B10" s="147"/>
      <c r="C10" s="147"/>
      <c r="D10" s="147"/>
      <c r="E10" s="39"/>
      <c r="F10" s="23"/>
      <c r="G10" s="36"/>
      <c r="H10" s="33"/>
      <c r="I10" s="33"/>
      <c r="J10" s="33"/>
      <c r="K10" s="34"/>
      <c r="L10" s="33"/>
      <c r="M10" s="33"/>
      <c r="N10" s="33"/>
    </row>
    <row r="11" spans="1:14" ht="26.25" customHeight="1">
      <c r="A11" s="32" t="s">
        <v>13</v>
      </c>
      <c r="B11" s="32"/>
      <c r="C11" s="32"/>
      <c r="D11" s="32"/>
      <c r="E11" s="32"/>
      <c r="F11" s="40"/>
      <c r="G11" s="40"/>
      <c r="H11" s="41"/>
      <c r="I11" s="41"/>
    </row>
    <row r="12" spans="1:14" ht="26.25" customHeight="1">
      <c r="A12" s="43" t="s">
        <v>14</v>
      </c>
      <c r="B12" s="43"/>
      <c r="C12" s="43"/>
      <c r="D12" s="43"/>
      <c r="E12" s="43"/>
      <c r="F12" s="44">
        <v>4</v>
      </c>
      <c r="G12" s="44"/>
      <c r="H12" s="42">
        <v>188530020.21000004</v>
      </c>
      <c r="I12" s="45"/>
      <c r="J12" s="42">
        <v>130849902.52000001</v>
      </c>
      <c r="K12" s="46"/>
      <c r="L12" s="42">
        <v>170073429.04000002</v>
      </c>
      <c r="M12" s="46"/>
      <c r="N12" s="42">
        <v>101709775.61000001</v>
      </c>
    </row>
    <row r="13" spans="1:14" ht="26.25" customHeight="1">
      <c r="A13" s="43" t="s">
        <v>15</v>
      </c>
      <c r="B13" s="43"/>
      <c r="C13" s="43"/>
      <c r="D13" s="43"/>
      <c r="E13" s="43"/>
      <c r="F13" s="44">
        <v>5</v>
      </c>
      <c r="G13" s="44"/>
      <c r="H13" s="46">
        <v>88215911.799999997</v>
      </c>
      <c r="I13" s="45"/>
      <c r="J13" s="46">
        <v>4163059.31</v>
      </c>
      <c r="K13" s="46"/>
      <c r="L13" s="46">
        <v>87815911.799999997</v>
      </c>
      <c r="M13" s="46"/>
      <c r="N13" s="46">
        <v>4163059.31</v>
      </c>
    </row>
    <row r="14" spans="1:14" ht="26.25" customHeight="1">
      <c r="A14" s="43" t="s">
        <v>16</v>
      </c>
      <c r="B14" s="43"/>
      <c r="C14" s="43"/>
      <c r="D14" s="43"/>
      <c r="E14" s="43"/>
      <c r="F14" s="44">
        <v>6</v>
      </c>
      <c r="G14" s="44"/>
      <c r="H14" s="46">
        <v>216930791.25</v>
      </c>
      <c r="I14" s="45"/>
      <c r="J14" s="46">
        <v>247886038.11000001</v>
      </c>
      <c r="K14" s="46"/>
      <c r="L14" s="46">
        <v>187502164.68000001</v>
      </c>
      <c r="M14" s="46"/>
      <c r="N14" s="46">
        <v>242163492.44999999</v>
      </c>
    </row>
    <row r="15" spans="1:14" ht="26.25" customHeight="1">
      <c r="A15" s="43" t="s">
        <v>17</v>
      </c>
      <c r="B15" s="43"/>
      <c r="C15" s="43"/>
      <c r="D15" s="43"/>
      <c r="E15" s="43"/>
      <c r="F15" s="44">
        <v>7</v>
      </c>
      <c r="G15" s="44"/>
      <c r="H15" s="42">
        <v>420548530.5</v>
      </c>
      <c r="I15" s="42"/>
      <c r="J15" s="42">
        <v>403593116.60999995</v>
      </c>
      <c r="L15" s="42">
        <v>317249243.55000007</v>
      </c>
      <c r="N15" s="42">
        <v>333223387.16999996</v>
      </c>
    </row>
    <row r="16" spans="1:14" ht="26.25" customHeight="1">
      <c r="A16" s="47" t="s">
        <v>18</v>
      </c>
      <c r="B16" s="47"/>
      <c r="C16" s="47"/>
      <c r="D16" s="47"/>
      <c r="E16" s="47"/>
      <c r="F16" s="44">
        <v>8</v>
      </c>
      <c r="G16" s="44"/>
      <c r="H16" s="42">
        <v>0</v>
      </c>
      <c r="I16" s="45"/>
      <c r="J16" s="42">
        <v>0</v>
      </c>
      <c r="L16" s="42">
        <v>0</v>
      </c>
      <c r="N16" s="42">
        <v>0</v>
      </c>
    </row>
    <row r="17" spans="1:14" ht="26.25" customHeight="1">
      <c r="A17" s="47" t="s">
        <v>19</v>
      </c>
      <c r="B17" s="47"/>
      <c r="C17" s="47"/>
      <c r="D17" s="47"/>
      <c r="E17" s="47"/>
      <c r="F17" s="44">
        <v>9</v>
      </c>
      <c r="G17" s="44"/>
      <c r="H17" s="42">
        <v>58645136.490000002</v>
      </c>
      <c r="I17" s="45"/>
      <c r="J17" s="42">
        <v>30114433.48</v>
      </c>
      <c r="L17" s="42">
        <v>54486532.149999999</v>
      </c>
      <c r="N17" s="42">
        <v>29224330.5</v>
      </c>
    </row>
    <row r="18" spans="1:14" ht="26.25" customHeight="1">
      <c r="A18" s="48" t="s">
        <v>20</v>
      </c>
      <c r="B18" s="48"/>
      <c r="C18" s="48"/>
      <c r="D18" s="48"/>
      <c r="E18" s="48"/>
      <c r="F18" s="40"/>
      <c r="G18" s="40"/>
      <c r="H18" s="49">
        <f>SUM(H12:H17)</f>
        <v>972870390.25</v>
      </c>
      <c r="I18" s="31"/>
      <c r="J18" s="49">
        <f>SUM(J12:J17)</f>
        <v>816606550.02999997</v>
      </c>
      <c r="K18" s="46"/>
      <c r="L18" s="49">
        <f>SUM(L12:L17)</f>
        <v>817127281.22000015</v>
      </c>
      <c r="M18" s="46"/>
      <c r="N18" s="49">
        <f>SUM(N12:N17)</f>
        <v>710484045.03999996</v>
      </c>
    </row>
    <row r="19" spans="1:14" ht="26.25" customHeight="1">
      <c r="A19" s="32" t="s">
        <v>21</v>
      </c>
      <c r="B19" s="32"/>
      <c r="C19" s="32"/>
      <c r="D19" s="32"/>
      <c r="E19" s="32"/>
      <c r="F19" s="40"/>
      <c r="G19" s="40"/>
      <c r="H19" s="41"/>
      <c r="I19" s="41"/>
      <c r="K19" s="46"/>
      <c r="L19" s="46"/>
      <c r="M19" s="46"/>
      <c r="N19" s="46"/>
    </row>
    <row r="20" spans="1:14" ht="26.25" customHeight="1">
      <c r="A20" s="47" t="s">
        <v>22</v>
      </c>
      <c r="B20" s="32"/>
      <c r="C20" s="32"/>
      <c r="D20" s="32"/>
      <c r="E20" s="32"/>
      <c r="F20" s="40">
        <v>7</v>
      </c>
      <c r="G20" s="40"/>
      <c r="H20" s="31">
        <v>201561560.08999997</v>
      </c>
      <c r="I20" s="41"/>
      <c r="J20" s="42">
        <v>90015820.200000003</v>
      </c>
      <c r="K20" s="46"/>
      <c r="L20" s="46">
        <v>193563630</v>
      </c>
      <c r="M20" s="46"/>
      <c r="N20" s="46">
        <v>62652843.420000002</v>
      </c>
    </row>
    <row r="21" spans="1:14" ht="26.25" customHeight="1">
      <c r="A21" s="47" t="s">
        <v>23</v>
      </c>
      <c r="B21" s="47"/>
      <c r="C21" s="47"/>
      <c r="D21" s="47"/>
      <c r="E21" s="47"/>
      <c r="F21" s="44">
        <v>10</v>
      </c>
      <c r="G21" s="44"/>
      <c r="H21" s="42">
        <v>35718688.920000002</v>
      </c>
      <c r="I21" s="50"/>
      <c r="J21" s="42">
        <v>36076709.43</v>
      </c>
      <c r="K21" s="46"/>
      <c r="L21" s="46">
        <v>33100217.07</v>
      </c>
      <c r="M21" s="46"/>
      <c r="N21" s="46">
        <v>33463167.829999998</v>
      </c>
    </row>
    <row r="22" spans="1:14" ht="26.25" customHeight="1">
      <c r="A22" s="47" t="s">
        <v>24</v>
      </c>
      <c r="B22" s="47"/>
      <c r="C22" s="47"/>
      <c r="D22" s="47"/>
      <c r="E22" s="47"/>
      <c r="F22" s="44">
        <v>11</v>
      </c>
      <c r="G22" s="44"/>
      <c r="H22" s="42">
        <v>0</v>
      </c>
      <c r="I22" s="50"/>
      <c r="J22" s="42">
        <v>0</v>
      </c>
      <c r="K22" s="46"/>
      <c r="L22" s="42">
        <v>11249987.5</v>
      </c>
      <c r="M22" s="46"/>
      <c r="N22" s="42">
        <v>11739987.5</v>
      </c>
    </row>
    <row r="23" spans="1:14" ht="26.25" customHeight="1">
      <c r="A23" s="47" t="s">
        <v>25</v>
      </c>
      <c r="B23" s="47"/>
      <c r="C23" s="47"/>
      <c r="D23" s="47"/>
      <c r="E23" s="47"/>
      <c r="F23" s="44">
        <v>12</v>
      </c>
      <c r="G23" s="44"/>
      <c r="H23" s="42">
        <v>372257962.1500001</v>
      </c>
      <c r="I23" s="50"/>
      <c r="J23" s="42">
        <v>397414729.52000004</v>
      </c>
      <c r="K23" s="46"/>
      <c r="L23" s="46">
        <v>371488046.74999994</v>
      </c>
      <c r="M23" s="46"/>
      <c r="N23" s="46">
        <v>396641545.36000007</v>
      </c>
    </row>
    <row r="24" spans="1:14" ht="26.25" customHeight="1">
      <c r="A24" s="47" t="s">
        <v>26</v>
      </c>
      <c r="B24" s="47"/>
      <c r="C24" s="47"/>
      <c r="D24" s="47"/>
      <c r="E24" s="47"/>
      <c r="F24" s="44">
        <v>13</v>
      </c>
      <c r="G24" s="44"/>
      <c r="H24" s="42">
        <v>54401233.93</v>
      </c>
      <c r="I24" s="50"/>
      <c r="J24" s="42">
        <v>65586085.70000001</v>
      </c>
      <c r="K24" s="46"/>
      <c r="L24" s="46">
        <v>54401233.929999992</v>
      </c>
      <c r="M24" s="46"/>
      <c r="N24" s="46">
        <v>65319807.45000001</v>
      </c>
    </row>
    <row r="25" spans="1:14" ht="26.25" customHeight="1">
      <c r="A25" s="47" t="s">
        <v>27</v>
      </c>
      <c r="B25" s="47"/>
      <c r="C25" s="47"/>
      <c r="D25" s="47"/>
      <c r="E25" s="47"/>
      <c r="F25" s="44">
        <v>14</v>
      </c>
      <c r="G25" s="44"/>
      <c r="H25" s="42">
        <v>1412147.38</v>
      </c>
      <c r="I25" s="50"/>
      <c r="J25" s="42">
        <v>2624186.3099999996</v>
      </c>
      <c r="K25" s="46"/>
      <c r="L25" s="46">
        <v>1412147.38</v>
      </c>
      <c r="M25" s="46"/>
      <c r="N25" s="46">
        <v>2624186.3099999996</v>
      </c>
    </row>
    <row r="26" spans="1:14" ht="26.25" customHeight="1">
      <c r="A26" s="47" t="s">
        <v>28</v>
      </c>
      <c r="B26" s="47"/>
      <c r="C26" s="47"/>
      <c r="D26" s="47"/>
      <c r="E26" s="47"/>
      <c r="F26" s="44">
        <v>15</v>
      </c>
      <c r="G26" s="44"/>
      <c r="H26" s="42">
        <v>35691139.189999998</v>
      </c>
      <c r="I26" s="50"/>
      <c r="J26" s="42">
        <v>30303965.84</v>
      </c>
      <c r="K26" s="46"/>
      <c r="L26" s="42">
        <v>35887139.189999998</v>
      </c>
      <c r="M26" s="46"/>
      <c r="N26" s="42">
        <v>30499965.839999996</v>
      </c>
    </row>
    <row r="27" spans="1:14" ht="26.25" customHeight="1">
      <c r="A27" s="47" t="s">
        <v>29</v>
      </c>
      <c r="B27" s="47"/>
      <c r="C27" s="47"/>
      <c r="D27" s="47"/>
      <c r="E27" s="47"/>
      <c r="F27" s="44">
        <v>16</v>
      </c>
      <c r="G27" s="44"/>
      <c r="H27" s="42">
        <v>82450453.719999999</v>
      </c>
      <c r="I27" s="41"/>
      <c r="J27" s="42">
        <v>73917030.359999999</v>
      </c>
      <c r="K27" s="46"/>
      <c r="L27" s="51">
        <v>79180244.150000006</v>
      </c>
      <c r="M27" s="46"/>
      <c r="N27" s="51">
        <v>71351905.209999993</v>
      </c>
    </row>
    <row r="28" spans="1:14" ht="26.25" customHeight="1">
      <c r="A28" s="48" t="s">
        <v>30</v>
      </c>
      <c r="B28" s="48"/>
      <c r="C28" s="48"/>
      <c r="D28" s="48"/>
      <c r="E28" s="48"/>
      <c r="F28" s="40"/>
      <c r="G28" s="40"/>
      <c r="H28" s="52">
        <f>SUM(H20:H27)</f>
        <v>783493185.38000011</v>
      </c>
      <c r="I28" s="41"/>
      <c r="J28" s="49">
        <f>SUM(J20:J27)</f>
        <v>695938527.36000001</v>
      </c>
      <c r="K28" s="46"/>
      <c r="L28" s="49">
        <f>SUM(L20:L27)</f>
        <v>780282645.96999991</v>
      </c>
      <c r="M28" s="46"/>
      <c r="N28" s="49">
        <f>SUM(N20:N27)</f>
        <v>674293408.92000008</v>
      </c>
    </row>
    <row r="29" spans="1:14" ht="26.25" customHeight="1" thickBot="1">
      <c r="A29" s="32" t="s">
        <v>31</v>
      </c>
      <c r="B29" s="32"/>
      <c r="C29" s="32"/>
      <c r="D29" s="32"/>
      <c r="E29" s="32"/>
      <c r="F29" s="40"/>
      <c r="G29" s="40"/>
      <c r="H29" s="53">
        <f>H18+H28</f>
        <v>1756363575.6300001</v>
      </c>
      <c r="I29" s="41"/>
      <c r="J29" s="54">
        <f>J18+J28</f>
        <v>1512545077.3899999</v>
      </c>
      <c r="K29" s="46"/>
      <c r="L29" s="55">
        <f>L18+L28</f>
        <v>1597409927.1900001</v>
      </c>
      <c r="M29" s="46"/>
      <c r="N29" s="55">
        <f>N18+N28</f>
        <v>1384777453.96</v>
      </c>
    </row>
    <row r="30" spans="1:14" ht="26.25" customHeight="1" thickTop="1">
      <c r="A30" s="32"/>
      <c r="B30" s="32"/>
      <c r="C30" s="32"/>
      <c r="D30" s="32"/>
      <c r="E30" s="32"/>
      <c r="H30" s="42"/>
      <c r="K30" s="46"/>
      <c r="M30" s="46"/>
    </row>
    <row r="31" spans="1:14" ht="26.25" customHeight="1">
      <c r="B31" s="32"/>
      <c r="C31" s="32"/>
      <c r="D31" s="32"/>
      <c r="E31" s="32"/>
      <c r="H31" s="42"/>
      <c r="K31" s="46"/>
      <c r="M31" s="46"/>
    </row>
    <row r="32" spans="1:14" ht="26.25" customHeight="1">
      <c r="A32" s="23" t="s">
        <v>32</v>
      </c>
      <c r="B32" s="32"/>
      <c r="C32" s="32"/>
      <c r="D32" s="32"/>
      <c r="E32" s="32"/>
      <c r="H32" s="42"/>
      <c r="K32" s="46"/>
      <c r="M32" s="46"/>
    </row>
    <row r="33" spans="1:14" ht="26.25" customHeight="1">
      <c r="B33" s="32"/>
      <c r="C33" s="32"/>
      <c r="D33" s="32"/>
      <c r="E33" s="32"/>
      <c r="H33" s="42"/>
      <c r="K33" s="46"/>
      <c r="M33" s="46"/>
    </row>
    <row r="34" spans="1:14" ht="26.25" customHeight="1">
      <c r="K34" s="46"/>
      <c r="L34" s="46"/>
      <c r="M34" s="46"/>
      <c r="N34" s="46"/>
    </row>
    <row r="35" spans="1:14" ht="26.25" customHeight="1">
      <c r="K35" s="46"/>
      <c r="L35" s="46"/>
      <c r="M35" s="46"/>
      <c r="N35" s="46"/>
    </row>
    <row r="36" spans="1:14" ht="26.25" customHeight="1">
      <c r="C36" s="58" t="s">
        <v>33</v>
      </c>
      <c r="D36" s="58"/>
      <c r="E36" s="58"/>
      <c r="F36" s="23"/>
      <c r="G36" s="59"/>
      <c r="K36" s="46"/>
      <c r="L36" s="46"/>
      <c r="M36" s="46"/>
      <c r="N36" s="46"/>
    </row>
    <row r="37" spans="1:14" ht="26.25" customHeight="1">
      <c r="C37" s="58" t="s">
        <v>34</v>
      </c>
      <c r="D37" s="58"/>
      <c r="E37" s="58"/>
      <c r="F37" s="23"/>
      <c r="G37" s="59"/>
      <c r="K37" s="46"/>
      <c r="L37" s="46"/>
      <c r="M37" s="46"/>
      <c r="N37" s="46"/>
    </row>
    <row r="38" spans="1:14" ht="25.5" customHeight="1">
      <c r="A38" s="149" t="s">
        <v>35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</row>
    <row r="39" spans="1:14" ht="25.5" customHeight="1">
      <c r="A39" s="20" t="str">
        <f>A1</f>
        <v>บริษัท เวล เกรด เอ็นจิเนียริ่ง จำกัด (มหาชน) และบริษัทย่อย</v>
      </c>
      <c r="B39" s="20"/>
      <c r="C39" s="20"/>
      <c r="D39" s="20"/>
      <c r="E39" s="20"/>
      <c r="F39" s="21"/>
      <c r="G39" s="21"/>
      <c r="H39" s="22"/>
      <c r="I39" s="22"/>
      <c r="J39" s="22"/>
      <c r="K39" s="22"/>
      <c r="L39" s="22"/>
      <c r="M39" s="22"/>
      <c r="N39" s="22"/>
    </row>
    <row r="40" spans="1:14" ht="25.5" customHeight="1">
      <c r="A40" s="20" t="s">
        <v>36</v>
      </c>
      <c r="B40" s="20"/>
      <c r="C40" s="20"/>
      <c r="D40" s="20"/>
      <c r="E40" s="20"/>
      <c r="F40" s="21"/>
      <c r="G40" s="21"/>
      <c r="H40" s="22"/>
      <c r="I40" s="22"/>
      <c r="J40" s="22"/>
      <c r="K40" s="22"/>
      <c r="L40" s="22"/>
      <c r="M40" s="22"/>
      <c r="N40" s="22"/>
    </row>
    <row r="41" spans="1:14" ht="25.5" customHeight="1">
      <c r="A41" s="24" t="str">
        <f>A3</f>
        <v>ณ วันที่ 30 กันยายน 2566</v>
      </c>
      <c r="B41" s="24"/>
      <c r="C41" s="24"/>
      <c r="D41" s="24"/>
      <c r="E41" s="24"/>
      <c r="F41" s="21"/>
      <c r="G41" s="21"/>
      <c r="H41" s="22"/>
      <c r="I41" s="22"/>
      <c r="J41" s="22"/>
      <c r="K41" s="22"/>
      <c r="L41" s="22"/>
      <c r="M41" s="22"/>
      <c r="N41" s="22"/>
    </row>
    <row r="42" spans="1:14" ht="25.5" customHeight="1">
      <c r="A42" s="24"/>
      <c r="B42" s="24"/>
      <c r="C42" s="24"/>
      <c r="D42" s="24"/>
      <c r="E42" s="24"/>
      <c r="F42" s="21"/>
      <c r="G42" s="21"/>
      <c r="H42" s="22"/>
      <c r="I42" s="22"/>
      <c r="J42" s="22"/>
      <c r="K42" s="22"/>
      <c r="L42" s="22"/>
      <c r="M42" s="22"/>
      <c r="N42" s="22"/>
    </row>
    <row r="43" spans="1:14" ht="26.25" customHeight="1">
      <c r="A43" s="25"/>
      <c r="B43" s="25"/>
      <c r="C43" s="25"/>
      <c r="D43" s="25"/>
      <c r="E43" s="25"/>
      <c r="F43" s="26"/>
      <c r="G43" s="26"/>
      <c r="H43" s="28"/>
      <c r="I43" s="28"/>
      <c r="J43" s="28"/>
      <c r="K43" s="28"/>
      <c r="L43" s="28"/>
      <c r="M43" s="28"/>
      <c r="N43" s="29" t="s">
        <v>3</v>
      </c>
    </row>
    <row r="44" spans="1:14" s="32" customFormat="1" ht="25.5" customHeight="1">
      <c r="A44" s="23"/>
      <c r="B44" s="23"/>
      <c r="C44" s="23"/>
      <c r="D44" s="23"/>
      <c r="E44" s="23"/>
      <c r="F44" s="30"/>
      <c r="G44" s="30"/>
      <c r="H44" s="148" t="s">
        <v>4</v>
      </c>
      <c r="I44" s="148"/>
      <c r="J44" s="148"/>
      <c r="K44" s="31"/>
      <c r="L44" s="148" t="s">
        <v>5</v>
      </c>
      <c r="M44" s="148"/>
      <c r="N44" s="148"/>
    </row>
    <row r="45" spans="1:14" ht="25.5" customHeight="1">
      <c r="F45" s="23"/>
      <c r="G45" s="23"/>
      <c r="H45" s="33" t="str">
        <f>H7</f>
        <v>30  กันยายน 2566</v>
      </c>
      <c r="I45" s="61"/>
      <c r="J45" s="33" t="str">
        <f>J7</f>
        <v>31 ธันวาคม 2565</v>
      </c>
      <c r="K45" s="34"/>
      <c r="L45" s="33" t="str">
        <f>L7</f>
        <v>30  กันยายน 2566</v>
      </c>
      <c r="M45" s="61"/>
      <c r="N45" s="33" t="str">
        <f>N7</f>
        <v>31 ธันวาคม 2565</v>
      </c>
    </row>
    <row r="46" spans="1:14" ht="25.5" customHeight="1">
      <c r="F46" s="23"/>
      <c r="G46" s="23"/>
      <c r="H46" s="35" t="s">
        <v>8</v>
      </c>
      <c r="I46" s="33"/>
      <c r="J46" s="35" t="s">
        <v>9</v>
      </c>
      <c r="K46" s="34"/>
      <c r="L46" s="35" t="s">
        <v>8</v>
      </c>
      <c r="M46" s="33"/>
      <c r="N46" s="35" t="s">
        <v>9</v>
      </c>
    </row>
    <row r="47" spans="1:14" ht="25.5" customHeight="1">
      <c r="F47" s="36" t="s">
        <v>10</v>
      </c>
      <c r="G47" s="23"/>
      <c r="H47" s="37" t="s">
        <v>11</v>
      </c>
      <c r="I47" s="33"/>
      <c r="J47" s="38"/>
      <c r="K47" s="34"/>
      <c r="L47" s="37" t="s">
        <v>11</v>
      </c>
      <c r="M47" s="33"/>
      <c r="N47" s="38"/>
    </row>
    <row r="48" spans="1:14" ht="25.5" customHeight="1">
      <c r="A48" s="147" t="s">
        <v>37</v>
      </c>
      <c r="B48" s="147"/>
      <c r="C48" s="147"/>
      <c r="D48" s="147"/>
      <c r="E48" s="39"/>
      <c r="F48" s="36"/>
      <c r="G48" s="36"/>
      <c r="H48" s="33"/>
      <c r="I48" s="33"/>
      <c r="J48" s="33"/>
      <c r="K48" s="34"/>
      <c r="L48" s="33"/>
      <c r="M48" s="33"/>
      <c r="N48" s="33"/>
    </row>
    <row r="49" spans="1:16" ht="25.5" customHeight="1">
      <c r="A49" s="32" t="s">
        <v>38</v>
      </c>
      <c r="B49" s="32"/>
      <c r="C49" s="32"/>
      <c r="D49" s="32"/>
      <c r="E49" s="32"/>
      <c r="F49" s="40"/>
      <c r="G49" s="40"/>
      <c r="H49" s="41"/>
      <c r="I49" s="41"/>
    </row>
    <row r="50" spans="1:16" ht="25.5" customHeight="1">
      <c r="A50" s="62" t="s">
        <v>39</v>
      </c>
      <c r="B50" s="47"/>
      <c r="C50" s="47"/>
      <c r="D50" s="47"/>
      <c r="E50" s="47"/>
      <c r="F50" s="40"/>
      <c r="G50" s="40"/>
      <c r="H50" s="41"/>
      <c r="I50" s="41"/>
      <c r="L50" s="63"/>
    </row>
    <row r="51" spans="1:16" ht="25.5" customHeight="1">
      <c r="A51" s="64" t="s">
        <v>40</v>
      </c>
      <c r="B51" s="64"/>
      <c r="C51" s="64"/>
      <c r="D51" s="64"/>
      <c r="E51" s="64"/>
      <c r="F51" s="44">
        <v>17</v>
      </c>
      <c r="G51" s="44"/>
      <c r="H51" s="42">
        <v>294767871.72999996</v>
      </c>
      <c r="I51" s="41"/>
      <c r="J51" s="42">
        <v>181729472.38</v>
      </c>
      <c r="L51" s="42">
        <v>227376138.34999999</v>
      </c>
      <c r="N51" s="42">
        <v>159547406.59</v>
      </c>
    </row>
    <row r="52" spans="1:16" ht="25.5" customHeight="1">
      <c r="A52" s="47" t="s">
        <v>41</v>
      </c>
      <c r="B52" s="47"/>
      <c r="C52" s="47"/>
      <c r="D52" s="47"/>
      <c r="E52" s="47"/>
      <c r="F52" s="44">
        <v>18</v>
      </c>
      <c r="G52" s="44"/>
      <c r="H52" s="42">
        <v>468617413.37</v>
      </c>
      <c r="I52" s="31"/>
      <c r="J52" s="42">
        <v>326717361.68999994</v>
      </c>
      <c r="L52" s="42">
        <v>442362131.01999998</v>
      </c>
      <c r="M52" s="46"/>
      <c r="N52" s="42">
        <v>309665085.31999993</v>
      </c>
    </row>
    <row r="53" spans="1:16" ht="25.5" customHeight="1">
      <c r="A53" s="47" t="s">
        <v>42</v>
      </c>
      <c r="B53" s="47"/>
      <c r="C53" s="47"/>
      <c r="D53" s="47"/>
      <c r="E53" s="47"/>
      <c r="F53" s="44">
        <v>7</v>
      </c>
      <c r="G53" s="44"/>
      <c r="H53" s="42">
        <v>363562905.35000002</v>
      </c>
      <c r="I53" s="31"/>
      <c r="J53" s="42">
        <v>284867548.86000001</v>
      </c>
      <c r="L53" s="42">
        <v>320743031.81</v>
      </c>
      <c r="M53" s="46"/>
      <c r="N53" s="42">
        <v>213890667.63999999</v>
      </c>
    </row>
    <row r="54" spans="1:16" ht="25.5" customHeight="1">
      <c r="A54" s="47" t="s">
        <v>43</v>
      </c>
      <c r="B54" s="47"/>
      <c r="C54" s="47"/>
      <c r="D54" s="47"/>
      <c r="E54" s="47"/>
      <c r="F54" s="44"/>
      <c r="G54" s="44"/>
      <c r="H54" s="42"/>
      <c r="I54" s="31"/>
      <c r="M54" s="46"/>
    </row>
    <row r="55" spans="1:16" ht="25.5" customHeight="1">
      <c r="A55" s="64" t="s">
        <v>44</v>
      </c>
      <c r="B55" s="47"/>
      <c r="C55" s="47"/>
      <c r="D55" s="47"/>
      <c r="E55" s="47"/>
      <c r="F55" s="44">
        <v>20</v>
      </c>
      <c r="G55" s="44"/>
      <c r="H55" s="42">
        <v>19402400</v>
      </c>
      <c r="I55" s="31"/>
      <c r="J55" s="42">
        <v>17551800</v>
      </c>
      <c r="L55" s="42">
        <v>19402400</v>
      </c>
      <c r="M55" s="46"/>
      <c r="N55" s="42">
        <v>17551800</v>
      </c>
    </row>
    <row r="56" spans="1:16" ht="25.5" customHeight="1">
      <c r="A56" s="47" t="s">
        <v>45</v>
      </c>
      <c r="B56" s="47"/>
      <c r="C56" s="47"/>
      <c r="D56" s="47"/>
      <c r="E56" s="47"/>
      <c r="F56" s="44"/>
      <c r="G56" s="44"/>
      <c r="H56" s="42"/>
      <c r="I56" s="41"/>
      <c r="M56" s="46"/>
    </row>
    <row r="57" spans="1:16" ht="25.5" customHeight="1">
      <c r="A57" s="64" t="s">
        <v>44</v>
      </c>
      <c r="B57" s="64"/>
      <c r="C57" s="64"/>
      <c r="D57" s="64"/>
      <c r="E57" s="64"/>
      <c r="F57" s="44">
        <v>21</v>
      </c>
      <c r="G57" s="44"/>
      <c r="H57" s="42">
        <v>15489832.859999999</v>
      </c>
      <c r="I57" s="50"/>
      <c r="J57" s="42">
        <v>17393931.5</v>
      </c>
      <c r="L57" s="42">
        <v>15489832.859999999</v>
      </c>
      <c r="M57" s="46"/>
      <c r="N57" s="8">
        <v>17116441.559999999</v>
      </c>
    </row>
    <row r="58" spans="1:16" ht="25.5" customHeight="1">
      <c r="A58" s="47" t="s">
        <v>46</v>
      </c>
      <c r="B58" s="47"/>
      <c r="C58" s="47"/>
      <c r="D58" s="47"/>
      <c r="E58" s="47"/>
      <c r="F58" s="40">
        <v>19</v>
      </c>
      <c r="G58" s="40"/>
      <c r="H58" s="42">
        <v>70586647.890000001</v>
      </c>
      <c r="I58" s="41"/>
      <c r="J58" s="42">
        <v>69487875.439999998</v>
      </c>
      <c r="L58" s="42">
        <v>53484390.829999998</v>
      </c>
      <c r="M58" s="46"/>
      <c r="N58" s="42">
        <v>67961537.900000006</v>
      </c>
      <c r="P58" s="65"/>
    </row>
    <row r="59" spans="1:16" ht="25.5" customHeight="1">
      <c r="A59" s="48" t="s">
        <v>47</v>
      </c>
      <c r="B59" s="48"/>
      <c r="C59" s="48"/>
      <c r="D59" s="48"/>
      <c r="E59" s="48"/>
      <c r="F59" s="40"/>
      <c r="G59" s="40"/>
      <c r="H59" s="49">
        <f>SUM(H51:H58)</f>
        <v>1232427071.1999998</v>
      </c>
      <c r="I59" s="41"/>
      <c r="J59" s="49">
        <f>SUM(J51:J58)</f>
        <v>897747989.86999989</v>
      </c>
      <c r="L59" s="49">
        <f>SUM(L51:L58)</f>
        <v>1078857924.8700001</v>
      </c>
      <c r="M59" s="46"/>
      <c r="N59" s="49">
        <f>SUM(N51:N58)</f>
        <v>785732939.00999987</v>
      </c>
    </row>
    <row r="60" spans="1:16" ht="25.5" customHeight="1">
      <c r="A60" s="32" t="s">
        <v>48</v>
      </c>
      <c r="B60" s="32"/>
      <c r="C60" s="32"/>
      <c r="D60" s="32"/>
      <c r="E60" s="32"/>
      <c r="F60" s="40"/>
      <c r="G60" s="40"/>
      <c r="H60" s="42"/>
      <c r="I60" s="41"/>
      <c r="K60" s="46"/>
      <c r="L60" s="46"/>
      <c r="M60" s="46"/>
      <c r="N60" s="46"/>
    </row>
    <row r="61" spans="1:16" ht="25.5" customHeight="1">
      <c r="A61" s="47" t="s">
        <v>49</v>
      </c>
      <c r="B61" s="47"/>
      <c r="C61" s="47"/>
      <c r="D61" s="47"/>
      <c r="E61" s="47"/>
      <c r="F61" s="40">
        <v>20</v>
      </c>
      <c r="G61" s="40"/>
      <c r="H61" s="42">
        <v>42559150</v>
      </c>
      <c r="I61" s="41"/>
      <c r="J61" s="42">
        <v>57117150</v>
      </c>
      <c r="K61" s="46"/>
      <c r="L61" s="46">
        <v>42559150</v>
      </c>
      <c r="M61" s="46"/>
      <c r="N61" s="46">
        <v>57117150</v>
      </c>
    </row>
    <row r="62" spans="1:16" ht="25.5" customHeight="1">
      <c r="A62" s="47" t="s">
        <v>50</v>
      </c>
      <c r="B62" s="47"/>
      <c r="C62" s="47"/>
      <c r="D62" s="47"/>
      <c r="E62" s="47"/>
      <c r="F62" s="44">
        <v>21</v>
      </c>
      <c r="G62" s="44"/>
      <c r="H62" s="42">
        <v>14379295.279999999</v>
      </c>
      <c r="I62" s="50"/>
      <c r="J62" s="42">
        <v>25842462.670000002</v>
      </c>
      <c r="L62" s="42">
        <v>14379295.279999997</v>
      </c>
      <c r="M62" s="46"/>
      <c r="N62" s="42">
        <v>25842462.670000002</v>
      </c>
    </row>
    <row r="63" spans="1:16" ht="25.5" customHeight="1">
      <c r="A63" s="47" t="s">
        <v>51</v>
      </c>
      <c r="B63" s="47"/>
      <c r="C63" s="47"/>
      <c r="D63" s="47"/>
      <c r="E63" s="47"/>
      <c r="F63" s="44"/>
      <c r="G63" s="44"/>
      <c r="H63" s="42"/>
      <c r="I63" s="50"/>
      <c r="M63" s="46"/>
    </row>
    <row r="64" spans="1:16" ht="25.5" customHeight="1">
      <c r="A64" s="64" t="s">
        <v>52</v>
      </c>
      <c r="B64" s="47"/>
      <c r="C64" s="47"/>
      <c r="D64" s="47"/>
      <c r="E64" s="47"/>
      <c r="F64" s="44">
        <v>22</v>
      </c>
      <c r="G64" s="44"/>
      <c r="H64" s="42">
        <v>5218465</v>
      </c>
      <c r="I64" s="50"/>
      <c r="J64" s="42">
        <v>6403399</v>
      </c>
      <c r="K64" s="46"/>
      <c r="L64" s="42">
        <v>5218465</v>
      </c>
      <c r="M64" s="46"/>
      <c r="N64" s="42">
        <v>6403399</v>
      </c>
    </row>
    <row r="65" spans="1:14" ht="25.5" customHeight="1">
      <c r="A65" s="47" t="s">
        <v>53</v>
      </c>
      <c r="B65" s="47"/>
      <c r="C65" s="47"/>
      <c r="D65" s="47"/>
      <c r="E65" s="47"/>
      <c r="F65" s="44"/>
      <c r="G65" s="44"/>
      <c r="H65" s="51">
        <v>17719283.84</v>
      </c>
      <c r="I65" s="50"/>
      <c r="J65" s="51">
        <v>8358193.7199999997</v>
      </c>
      <c r="K65" s="46"/>
      <c r="L65" s="66">
        <v>16525781.43</v>
      </c>
      <c r="M65" s="46"/>
      <c r="N65" s="66">
        <v>8358193.7199999997</v>
      </c>
    </row>
    <row r="66" spans="1:14" ht="25.5" customHeight="1">
      <c r="A66" s="48" t="s">
        <v>54</v>
      </c>
      <c r="B66" s="48"/>
      <c r="C66" s="48"/>
      <c r="D66" s="48"/>
      <c r="E66" s="48"/>
      <c r="F66" s="40"/>
      <c r="G66" s="40"/>
      <c r="H66" s="66">
        <f>SUM(H61:H65)</f>
        <v>79876194.120000005</v>
      </c>
      <c r="I66" s="41"/>
      <c r="J66" s="66">
        <f>SUM(J61:J65)</f>
        <v>97721205.390000001</v>
      </c>
      <c r="K66" s="46"/>
      <c r="L66" s="66">
        <f>SUM(L61:L65)</f>
        <v>78682691.710000008</v>
      </c>
      <c r="M66" s="46"/>
      <c r="N66" s="66">
        <f>SUM(N61:N65)</f>
        <v>97721205.390000001</v>
      </c>
    </row>
    <row r="67" spans="1:14" ht="25.5" customHeight="1">
      <c r="A67" s="32" t="s">
        <v>55</v>
      </c>
      <c r="B67" s="32"/>
      <c r="C67" s="32"/>
      <c r="D67" s="32"/>
      <c r="E67" s="32"/>
      <c r="F67" s="40"/>
      <c r="G67" s="40"/>
      <c r="H67" s="49">
        <f>H59+H66</f>
        <v>1312303265.3199997</v>
      </c>
      <c r="I67" s="41"/>
      <c r="J67" s="49">
        <f>J59+J66</f>
        <v>995469195.25999987</v>
      </c>
      <c r="K67" s="46"/>
      <c r="L67" s="66">
        <f>L59+L66</f>
        <v>1157540616.5800002</v>
      </c>
      <c r="M67" s="46"/>
      <c r="N67" s="66">
        <f>N59+N66</f>
        <v>883454144.39999986</v>
      </c>
    </row>
    <row r="68" spans="1:14" ht="25.5" customHeight="1">
      <c r="B68" s="32"/>
      <c r="C68" s="32"/>
      <c r="D68" s="32"/>
      <c r="E68" s="32"/>
      <c r="H68" s="42"/>
      <c r="K68" s="46"/>
      <c r="L68" s="46"/>
      <c r="M68" s="46"/>
      <c r="N68" s="46"/>
    </row>
    <row r="69" spans="1:14" ht="25.5" customHeight="1">
      <c r="B69" s="32"/>
      <c r="C69" s="32"/>
      <c r="D69" s="32"/>
      <c r="E69" s="32"/>
      <c r="H69" s="42"/>
      <c r="K69" s="46"/>
      <c r="L69" s="46"/>
      <c r="M69" s="46"/>
      <c r="N69" s="46"/>
    </row>
    <row r="70" spans="1:14" ht="25.5" customHeight="1">
      <c r="A70" s="23" t="s">
        <v>32</v>
      </c>
      <c r="B70" s="32"/>
      <c r="C70" s="32"/>
      <c r="D70" s="32"/>
      <c r="E70" s="32"/>
      <c r="H70" s="42"/>
      <c r="K70" s="46"/>
      <c r="L70" s="46"/>
      <c r="M70" s="46"/>
      <c r="N70" s="46"/>
    </row>
    <row r="71" spans="1:14" ht="25.5" customHeight="1">
      <c r="B71" s="32"/>
      <c r="C71" s="32"/>
      <c r="D71" s="32"/>
      <c r="E71" s="32"/>
      <c r="H71" s="42"/>
      <c r="K71" s="46"/>
      <c r="L71" s="46"/>
      <c r="M71" s="46"/>
      <c r="N71" s="46"/>
    </row>
    <row r="72" spans="1:14" ht="25.5" customHeight="1">
      <c r="K72" s="46"/>
      <c r="L72" s="46"/>
      <c r="M72" s="46"/>
      <c r="N72" s="46"/>
    </row>
    <row r="73" spans="1:14" ht="25.5" customHeight="1">
      <c r="K73" s="46"/>
      <c r="L73" s="46"/>
      <c r="M73" s="46"/>
      <c r="N73" s="46"/>
    </row>
    <row r="74" spans="1:14" ht="25.5" customHeight="1">
      <c r="C74" s="58" t="s">
        <v>33</v>
      </c>
      <c r="D74" s="58"/>
      <c r="E74" s="58"/>
      <c r="F74" s="23"/>
      <c r="G74" s="59"/>
      <c r="K74" s="46"/>
      <c r="L74" s="46"/>
      <c r="M74" s="46"/>
      <c r="N74" s="46"/>
    </row>
    <row r="75" spans="1:14" ht="25.5" customHeight="1">
      <c r="C75" s="58" t="s">
        <v>34</v>
      </c>
      <c r="D75" s="58"/>
      <c r="E75" s="58"/>
      <c r="F75" s="23"/>
      <c r="G75" s="59"/>
      <c r="K75" s="46"/>
      <c r="L75" s="46"/>
      <c r="M75" s="46"/>
      <c r="N75" s="46"/>
    </row>
    <row r="76" spans="1:14" ht="27" customHeight="1">
      <c r="A76" s="149" t="s">
        <v>56</v>
      </c>
      <c r="B76" s="149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</row>
    <row r="77" spans="1:14" ht="27" customHeight="1">
      <c r="A77" s="20" t="str">
        <f>A39</f>
        <v>บริษัท เวล เกรด เอ็นจิเนียริ่ง จำกัด (มหาชน) และบริษัทย่อย</v>
      </c>
      <c r="B77" s="20"/>
      <c r="C77" s="20"/>
      <c r="D77" s="20"/>
      <c r="E77" s="20"/>
      <c r="F77" s="21"/>
      <c r="G77" s="21"/>
      <c r="H77" s="22"/>
      <c r="I77" s="22"/>
      <c r="J77" s="22"/>
      <c r="K77" s="22"/>
      <c r="L77" s="22"/>
      <c r="M77" s="22"/>
      <c r="N77" s="22"/>
    </row>
    <row r="78" spans="1:14" ht="27" customHeight="1">
      <c r="A78" s="20" t="s">
        <v>36</v>
      </c>
      <c r="B78" s="20"/>
      <c r="C78" s="20"/>
      <c r="D78" s="20"/>
      <c r="E78" s="20"/>
      <c r="F78" s="21"/>
      <c r="G78" s="21"/>
      <c r="H78" s="22"/>
      <c r="I78" s="22"/>
      <c r="J78" s="22"/>
      <c r="K78" s="22"/>
      <c r="L78" s="22"/>
      <c r="M78" s="22"/>
      <c r="N78" s="22"/>
    </row>
    <row r="79" spans="1:14" ht="27" customHeight="1">
      <c r="A79" s="24" t="str">
        <f>A3</f>
        <v>ณ วันที่ 30 กันยายน 2566</v>
      </c>
      <c r="B79" s="24"/>
      <c r="C79" s="24"/>
      <c r="D79" s="24"/>
      <c r="E79" s="24"/>
      <c r="F79" s="21"/>
      <c r="G79" s="21"/>
      <c r="H79" s="22"/>
      <c r="I79" s="22"/>
      <c r="J79" s="22"/>
      <c r="K79" s="22"/>
      <c r="L79" s="22"/>
      <c r="M79" s="22"/>
      <c r="N79" s="22"/>
    </row>
    <row r="80" spans="1:14" ht="27" customHeight="1">
      <c r="J80" s="67"/>
      <c r="K80" s="67"/>
      <c r="L80" s="67"/>
      <c r="M80" s="67"/>
      <c r="N80" s="46"/>
    </row>
    <row r="81" spans="1:14" ht="26.25" customHeight="1">
      <c r="A81" s="25"/>
      <c r="B81" s="25"/>
      <c r="C81" s="25"/>
      <c r="D81" s="25"/>
      <c r="E81" s="25"/>
      <c r="F81" s="26"/>
      <c r="G81" s="26"/>
      <c r="H81" s="28"/>
      <c r="I81" s="28"/>
      <c r="J81" s="28"/>
      <c r="K81" s="28"/>
      <c r="L81" s="28"/>
      <c r="M81" s="28"/>
      <c r="N81" s="29" t="s">
        <v>3</v>
      </c>
    </row>
    <row r="82" spans="1:14" s="32" customFormat="1" ht="25.5" customHeight="1">
      <c r="A82" s="23"/>
      <c r="B82" s="23"/>
      <c r="C82" s="23"/>
      <c r="D82" s="23"/>
      <c r="E82" s="23"/>
      <c r="F82" s="30"/>
      <c r="G82" s="30"/>
      <c r="H82" s="148" t="s">
        <v>4</v>
      </c>
      <c r="I82" s="148"/>
      <c r="J82" s="148"/>
      <c r="K82" s="31"/>
      <c r="L82" s="148" t="s">
        <v>5</v>
      </c>
      <c r="M82" s="148"/>
      <c r="N82" s="148"/>
    </row>
    <row r="83" spans="1:14" ht="27" customHeight="1">
      <c r="F83" s="23"/>
      <c r="G83" s="23"/>
      <c r="H83" s="33" t="str">
        <f>H45</f>
        <v>30  กันยายน 2566</v>
      </c>
      <c r="I83" s="61"/>
      <c r="J83" s="33" t="str">
        <f>J45</f>
        <v>31 ธันวาคม 2565</v>
      </c>
      <c r="K83" s="34"/>
      <c r="L83" s="33" t="str">
        <f>L45</f>
        <v>30  กันยายน 2566</v>
      </c>
      <c r="M83" s="61"/>
      <c r="N83" s="33" t="str">
        <f>N45</f>
        <v>31 ธันวาคม 2565</v>
      </c>
    </row>
    <row r="84" spans="1:14" ht="27" customHeight="1">
      <c r="F84" s="23"/>
      <c r="G84" s="23"/>
      <c r="H84" s="35" t="s">
        <v>8</v>
      </c>
      <c r="I84" s="33"/>
      <c r="J84" s="35" t="s">
        <v>9</v>
      </c>
      <c r="K84" s="34"/>
      <c r="L84" s="35" t="s">
        <v>8</v>
      </c>
      <c r="M84" s="33"/>
      <c r="N84" s="35" t="s">
        <v>9</v>
      </c>
    </row>
    <row r="85" spans="1:14" ht="27" customHeight="1">
      <c r="F85" s="36" t="s">
        <v>10</v>
      </c>
      <c r="G85" s="23"/>
      <c r="H85" s="37" t="s">
        <v>11</v>
      </c>
      <c r="I85" s="33"/>
      <c r="J85" s="38"/>
      <c r="K85" s="34"/>
      <c r="L85" s="37" t="s">
        <v>11</v>
      </c>
      <c r="M85" s="33"/>
      <c r="N85" s="38"/>
    </row>
    <row r="86" spans="1:14" ht="27" customHeight="1">
      <c r="A86" s="147" t="s">
        <v>57</v>
      </c>
      <c r="B86" s="147"/>
      <c r="C86" s="147"/>
      <c r="D86" s="147"/>
      <c r="E86" s="39"/>
      <c r="F86" s="36"/>
      <c r="G86" s="36"/>
      <c r="H86" s="33"/>
      <c r="I86" s="33"/>
      <c r="J86" s="33"/>
      <c r="K86" s="34"/>
      <c r="L86" s="33"/>
      <c r="M86" s="33"/>
      <c r="N86" s="33"/>
    </row>
    <row r="87" spans="1:14" ht="27" customHeight="1">
      <c r="A87" s="32" t="s">
        <v>58</v>
      </c>
      <c r="B87" s="32"/>
      <c r="C87" s="32"/>
      <c r="D87" s="32"/>
      <c r="E87" s="32"/>
      <c r="F87" s="40"/>
      <c r="G87" s="40"/>
      <c r="H87" s="33"/>
      <c r="I87" s="61"/>
      <c r="J87" s="33"/>
      <c r="K87" s="34"/>
      <c r="L87" s="33"/>
      <c r="N87" s="33"/>
    </row>
    <row r="88" spans="1:14" ht="27" customHeight="1">
      <c r="A88" s="68" t="s">
        <v>59</v>
      </c>
      <c r="B88" s="68"/>
      <c r="C88" s="68"/>
      <c r="D88" s="68"/>
      <c r="E88" s="68"/>
      <c r="F88" s="40"/>
      <c r="G88" s="40"/>
      <c r="H88" s="41"/>
      <c r="I88" s="41"/>
      <c r="K88" s="46"/>
      <c r="L88" s="46"/>
      <c r="M88" s="46"/>
      <c r="N88" s="46"/>
    </row>
    <row r="89" spans="1:14" ht="27" customHeight="1">
      <c r="A89" s="47" t="s">
        <v>60</v>
      </c>
      <c r="B89" s="47"/>
      <c r="C89" s="47"/>
      <c r="D89" s="47"/>
      <c r="E89" s="47"/>
      <c r="F89" s="44"/>
      <c r="G89" s="44"/>
      <c r="H89" s="42"/>
      <c r="I89" s="41"/>
      <c r="K89" s="46"/>
      <c r="L89" s="46"/>
      <c r="M89" s="46"/>
      <c r="N89" s="46"/>
    </row>
    <row r="90" spans="1:14" ht="27" customHeight="1" thickBot="1">
      <c r="A90" s="64" t="s">
        <v>61</v>
      </c>
      <c r="B90" s="47"/>
      <c r="C90" s="47"/>
      <c r="D90" s="47"/>
      <c r="E90" s="47"/>
      <c r="F90" s="44">
        <v>23</v>
      </c>
      <c r="G90" s="44"/>
      <c r="H90" s="53">
        <v>330000000</v>
      </c>
      <c r="I90" s="41"/>
      <c r="K90" s="46"/>
      <c r="L90" s="53">
        <v>330000000</v>
      </c>
      <c r="M90" s="46"/>
    </row>
    <row r="91" spans="1:14" ht="27" customHeight="1" thickTop="1" thickBot="1">
      <c r="A91" s="64" t="s">
        <v>62</v>
      </c>
      <c r="B91" s="47"/>
      <c r="C91" s="47"/>
      <c r="D91" s="47"/>
      <c r="E91" s="47"/>
      <c r="F91" s="44"/>
      <c r="G91" s="44"/>
      <c r="H91" s="42"/>
      <c r="I91" s="41"/>
      <c r="J91" s="53">
        <v>300000000</v>
      </c>
      <c r="K91" s="46"/>
      <c r="M91" s="46"/>
      <c r="N91" s="53">
        <v>300000000</v>
      </c>
    </row>
    <row r="92" spans="1:14" ht="27" customHeight="1" thickTop="1">
      <c r="A92" s="47" t="s">
        <v>63</v>
      </c>
      <c r="B92" s="47"/>
      <c r="C92" s="47"/>
      <c r="D92" s="47"/>
      <c r="E92" s="47"/>
      <c r="F92" s="44"/>
      <c r="G92" s="44"/>
      <c r="H92" s="46"/>
      <c r="I92" s="41"/>
      <c r="J92" s="46"/>
      <c r="K92" s="46"/>
      <c r="L92" s="46"/>
      <c r="M92" s="46"/>
      <c r="N92" s="46"/>
    </row>
    <row r="93" spans="1:14" ht="27" customHeight="1">
      <c r="A93" s="69" t="s">
        <v>62</v>
      </c>
      <c r="B93" s="47"/>
      <c r="C93" s="47"/>
      <c r="D93" s="47"/>
      <c r="E93" s="47"/>
      <c r="F93" s="44"/>
      <c r="G93" s="44"/>
      <c r="H93" s="42">
        <v>300000000</v>
      </c>
      <c r="I93" s="41"/>
      <c r="J93" s="46">
        <v>300000000</v>
      </c>
      <c r="K93" s="46"/>
      <c r="L93" s="42">
        <v>300000000</v>
      </c>
      <c r="M93" s="46"/>
      <c r="N93" s="46">
        <v>300000000</v>
      </c>
    </row>
    <row r="94" spans="1:14" ht="27" customHeight="1">
      <c r="A94" s="47" t="s">
        <v>64</v>
      </c>
      <c r="B94" s="47"/>
      <c r="C94" s="47"/>
      <c r="D94" s="47"/>
      <c r="E94" s="47"/>
      <c r="F94" s="44"/>
      <c r="G94" s="44"/>
      <c r="H94" s="42">
        <v>276960000</v>
      </c>
      <c r="I94" s="41"/>
      <c r="J94" s="46">
        <v>276960000</v>
      </c>
      <c r="K94" s="46"/>
      <c r="L94" s="42">
        <v>276960000</v>
      </c>
      <c r="M94" s="46"/>
      <c r="N94" s="46">
        <v>276960000</v>
      </c>
    </row>
    <row r="95" spans="1:14" ht="27" customHeight="1">
      <c r="A95" s="47" t="s">
        <v>65</v>
      </c>
      <c r="B95" s="47"/>
      <c r="C95" s="47"/>
      <c r="D95" s="47"/>
      <c r="E95" s="47"/>
      <c r="F95" s="40"/>
      <c r="G95" s="40"/>
      <c r="H95" s="42"/>
      <c r="I95" s="41"/>
      <c r="J95" s="46"/>
      <c r="K95" s="46"/>
      <c r="L95" s="46"/>
      <c r="N95" s="46"/>
    </row>
    <row r="96" spans="1:14" ht="27" customHeight="1">
      <c r="A96" s="69" t="s">
        <v>66</v>
      </c>
      <c r="B96" s="69"/>
      <c r="C96" s="69"/>
      <c r="D96" s="69"/>
      <c r="E96" s="69"/>
      <c r="F96" s="44">
        <v>24</v>
      </c>
      <c r="G96" s="44"/>
      <c r="H96" s="42">
        <f>เปลี่ยนแปลงรวม!L23</f>
        <v>19025000</v>
      </c>
      <c r="I96" s="50"/>
      <c r="J96" s="46">
        <v>19025000</v>
      </c>
      <c r="K96" s="46"/>
      <c r="L96" s="46">
        <v>19025000</v>
      </c>
      <c r="M96" s="46"/>
      <c r="N96" s="46">
        <v>19025000</v>
      </c>
    </row>
    <row r="97" spans="1:14" ht="27" customHeight="1">
      <c r="A97" s="69" t="s">
        <v>67</v>
      </c>
      <c r="B97" s="69"/>
      <c r="C97" s="69"/>
      <c r="D97" s="69"/>
      <c r="E97" s="69"/>
      <c r="F97" s="40"/>
      <c r="G97" s="40"/>
      <c r="H97" s="51">
        <f>เปลี่ยนแปลงรวม!N23</f>
        <v>-151924689.69000012</v>
      </c>
      <c r="I97" s="41"/>
      <c r="J97" s="51">
        <v>-78909117.870000005</v>
      </c>
      <c r="K97" s="46"/>
      <c r="L97" s="66">
        <f>เปลี่ยนแปลงเฉพาะ!N21</f>
        <v>-156115689.38999996</v>
      </c>
      <c r="M97" s="46"/>
      <c r="N97" s="66">
        <v>-94661690.439999759</v>
      </c>
    </row>
    <row r="98" spans="1:14" ht="27" customHeight="1">
      <c r="A98" s="32" t="s">
        <v>68</v>
      </c>
      <c r="B98" s="32"/>
      <c r="C98" s="32"/>
      <c r="D98" s="32"/>
      <c r="E98" s="32"/>
      <c r="F98" s="40"/>
      <c r="G98" s="40"/>
      <c r="H98" s="66">
        <f>SUM(H93:H97)</f>
        <v>444060310.30999988</v>
      </c>
      <c r="I98" s="41"/>
      <c r="J98" s="66">
        <f>SUM(J93:J97)</f>
        <v>517075882.13</v>
      </c>
      <c r="K98" s="46"/>
      <c r="L98" s="66">
        <f>SUM(L93:L97)</f>
        <v>439869310.61000001</v>
      </c>
      <c r="M98" s="46"/>
      <c r="N98" s="66">
        <f>SUM(N93:N97)</f>
        <v>501323309.56000024</v>
      </c>
    </row>
    <row r="99" spans="1:14" ht="27" customHeight="1" thickBot="1">
      <c r="A99" s="32" t="s">
        <v>69</v>
      </c>
      <c r="B99" s="32"/>
      <c r="C99" s="32"/>
      <c r="D99" s="32"/>
      <c r="E99" s="32"/>
      <c r="F99" s="40"/>
      <c r="G99" s="40"/>
      <c r="H99" s="54">
        <f>H67+H98</f>
        <v>1756363575.6299996</v>
      </c>
      <c r="I99" s="41"/>
      <c r="J99" s="54">
        <f>J67+J98</f>
        <v>1512545077.3899999</v>
      </c>
      <c r="K99" s="46"/>
      <c r="L99" s="70">
        <f>L67+L98</f>
        <v>1597409927.1900001</v>
      </c>
      <c r="M99" s="46"/>
      <c r="N99" s="70">
        <f>N67+N98</f>
        <v>1384777453.96</v>
      </c>
    </row>
    <row r="100" spans="1:14" ht="27" customHeight="1">
      <c r="A100" s="32"/>
      <c r="B100" s="32"/>
      <c r="C100" s="32"/>
      <c r="D100" s="32"/>
      <c r="E100" s="32"/>
      <c r="F100" s="40"/>
      <c r="G100" s="40"/>
      <c r="H100" s="2"/>
      <c r="I100" s="2"/>
      <c r="J100" s="2"/>
      <c r="K100" s="2"/>
      <c r="L100" s="2"/>
      <c r="M100" s="2"/>
      <c r="N100" s="2"/>
    </row>
    <row r="101" spans="1:14" ht="27" customHeight="1">
      <c r="H101" s="42"/>
    </row>
    <row r="102" spans="1:14" ht="27" customHeight="1">
      <c r="H102" s="42"/>
      <c r="M102" s="46"/>
    </row>
    <row r="103" spans="1:14" ht="27" customHeight="1">
      <c r="A103" s="23" t="s">
        <v>32</v>
      </c>
      <c r="H103" s="42"/>
      <c r="M103" s="46"/>
    </row>
    <row r="104" spans="1:14" ht="27" customHeight="1">
      <c r="H104" s="42"/>
      <c r="M104" s="46"/>
    </row>
    <row r="105" spans="1:14" ht="27" customHeight="1">
      <c r="K105" s="46"/>
      <c r="L105" s="46"/>
      <c r="M105" s="46"/>
      <c r="N105" s="46"/>
    </row>
    <row r="106" spans="1:14" ht="27" customHeight="1">
      <c r="K106" s="46"/>
      <c r="L106" s="46"/>
      <c r="M106" s="46"/>
      <c r="N106" s="46"/>
    </row>
    <row r="107" spans="1:14" ht="27" customHeight="1">
      <c r="K107" s="46"/>
      <c r="L107" s="46"/>
      <c r="M107" s="46"/>
      <c r="N107" s="46"/>
    </row>
    <row r="109" spans="1:14" ht="27" customHeight="1">
      <c r="C109" s="58" t="s">
        <v>33</v>
      </c>
      <c r="D109" s="58"/>
      <c r="E109" s="58"/>
      <c r="F109" s="23"/>
      <c r="G109" s="59"/>
    </row>
    <row r="110" spans="1:14" ht="27" customHeight="1">
      <c r="C110" s="58" t="s">
        <v>34</v>
      </c>
      <c r="D110" s="58"/>
      <c r="E110" s="58"/>
      <c r="F110" s="23"/>
      <c r="G110" s="59"/>
    </row>
  </sheetData>
  <mergeCells count="11">
    <mergeCell ref="A86:D86"/>
    <mergeCell ref="H6:J6"/>
    <mergeCell ref="L6:N6"/>
    <mergeCell ref="A38:N38"/>
    <mergeCell ref="H44:J44"/>
    <mergeCell ref="L44:N44"/>
    <mergeCell ref="A76:N76"/>
    <mergeCell ref="A10:D10"/>
    <mergeCell ref="A48:D48"/>
    <mergeCell ref="H82:J82"/>
    <mergeCell ref="L82:N82"/>
  </mergeCells>
  <pageMargins left="0.72" right="0.31496062992125984" top="0.6692913385826772" bottom="0.59055118110236227" header="0.43307086614173229" footer="0.31496062992125984"/>
  <pageSetup paperSize="9" scale="80" fitToWidth="0" fitToHeight="0" orientation="portrait" r:id="rId1"/>
  <headerFooter alignWithMargins="0"/>
  <rowBreaks count="2" manualBreakCount="2">
    <brk id="37" max="13" man="1"/>
    <brk id="75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0"/>
  <sheetViews>
    <sheetView topLeftCell="A25" zoomScale="70" zoomScaleNormal="70" zoomScaleSheetLayoutView="90" workbookViewId="0">
      <selection activeCell="F49" sqref="F49"/>
    </sheetView>
  </sheetViews>
  <sheetFormatPr defaultColWidth="12.5" defaultRowHeight="23.25" customHeight="1"/>
  <cols>
    <col min="1" max="3" width="12.5" style="23" customWidth="1"/>
    <col min="4" max="4" width="16.875" style="23" customWidth="1"/>
    <col min="5" max="5" width="9.625" style="136" customWidth="1"/>
    <col min="6" max="6" width="17.625" style="23" customWidth="1"/>
    <col min="7" max="7" width="1.625" style="23" customWidth="1"/>
    <col min="8" max="8" width="17.625" style="23" customWidth="1"/>
    <col min="9" max="9" width="1.625" style="23" customWidth="1"/>
    <col min="10" max="10" width="17.625" style="23" customWidth="1"/>
    <col min="11" max="11" width="1.625" style="23" customWidth="1"/>
    <col min="12" max="12" width="17.625" style="23" customWidth="1"/>
    <col min="13" max="13" width="2.125" style="23" customWidth="1"/>
    <col min="14" max="14" width="16.5" style="23" bestFit="1" customWidth="1"/>
    <col min="15" max="16384" width="12.5" style="23"/>
  </cols>
  <sheetData>
    <row r="1" spans="1:12" ht="22.5" customHeight="1">
      <c r="A1" s="150" t="str">
        <f>งบแสดงฐานะการเงิน!A1</f>
        <v>บริษัท เวล เกรด เอ็นจิเนียริ่ง จำกัด (มหาชน) และบริษัทย่อย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</row>
    <row r="2" spans="1:12" ht="22.5" customHeight="1">
      <c r="A2" s="150" t="s">
        <v>70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12" ht="22.5" customHeight="1">
      <c r="A3" s="150" t="s">
        <v>71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</row>
    <row r="4" spans="1:12" ht="16.5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</row>
    <row r="5" spans="1:12" ht="23.25" customHeight="1">
      <c r="A5" s="92"/>
      <c r="B5" s="92"/>
      <c r="C5" s="92"/>
      <c r="D5" s="92"/>
      <c r="E5" s="92"/>
      <c r="F5" s="28"/>
      <c r="G5" s="28"/>
      <c r="H5" s="28"/>
      <c r="I5" s="28"/>
      <c r="J5" s="28"/>
      <c r="K5" s="28"/>
      <c r="L5" s="29" t="s">
        <v>3</v>
      </c>
    </row>
    <row r="6" spans="1:12" s="32" customFormat="1" ht="23.25" customHeight="1">
      <c r="A6" s="23"/>
      <c r="B6" s="23"/>
      <c r="C6" s="23"/>
      <c r="D6" s="23"/>
      <c r="E6" s="123"/>
      <c r="F6" s="148" t="s">
        <v>4</v>
      </c>
      <c r="G6" s="148"/>
      <c r="H6" s="148"/>
      <c r="I6" s="31"/>
      <c r="J6" s="148" t="s">
        <v>5</v>
      </c>
      <c r="K6" s="148"/>
      <c r="L6" s="148"/>
    </row>
    <row r="7" spans="1:12" ht="23.25" customHeight="1">
      <c r="E7" s="36" t="s">
        <v>10</v>
      </c>
      <c r="F7" s="124" t="s">
        <v>72</v>
      </c>
      <c r="G7" s="125"/>
      <c r="H7" s="124" t="s">
        <v>73</v>
      </c>
      <c r="I7" s="125"/>
      <c r="J7" s="124" t="s">
        <v>72</v>
      </c>
      <c r="K7" s="125"/>
      <c r="L7" s="124" t="s">
        <v>73</v>
      </c>
    </row>
    <row r="8" spans="1:12" ht="23.25" customHeight="1">
      <c r="E8" s="36"/>
      <c r="F8" s="60"/>
      <c r="G8" s="125"/>
      <c r="H8" s="60"/>
      <c r="I8" s="125"/>
      <c r="J8" s="60"/>
      <c r="K8" s="125"/>
      <c r="L8" s="60"/>
    </row>
    <row r="9" spans="1:12" ht="23.25" customHeight="1">
      <c r="A9" s="126" t="s">
        <v>74</v>
      </c>
      <c r="B9" s="126"/>
      <c r="C9" s="126"/>
      <c r="D9" s="126"/>
      <c r="E9" s="127"/>
      <c r="F9" s="105">
        <v>533794603.6500001</v>
      </c>
      <c r="G9" s="105"/>
      <c r="H9" s="105">
        <v>401188020.94999999</v>
      </c>
      <c r="I9" s="105"/>
      <c r="J9" s="105">
        <v>475842347.56999993</v>
      </c>
      <c r="K9" s="105"/>
      <c r="L9" s="105">
        <v>336825333.58999979</v>
      </c>
    </row>
    <row r="10" spans="1:12" ht="23.25" customHeight="1">
      <c r="A10" s="126" t="s">
        <v>75</v>
      </c>
      <c r="B10" s="126"/>
      <c r="C10" s="126"/>
      <c r="D10" s="126"/>
      <c r="E10" s="127"/>
      <c r="F10" s="128">
        <v>-503696350.76000023</v>
      </c>
      <c r="G10" s="105"/>
      <c r="H10" s="128">
        <v>-396936699.69</v>
      </c>
      <c r="I10" s="105"/>
      <c r="J10" s="129">
        <v>-448532706.04999995</v>
      </c>
      <c r="K10" s="105"/>
      <c r="L10" s="129">
        <v>-340038221.24000001</v>
      </c>
    </row>
    <row r="11" spans="1:12" ht="23.25" customHeight="1">
      <c r="A11" s="126" t="s">
        <v>76</v>
      </c>
      <c r="B11" s="126"/>
      <c r="C11" s="126"/>
      <c r="D11" s="126"/>
      <c r="E11" s="127"/>
      <c r="F11" s="105">
        <f>SUM(F9:F10)</f>
        <v>30098252.889999866</v>
      </c>
      <c r="G11" s="105"/>
      <c r="H11" s="105">
        <f>SUM(H9:H10)</f>
        <v>4251321.2599999905</v>
      </c>
      <c r="I11" s="105"/>
      <c r="J11" s="105">
        <f>SUM(J9:J10)</f>
        <v>27309641.519999981</v>
      </c>
      <c r="K11" s="105"/>
      <c r="L11" s="105">
        <f>SUM(L9:L10)</f>
        <v>-3212887.6500002146</v>
      </c>
    </row>
    <row r="12" spans="1:12" ht="23.25" customHeight="1">
      <c r="A12" s="126" t="s">
        <v>77</v>
      </c>
      <c r="B12" s="126"/>
      <c r="C12" s="126"/>
      <c r="D12" s="126"/>
      <c r="E12" s="127"/>
      <c r="F12" s="128">
        <v>4850040.8899999969</v>
      </c>
      <c r="G12" s="105"/>
      <c r="H12" s="128">
        <v>2584897.37</v>
      </c>
      <c r="I12" s="105"/>
      <c r="J12" s="129">
        <v>6656940.0799999982</v>
      </c>
      <c r="K12" s="105"/>
      <c r="L12" s="129">
        <v>7567449.7699999986</v>
      </c>
    </row>
    <row r="13" spans="1:12" ht="23.25" customHeight="1">
      <c r="A13" s="23" t="s">
        <v>78</v>
      </c>
      <c r="E13" s="127"/>
      <c r="F13" s="105">
        <f>SUM(F11:F12)</f>
        <v>34948293.779999867</v>
      </c>
      <c r="G13" s="105"/>
      <c r="H13" s="105">
        <f>SUM(H11:H12)</f>
        <v>6836218.6299999906</v>
      </c>
      <c r="I13" s="105"/>
      <c r="J13" s="105">
        <f>SUM(J11:J12)</f>
        <v>33966581.599999979</v>
      </c>
      <c r="K13" s="105"/>
      <c r="L13" s="105">
        <f>SUM(L11:L12)</f>
        <v>4354562.119999784</v>
      </c>
    </row>
    <row r="14" spans="1:12" ht="23.25" customHeight="1">
      <c r="A14" s="126" t="s">
        <v>79</v>
      </c>
      <c r="B14" s="126"/>
      <c r="C14" s="126"/>
      <c r="D14" s="126"/>
      <c r="E14" s="127"/>
      <c r="F14" s="128">
        <v>-22066463.68</v>
      </c>
      <c r="G14" s="105"/>
      <c r="H14" s="128">
        <v>-22146534.77</v>
      </c>
      <c r="I14" s="105"/>
      <c r="J14" s="129">
        <v>-55613885.160000004</v>
      </c>
      <c r="K14" s="105"/>
      <c r="L14" s="129">
        <v>-21494124.969999984</v>
      </c>
    </row>
    <row r="15" spans="1:12" ht="23.25" customHeight="1">
      <c r="A15" s="23" t="s">
        <v>80</v>
      </c>
      <c r="E15" s="127"/>
      <c r="F15" s="105">
        <f>SUM(F13:F14)</f>
        <v>12881830.099999867</v>
      </c>
      <c r="G15" s="105"/>
      <c r="H15" s="105">
        <f>SUM(H13:H14)</f>
        <v>-15310316.140000008</v>
      </c>
      <c r="I15" s="105"/>
      <c r="J15" s="105">
        <f>SUM(J13:J14)</f>
        <v>-21647303.560000025</v>
      </c>
      <c r="K15" s="105"/>
      <c r="L15" s="105">
        <f>SUM(L13:L14)</f>
        <v>-17139562.850000199</v>
      </c>
    </row>
    <row r="16" spans="1:12" ht="23.25" customHeight="1">
      <c r="A16" s="23" t="s">
        <v>81</v>
      </c>
      <c r="E16" s="127"/>
      <c r="F16" s="105">
        <v>57148.01</v>
      </c>
      <c r="G16" s="105"/>
      <c r="H16" s="105">
        <v>32943.31</v>
      </c>
      <c r="I16" s="105"/>
      <c r="J16" s="105">
        <v>693473.60999999987</v>
      </c>
      <c r="K16" s="105"/>
      <c r="L16" s="105">
        <v>226109.61</v>
      </c>
    </row>
    <row r="17" spans="1:12" ht="23.25" customHeight="1">
      <c r="A17" s="126" t="s">
        <v>82</v>
      </c>
      <c r="B17" s="126"/>
      <c r="C17" s="126"/>
      <c r="D17" s="126"/>
      <c r="E17" s="127"/>
      <c r="F17" s="128">
        <v>-1889171.41</v>
      </c>
      <c r="G17" s="105"/>
      <c r="H17" s="128">
        <v>-2940665.55</v>
      </c>
      <c r="I17" s="105"/>
      <c r="J17" s="129">
        <v>-1881685.3199999994</v>
      </c>
      <c r="K17" s="105"/>
      <c r="L17" s="129">
        <v>-2813168.2800000003</v>
      </c>
    </row>
    <row r="18" spans="1:12" ht="23.25" customHeight="1">
      <c r="A18" s="126" t="s">
        <v>83</v>
      </c>
      <c r="B18" s="126"/>
      <c r="C18" s="126"/>
      <c r="D18" s="126"/>
      <c r="E18" s="127"/>
      <c r="F18" s="140">
        <f>SUM(F15:F17)</f>
        <v>11049806.699999867</v>
      </c>
      <c r="G18" s="105"/>
      <c r="H18" s="105">
        <f>SUM(H15:H17)</f>
        <v>-18218038.380000006</v>
      </c>
      <c r="I18" s="105"/>
      <c r="J18" s="105">
        <f>SUM(J15:J17)</f>
        <v>-22835515.270000026</v>
      </c>
      <c r="K18" s="105"/>
      <c r="L18" s="105">
        <f>SUM(L15:L17)</f>
        <v>-19726621.520000201</v>
      </c>
    </row>
    <row r="19" spans="1:12" ht="23.25" customHeight="1">
      <c r="A19" s="126" t="s">
        <v>84</v>
      </c>
      <c r="B19" s="126"/>
      <c r="C19" s="126"/>
      <c r="D19" s="126"/>
      <c r="E19" s="60" t="s">
        <v>85</v>
      </c>
      <c r="F19" s="141">
        <v>975759.65</v>
      </c>
      <c r="G19" s="105"/>
      <c r="H19" s="128">
        <v>929142.86</v>
      </c>
      <c r="I19" s="105"/>
      <c r="J19" s="129">
        <v>988779.42</v>
      </c>
      <c r="K19" s="105"/>
      <c r="L19" s="129">
        <v>1985901.6600000001</v>
      </c>
    </row>
    <row r="20" spans="1:12" ht="23.25" customHeight="1">
      <c r="A20" s="23" t="s">
        <v>86</v>
      </c>
      <c r="B20" s="126"/>
      <c r="C20" s="126"/>
      <c r="D20" s="126"/>
      <c r="E20" s="60"/>
      <c r="F20" s="105">
        <f>SUM(F18:F19)</f>
        <v>12025566.349999867</v>
      </c>
      <c r="G20" s="105"/>
      <c r="H20" s="105">
        <f>SUM(H18:H19)</f>
        <v>-17288895.520000007</v>
      </c>
      <c r="I20" s="105"/>
      <c r="J20" s="105">
        <f>SUM(J18:K19)</f>
        <v>-21846735.850000024</v>
      </c>
      <c r="K20" s="105"/>
      <c r="L20" s="105">
        <f>SUM(L18:L19)</f>
        <v>-17740719.860000201</v>
      </c>
    </row>
    <row r="21" spans="1:12" ht="23.25" customHeight="1">
      <c r="A21" s="126" t="s">
        <v>87</v>
      </c>
      <c r="B21" s="126"/>
      <c r="C21" s="126"/>
      <c r="D21" s="126"/>
      <c r="E21" s="60"/>
      <c r="F21" s="66">
        <v>0</v>
      </c>
      <c r="G21" s="105"/>
      <c r="H21" s="142">
        <v>-94649.02</v>
      </c>
      <c r="I21" s="105"/>
      <c r="J21" s="66">
        <v>0</v>
      </c>
      <c r="K21" s="105"/>
      <c r="L21" s="66">
        <v>0</v>
      </c>
    </row>
    <row r="22" spans="1:12" ht="23.25" customHeight="1">
      <c r="A22" s="126" t="s">
        <v>88</v>
      </c>
      <c r="B22" s="126"/>
      <c r="C22" s="126"/>
      <c r="D22" s="126"/>
      <c r="E22" s="127"/>
      <c r="F22" s="23">
        <f>SUM(F20:F21)</f>
        <v>12025566.349999867</v>
      </c>
      <c r="H22" s="143">
        <f>SUM(H20:H21)</f>
        <v>-17383544.540000007</v>
      </c>
      <c r="I22" s="105"/>
      <c r="J22" s="105">
        <f>SUM(J20)</f>
        <v>-21846735.850000024</v>
      </c>
      <c r="K22" s="105"/>
      <c r="L22" s="105">
        <f>SUM(L18:L19)</f>
        <v>-17740719.860000201</v>
      </c>
    </row>
    <row r="23" spans="1:12" ht="23.25" customHeight="1">
      <c r="A23" s="113" t="s">
        <v>89</v>
      </c>
      <c r="B23" s="113"/>
      <c r="C23" s="113"/>
      <c r="D23" s="113"/>
      <c r="E23" s="127"/>
      <c r="F23" s="105"/>
      <c r="G23" s="105"/>
      <c r="H23" s="105"/>
      <c r="I23" s="105"/>
      <c r="J23" s="105"/>
      <c r="K23" s="105"/>
      <c r="L23" s="105"/>
    </row>
    <row r="24" spans="1:12" ht="23.25" customHeight="1">
      <c r="A24" s="113" t="s">
        <v>90</v>
      </c>
      <c r="B24" s="113"/>
      <c r="C24" s="113"/>
      <c r="D24" s="113"/>
      <c r="E24" s="127"/>
      <c r="F24" s="105"/>
      <c r="G24" s="105"/>
      <c r="H24" s="105"/>
      <c r="I24" s="105"/>
      <c r="J24" s="105"/>
      <c r="K24" s="105"/>
      <c r="L24" s="105"/>
    </row>
    <row r="25" spans="1:12" ht="23.25" customHeight="1">
      <c r="A25" s="113" t="s">
        <v>91</v>
      </c>
      <c r="B25" s="113"/>
      <c r="C25" s="113"/>
      <c r="D25" s="113"/>
      <c r="E25" s="127"/>
      <c r="F25" s="105"/>
      <c r="G25" s="105"/>
      <c r="H25" s="105"/>
      <c r="I25" s="105"/>
      <c r="J25" s="105"/>
      <c r="K25" s="105"/>
      <c r="L25" s="105"/>
    </row>
    <row r="26" spans="1:12" ht="23.25" customHeight="1">
      <c r="A26" s="113" t="s">
        <v>92</v>
      </c>
      <c r="B26" s="113"/>
      <c r="C26" s="113"/>
      <c r="D26" s="113"/>
      <c r="E26" s="60" t="s">
        <v>93</v>
      </c>
      <c r="F26" s="3">
        <f>'งบกำไรขาดทุนเบ็ดเสร็จ(9เดือน) '!F26-'[4]งบกำไรขาดทุนเบ็ดเสร็จ(3เดือน)'!$F$22</f>
        <v>0</v>
      </c>
      <c r="G26" s="132"/>
      <c r="H26" s="3">
        <v>0</v>
      </c>
      <c r="I26" s="105"/>
      <c r="J26" s="3">
        <f>'งบกำไรขาดทุนเบ็ดเสร็จ(9เดือน) '!J26-'[4]งบกำไรขาดทุนเบ็ดเสร็จ(3เดือน)'!$J$22</f>
        <v>0</v>
      </c>
      <c r="K26" s="105"/>
      <c r="L26" s="3">
        <v>0</v>
      </c>
    </row>
    <row r="27" spans="1:12" ht="23.25" customHeight="1" thickBot="1">
      <c r="A27" s="113" t="s">
        <v>94</v>
      </c>
      <c r="B27" s="113"/>
      <c r="C27" s="113"/>
      <c r="D27" s="113"/>
      <c r="E27" s="127"/>
      <c r="F27" s="133">
        <f>SUM(F22:F26)</f>
        <v>12025566.349999867</v>
      </c>
      <c r="G27" s="105"/>
      <c r="H27" s="133">
        <f>SUM(H22:H26)</f>
        <v>-17383544.540000007</v>
      </c>
      <c r="I27" s="105"/>
      <c r="J27" s="133">
        <f>SUM(J22:J26)</f>
        <v>-21846735.850000024</v>
      </c>
      <c r="K27" s="105"/>
      <c r="L27" s="133">
        <f>SUM(L22:L26)</f>
        <v>-17740719.860000201</v>
      </c>
    </row>
    <row r="28" spans="1:12" ht="9.75" customHeight="1" thickTop="1">
      <c r="A28" s="113"/>
      <c r="B28" s="113"/>
      <c r="C28" s="113"/>
      <c r="D28" s="113"/>
      <c r="E28" s="127"/>
      <c r="I28" s="125"/>
      <c r="K28" s="125"/>
    </row>
    <row r="29" spans="1:12" ht="23.25" customHeight="1">
      <c r="A29" s="126" t="s">
        <v>95</v>
      </c>
      <c r="B29" s="126"/>
      <c r="C29" s="126"/>
      <c r="D29" s="126"/>
      <c r="E29" s="127"/>
      <c r="I29" s="4"/>
      <c r="J29" s="4"/>
      <c r="K29" s="5"/>
      <c r="L29" s="4"/>
    </row>
    <row r="30" spans="1:12" s="32" customFormat="1" ht="23.25" customHeight="1">
      <c r="A30" s="126" t="s">
        <v>96</v>
      </c>
      <c r="B30" s="126"/>
      <c r="C30" s="126"/>
      <c r="D30" s="126"/>
      <c r="E30" s="134"/>
      <c r="F30" s="105">
        <f>F32-F31</f>
        <v>12025566.349999867</v>
      </c>
      <c r="G30" s="105"/>
      <c r="H30" s="105">
        <f>H32-H31</f>
        <v>-17382598.050000008</v>
      </c>
      <c r="I30" s="105"/>
      <c r="J30" s="105">
        <f>J22</f>
        <v>-21846735.850000024</v>
      </c>
      <c r="K30" s="105"/>
      <c r="L30" s="105">
        <f>L22</f>
        <v>-17740719.860000201</v>
      </c>
    </row>
    <row r="31" spans="1:12" s="32" customFormat="1" ht="23.25" customHeight="1">
      <c r="A31" s="23" t="s">
        <v>97</v>
      </c>
      <c r="B31" s="23"/>
      <c r="C31" s="23"/>
      <c r="D31" s="23"/>
      <c r="F31" s="9">
        <v>0</v>
      </c>
      <c r="G31" s="105"/>
      <c r="H31" s="132">
        <v>-946.49</v>
      </c>
      <c r="I31" s="105"/>
      <c r="J31" s="3">
        <v>0</v>
      </c>
      <c r="K31" s="3"/>
      <c r="L31" s="3">
        <v>0</v>
      </c>
    </row>
    <row r="32" spans="1:12" s="32" customFormat="1" ht="23.25" customHeight="1" thickBot="1">
      <c r="C32" s="134"/>
      <c r="D32" s="134"/>
      <c r="E32" s="134"/>
      <c r="F32" s="133">
        <f>F20</f>
        <v>12025566.349999867</v>
      </c>
      <c r="G32" s="105"/>
      <c r="H32" s="133">
        <f>H22</f>
        <v>-17383544.540000007</v>
      </c>
      <c r="I32" s="105"/>
      <c r="J32" s="133">
        <f>SUM(J30:J31)</f>
        <v>-21846735.850000024</v>
      </c>
      <c r="K32" s="105"/>
      <c r="L32" s="133">
        <f>SUM(L30:L31)</f>
        <v>-17740719.860000201</v>
      </c>
    </row>
    <row r="33" spans="1:12" s="32" customFormat="1" ht="12.75" customHeight="1" thickTop="1">
      <c r="E33" s="134"/>
      <c r="F33" s="132"/>
      <c r="G33" s="135"/>
      <c r="H33" s="132"/>
      <c r="I33" s="132"/>
      <c r="J33" s="105"/>
      <c r="K33" s="132"/>
      <c r="L33" s="105"/>
    </row>
    <row r="34" spans="1:12" ht="23.25" customHeight="1">
      <c r="A34" s="126" t="s">
        <v>98</v>
      </c>
      <c r="B34" s="126"/>
      <c r="C34" s="126"/>
      <c r="D34" s="126"/>
      <c r="E34" s="127"/>
      <c r="F34" s="132"/>
      <c r="G34" s="132"/>
      <c r="H34" s="132"/>
      <c r="I34" s="6"/>
      <c r="J34" s="6"/>
      <c r="K34" s="7"/>
      <c r="L34" s="6"/>
    </row>
    <row r="35" spans="1:12" s="32" customFormat="1" ht="23.25" customHeight="1">
      <c r="A35" s="126" t="s">
        <v>96</v>
      </c>
      <c r="B35" s="126"/>
      <c r="C35" s="126"/>
      <c r="D35" s="126"/>
      <c r="E35" s="134"/>
      <c r="F35" s="105">
        <f>F37-F36</f>
        <v>12025566.349999867</v>
      </c>
      <c r="G35" s="105"/>
      <c r="H35" s="105">
        <f>H37-H36</f>
        <v>-17382598.050000008</v>
      </c>
      <c r="I35" s="105"/>
      <c r="J35" s="105">
        <f>J27</f>
        <v>-21846735.850000024</v>
      </c>
      <c r="K35" s="105"/>
      <c r="L35" s="105">
        <f>L27</f>
        <v>-17740719.860000201</v>
      </c>
    </row>
    <row r="36" spans="1:12" s="32" customFormat="1" ht="23.25" customHeight="1">
      <c r="A36" s="23" t="s">
        <v>97</v>
      </c>
      <c r="B36" s="23"/>
      <c r="C36" s="23"/>
      <c r="D36" s="23"/>
      <c r="E36" s="134"/>
      <c r="F36" s="9">
        <v>0</v>
      </c>
      <c r="G36" s="105"/>
      <c r="H36" s="132">
        <v>-946.49</v>
      </c>
      <c r="I36" s="105"/>
      <c r="J36" s="3">
        <v>0</v>
      </c>
      <c r="K36" s="3"/>
      <c r="L36" s="3">
        <v>0</v>
      </c>
    </row>
    <row r="37" spans="1:12" s="32" customFormat="1" ht="23.25" customHeight="1" thickBot="1">
      <c r="E37" s="134"/>
      <c r="F37" s="133">
        <f>F27</f>
        <v>12025566.349999867</v>
      </c>
      <c r="G37" s="105"/>
      <c r="H37" s="133">
        <f>H27</f>
        <v>-17383544.540000007</v>
      </c>
      <c r="I37" s="105"/>
      <c r="J37" s="133">
        <f>SUM(J35:J36)</f>
        <v>-21846735.850000024</v>
      </c>
      <c r="K37" s="105"/>
      <c r="L37" s="133">
        <f>SUM(L35:L36)</f>
        <v>-17740719.860000201</v>
      </c>
    </row>
    <row r="38" spans="1:12" ht="12.75" customHeight="1" thickTop="1"/>
    <row r="39" spans="1:12" ht="23.25" customHeight="1">
      <c r="A39" s="23" t="s">
        <v>99</v>
      </c>
      <c r="E39" s="44" t="s">
        <v>100</v>
      </c>
    </row>
    <row r="40" spans="1:12" s="32" customFormat="1" ht="23.25" customHeight="1">
      <c r="A40" s="23" t="s">
        <v>101</v>
      </c>
      <c r="B40" s="23"/>
      <c r="C40" s="23"/>
      <c r="D40" s="23"/>
    </row>
    <row r="41" spans="1:12" s="32" customFormat="1" ht="23.25" customHeight="1">
      <c r="A41" s="137" t="s">
        <v>102</v>
      </c>
      <c r="B41" s="23"/>
      <c r="C41" s="23"/>
      <c r="D41" s="23"/>
      <c r="F41" s="138">
        <f>F30/F45</f>
        <v>2.0042610583333113E-2</v>
      </c>
      <c r="G41" s="23"/>
      <c r="H41" s="138">
        <f>(H20-H31)/H45</f>
        <v>-2.8813248383333347E-2</v>
      </c>
      <c r="I41" s="23"/>
      <c r="J41" s="138">
        <f>J30/J45</f>
        <v>-3.6411226416666706E-2</v>
      </c>
      <c r="K41" s="23"/>
      <c r="L41" s="138">
        <f>L30/L45</f>
        <v>-2.9567866433333669E-2</v>
      </c>
    </row>
    <row r="42" spans="1:12" s="32" customFormat="1" ht="23.25" customHeight="1">
      <c r="A42" s="137" t="s">
        <v>103</v>
      </c>
      <c r="B42" s="23"/>
      <c r="C42" s="23"/>
      <c r="D42" s="23"/>
      <c r="F42" s="138">
        <v>0</v>
      </c>
      <c r="G42" s="23"/>
      <c r="H42" s="138">
        <f>H21/H45</f>
        <v>-1.5774836666666668E-4</v>
      </c>
      <c r="I42" s="23"/>
      <c r="J42" s="138">
        <v>0</v>
      </c>
      <c r="K42" s="23"/>
      <c r="L42" s="138">
        <v>0</v>
      </c>
    </row>
    <row r="43" spans="1:12" s="32" customFormat="1" ht="23.25" customHeight="1">
      <c r="A43" s="43" t="s">
        <v>104</v>
      </c>
      <c r="B43" s="23"/>
      <c r="C43" s="23"/>
      <c r="D43" s="23"/>
      <c r="F43" s="144">
        <f>SUM(F41:F42)</f>
        <v>2.0042610583333113E-2</v>
      </c>
      <c r="G43" s="23"/>
      <c r="H43" s="144">
        <f>SUM(H41:H42)</f>
        <v>-2.8970996750000012E-2</v>
      </c>
      <c r="I43" s="23"/>
      <c r="J43" s="144">
        <f>SUM(J41:J42)</f>
        <v>-3.6411226416666706E-2</v>
      </c>
      <c r="K43" s="23"/>
      <c r="L43" s="144">
        <f>SUM(L41:L42)</f>
        <v>-2.9567866433333669E-2</v>
      </c>
    </row>
    <row r="44" spans="1:12" s="32" customFormat="1" ht="13.5" customHeight="1">
      <c r="A44" s="43"/>
      <c r="B44" s="23"/>
      <c r="C44" s="23"/>
      <c r="D44" s="23"/>
      <c r="F44" s="138"/>
      <c r="G44" s="23"/>
      <c r="H44" s="138"/>
      <c r="I44" s="23"/>
      <c r="J44" s="138"/>
      <c r="K44" s="23"/>
      <c r="L44" s="138"/>
    </row>
    <row r="45" spans="1:12" ht="22.5" customHeight="1">
      <c r="A45" s="126" t="s">
        <v>105</v>
      </c>
      <c r="E45" s="104"/>
      <c r="F45" s="16">
        <v>600000000</v>
      </c>
      <c r="G45" s="15"/>
      <c r="H45" s="16">
        <v>600000000</v>
      </c>
      <c r="I45" s="15"/>
      <c r="J45" s="16">
        <v>600000000</v>
      </c>
      <c r="K45" s="15"/>
      <c r="L45" s="16">
        <v>600000000</v>
      </c>
    </row>
    <row r="46" spans="1:12" ht="11.25" customHeight="1">
      <c r="B46" s="126"/>
      <c r="C46" s="126"/>
      <c r="D46" s="126"/>
    </row>
    <row r="47" spans="1:12" ht="23.25" customHeight="1">
      <c r="A47" s="126" t="s">
        <v>32</v>
      </c>
      <c r="B47" s="126"/>
      <c r="C47" s="126"/>
      <c r="D47" s="126"/>
    </row>
    <row r="48" spans="1:12" ht="23.25" customHeight="1">
      <c r="A48" s="126"/>
      <c r="B48" s="126"/>
      <c r="C48" s="126"/>
      <c r="D48" s="126"/>
    </row>
    <row r="49" spans="3:6" ht="23.25" customHeight="1">
      <c r="C49" s="58" t="s">
        <v>33</v>
      </c>
      <c r="D49" s="58"/>
      <c r="E49" s="58"/>
      <c r="F49" s="59"/>
    </row>
    <row r="50" spans="3:6" ht="23.25" customHeight="1">
      <c r="C50" s="58" t="s">
        <v>106</v>
      </c>
      <c r="D50" s="58"/>
      <c r="E50" s="58"/>
      <c r="F50" s="59"/>
    </row>
  </sheetData>
  <mergeCells count="5">
    <mergeCell ref="A1:L1"/>
    <mergeCell ref="A2:L2"/>
    <mergeCell ref="A3:L3"/>
    <mergeCell ref="F6:H6"/>
    <mergeCell ref="J6:L6"/>
  </mergeCells>
  <pageMargins left="0.82677165354330717" right="0.39370078740157483" top="0.59055118110236227" bottom="0.31" header="0.27559055118110237" footer="0.16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2DC39-E9B3-43EA-B523-B65FA6CFCA5A}">
  <dimension ref="A1:N49"/>
  <sheetViews>
    <sheetView topLeftCell="A22" zoomScale="70" zoomScaleNormal="70" zoomScaleSheetLayoutView="90" workbookViewId="0">
      <selection activeCell="H17" sqref="H17"/>
    </sheetView>
  </sheetViews>
  <sheetFormatPr defaultColWidth="12.5" defaultRowHeight="22.5" customHeight="1"/>
  <cols>
    <col min="1" max="3" width="12.5" style="23" customWidth="1"/>
    <col min="4" max="4" width="16.875" style="23" customWidth="1"/>
    <col min="5" max="5" width="9.625" style="136" customWidth="1"/>
    <col min="6" max="6" width="18.875" style="23" customWidth="1"/>
    <col min="7" max="7" width="1.625" style="23" customWidth="1"/>
    <col min="8" max="8" width="18.875" style="23" customWidth="1"/>
    <col min="9" max="9" width="1.625" style="23" customWidth="1"/>
    <col min="10" max="10" width="18.875" style="23" bestFit="1" customWidth="1"/>
    <col min="11" max="11" width="1.625" style="23" customWidth="1"/>
    <col min="12" max="12" width="18.875" style="23" bestFit="1" customWidth="1"/>
    <col min="13" max="13" width="2.125" style="23" customWidth="1"/>
    <col min="14" max="14" width="16.5" style="23" bestFit="1" customWidth="1"/>
    <col min="15" max="16" width="12.5" style="23"/>
    <col min="17" max="17" width="15.125" style="23" customWidth="1"/>
    <col min="18" max="16384" width="12.5" style="23"/>
  </cols>
  <sheetData>
    <row r="1" spans="1:12" ht="22.5" customHeight="1">
      <c r="A1" s="150" t="str">
        <f>งบแสดงฐานะการเงิน!A1</f>
        <v>บริษัท เวล เกรด เอ็นจิเนียริ่ง จำกัด (มหาชน) และบริษัทย่อย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</row>
    <row r="2" spans="1:12" ht="22.5" customHeight="1">
      <c r="A2" s="150" t="s">
        <v>70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12" ht="22.5" customHeight="1">
      <c r="A3" s="150" t="s">
        <v>107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</row>
    <row r="4" spans="1:12" ht="22.5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</row>
    <row r="5" spans="1:12" ht="22.5" customHeight="1">
      <c r="A5" s="92"/>
      <c r="B5" s="92"/>
      <c r="C5" s="92"/>
      <c r="D5" s="92"/>
      <c r="E5" s="92"/>
      <c r="F5" s="28"/>
      <c r="G5" s="28"/>
      <c r="H5" s="28"/>
      <c r="I5" s="28"/>
      <c r="J5" s="28"/>
      <c r="K5" s="28"/>
      <c r="L5" s="29" t="s">
        <v>3</v>
      </c>
    </row>
    <row r="6" spans="1:12" s="32" customFormat="1" ht="22.5" customHeight="1">
      <c r="A6" s="23"/>
      <c r="B6" s="23"/>
      <c r="C6" s="23"/>
      <c r="D6" s="23"/>
      <c r="E6" s="123"/>
      <c r="F6" s="148" t="s">
        <v>4</v>
      </c>
      <c r="G6" s="148"/>
      <c r="H6" s="148"/>
      <c r="I6" s="31"/>
      <c r="J6" s="148" t="s">
        <v>5</v>
      </c>
      <c r="K6" s="148"/>
      <c r="L6" s="148"/>
    </row>
    <row r="7" spans="1:12" ht="22.5" customHeight="1">
      <c r="E7" s="36" t="s">
        <v>10</v>
      </c>
      <c r="F7" s="124" t="s">
        <v>72</v>
      </c>
      <c r="G7" s="125"/>
      <c r="H7" s="124" t="s">
        <v>73</v>
      </c>
      <c r="I7" s="125"/>
      <c r="J7" s="124" t="s">
        <v>72</v>
      </c>
      <c r="K7" s="125"/>
      <c r="L7" s="124" t="s">
        <v>73</v>
      </c>
    </row>
    <row r="8" spans="1:12" ht="22.5" customHeight="1">
      <c r="E8" s="36"/>
      <c r="F8" s="60"/>
      <c r="G8" s="125"/>
      <c r="H8" s="60"/>
      <c r="I8" s="125"/>
      <c r="J8" s="60"/>
      <c r="K8" s="125"/>
      <c r="L8" s="60"/>
    </row>
    <row r="9" spans="1:12" ht="22.5" customHeight="1">
      <c r="A9" s="126" t="s">
        <v>74</v>
      </c>
      <c r="B9" s="126"/>
      <c r="C9" s="126"/>
      <c r="D9" s="126"/>
      <c r="E9" s="127"/>
      <c r="F9" s="105">
        <v>1496645697.6300001</v>
      </c>
      <c r="G9" s="105"/>
      <c r="H9" s="105">
        <v>1299457307.9200001</v>
      </c>
      <c r="I9" s="105"/>
      <c r="J9" s="105">
        <v>1372428457.3599999</v>
      </c>
      <c r="K9" s="105"/>
      <c r="L9" s="105">
        <v>1118527658.2999997</v>
      </c>
    </row>
    <row r="10" spans="1:12" ht="22.5" customHeight="1">
      <c r="A10" s="126" t="s">
        <v>75</v>
      </c>
      <c r="B10" s="126"/>
      <c r="C10" s="126"/>
      <c r="D10" s="126"/>
      <c r="E10" s="127"/>
      <c r="F10" s="128">
        <v>-1502054213.7800002</v>
      </c>
      <c r="G10" s="105"/>
      <c r="H10" s="128">
        <v>-1319425366.71</v>
      </c>
      <c r="I10" s="105"/>
      <c r="J10" s="129">
        <v>-1337091551.1900001</v>
      </c>
      <c r="K10" s="105"/>
      <c r="L10" s="129">
        <v>-1161620634.79</v>
      </c>
    </row>
    <row r="11" spans="1:12" ht="22.5" customHeight="1">
      <c r="A11" s="126" t="s">
        <v>76</v>
      </c>
      <c r="B11" s="126"/>
      <c r="C11" s="126"/>
      <c r="D11" s="126"/>
      <c r="E11" s="127"/>
      <c r="F11" s="105">
        <f>SUM(F9:F10)</f>
        <v>-5408516.1500000954</v>
      </c>
      <c r="G11" s="105"/>
      <c r="H11" s="105">
        <f>SUM(H9:H10)</f>
        <v>-19968058.789999962</v>
      </c>
      <c r="I11" s="105"/>
      <c r="J11" s="105">
        <f>SUM(J9:J10)</f>
        <v>35336906.169999838</v>
      </c>
      <c r="K11" s="105"/>
      <c r="L11" s="105">
        <f>SUM(L9:L10)</f>
        <v>-43092976.490000248</v>
      </c>
    </row>
    <row r="12" spans="1:12" ht="22.5" customHeight="1">
      <c r="A12" s="126" t="s">
        <v>77</v>
      </c>
      <c r="B12" s="126"/>
      <c r="C12" s="126"/>
      <c r="D12" s="126"/>
      <c r="E12" s="127"/>
      <c r="F12" s="128">
        <v>10241538.039999997</v>
      </c>
      <c r="G12" s="105"/>
      <c r="H12" s="128">
        <v>4653241.01</v>
      </c>
      <c r="I12" s="105"/>
      <c r="J12" s="129">
        <v>19175464.879999999</v>
      </c>
      <c r="K12" s="105"/>
      <c r="L12" s="129">
        <v>14789014.969999999</v>
      </c>
    </row>
    <row r="13" spans="1:12" ht="22.5" customHeight="1">
      <c r="A13" s="23" t="s">
        <v>78</v>
      </c>
      <c r="E13" s="127"/>
      <c r="F13" s="105">
        <f>SUM(F11:F12)</f>
        <v>4833021.8899999019</v>
      </c>
      <c r="G13" s="105"/>
      <c r="H13" s="105">
        <f>SUM(H11:H12)</f>
        <v>-15314817.779999962</v>
      </c>
      <c r="I13" s="105"/>
      <c r="J13" s="105">
        <f>SUM(J11:J12)</f>
        <v>54512371.049999833</v>
      </c>
      <c r="K13" s="105"/>
      <c r="L13" s="105">
        <f>SUM(L11:L12)</f>
        <v>-28303961.520000249</v>
      </c>
    </row>
    <row r="14" spans="1:12" ht="22.5" customHeight="1">
      <c r="A14" s="126" t="s">
        <v>79</v>
      </c>
      <c r="B14" s="126"/>
      <c r="C14" s="126"/>
      <c r="D14" s="126"/>
      <c r="E14" s="127"/>
      <c r="F14" s="128">
        <v>-80646609.010000005</v>
      </c>
      <c r="G14" s="105"/>
      <c r="H14" s="128">
        <v>-68538593.790000007</v>
      </c>
      <c r="I14" s="105"/>
      <c r="J14" s="129">
        <v>-119965595.43000001</v>
      </c>
      <c r="K14" s="105"/>
      <c r="L14" s="129">
        <v>-66635513.139999993</v>
      </c>
    </row>
    <row r="15" spans="1:12" ht="22.5" customHeight="1">
      <c r="A15" s="23" t="s">
        <v>80</v>
      </c>
      <c r="E15" s="127"/>
      <c r="F15" s="105">
        <f>SUM(F13:F14)</f>
        <v>-75813587.120000109</v>
      </c>
      <c r="G15" s="105"/>
      <c r="H15" s="105">
        <f>SUM(H13:H14)</f>
        <v>-83853411.569999963</v>
      </c>
      <c r="I15" s="105"/>
      <c r="J15" s="105">
        <f>SUM(J13:J14)</f>
        <v>-65453224.380000174</v>
      </c>
      <c r="K15" s="105"/>
      <c r="L15" s="105">
        <f>SUM(L13:L14)</f>
        <v>-94939474.660000235</v>
      </c>
    </row>
    <row r="16" spans="1:12" ht="22.5" customHeight="1">
      <c r="A16" s="23" t="s">
        <v>81</v>
      </c>
      <c r="E16" s="127"/>
      <c r="F16" s="105">
        <v>330762.5399999998</v>
      </c>
      <c r="G16" s="105"/>
      <c r="H16" s="105">
        <v>211944.62</v>
      </c>
      <c r="I16" s="105"/>
      <c r="J16" s="105">
        <v>1478060.15</v>
      </c>
      <c r="K16" s="105"/>
      <c r="L16" s="105">
        <v>573874.14</v>
      </c>
    </row>
    <row r="17" spans="1:14" ht="22.5" customHeight="1">
      <c r="A17" s="126" t="s">
        <v>82</v>
      </c>
      <c r="B17" s="126"/>
      <c r="C17" s="126"/>
      <c r="D17" s="126"/>
      <c r="E17" s="127"/>
      <c r="F17" s="128">
        <v>-5386674.8200000003</v>
      </c>
      <c r="G17" s="105"/>
      <c r="H17" s="128">
        <v>-7596589.1500000004</v>
      </c>
      <c r="I17" s="105"/>
      <c r="J17" s="129">
        <v>-5345782.0699999994</v>
      </c>
      <c r="K17" s="105"/>
      <c r="L17" s="129">
        <v>-7088981.1799999997</v>
      </c>
    </row>
    <row r="18" spans="1:14" ht="22.5" customHeight="1">
      <c r="A18" s="126" t="s">
        <v>83</v>
      </c>
      <c r="B18" s="126"/>
      <c r="C18" s="126"/>
      <c r="D18" s="126"/>
      <c r="E18" s="127"/>
      <c r="F18" s="105">
        <f>SUM(F15:F17)</f>
        <v>-80869499.400000095</v>
      </c>
      <c r="G18" s="105"/>
      <c r="H18" s="105">
        <f>SUM(H15:H17)</f>
        <v>-91238056.099999964</v>
      </c>
      <c r="I18" s="105"/>
      <c r="J18" s="105">
        <f>SUM(J15:J17)</f>
        <v>-69320946.300000176</v>
      </c>
      <c r="K18" s="105"/>
      <c r="L18" s="105">
        <f>SUM(L15:L17)</f>
        <v>-101454581.70000023</v>
      </c>
    </row>
    <row r="19" spans="1:14" ht="22.5" customHeight="1">
      <c r="A19" s="126" t="s">
        <v>84</v>
      </c>
      <c r="B19" s="126"/>
      <c r="C19" s="126"/>
      <c r="D19" s="126"/>
      <c r="E19" s="60" t="s">
        <v>108</v>
      </c>
      <c r="F19" s="129">
        <v>5870108.3799999999</v>
      </c>
      <c r="G19" s="105"/>
      <c r="H19" s="129">
        <v>12163607.59</v>
      </c>
      <c r="I19" s="105"/>
      <c r="J19" s="129">
        <v>5883128.1500000004</v>
      </c>
      <c r="K19" s="105"/>
      <c r="L19" s="129">
        <v>15296046.640000001</v>
      </c>
    </row>
    <row r="20" spans="1:14" ht="22.5" customHeight="1">
      <c r="A20" s="23" t="s">
        <v>86</v>
      </c>
      <c r="B20" s="126"/>
      <c r="C20" s="126"/>
      <c r="D20" s="126"/>
      <c r="E20" s="60"/>
      <c r="F20" s="46">
        <f>SUM(F18:F19)</f>
        <v>-74999391.0200001</v>
      </c>
      <c r="G20" s="105"/>
      <c r="H20" s="105">
        <f>SUM(H18:H19)</f>
        <v>-79074448.509999961</v>
      </c>
      <c r="I20" s="105"/>
      <c r="J20" s="46">
        <f>SUM(J18:J19)</f>
        <v>-63437818.150000177</v>
      </c>
      <c r="K20" s="105"/>
      <c r="L20" s="46">
        <f>SUM(L18:L19)</f>
        <v>-86158535.060000226</v>
      </c>
    </row>
    <row r="21" spans="1:14" ht="22.5" customHeight="1">
      <c r="A21" s="126" t="s">
        <v>87</v>
      </c>
      <c r="B21" s="126"/>
      <c r="C21" s="126"/>
      <c r="D21" s="126"/>
      <c r="E21" s="60"/>
      <c r="F21" s="19">
        <v>0</v>
      </c>
      <c r="G21" s="105"/>
      <c r="H21" s="129">
        <v>-510735.16</v>
      </c>
      <c r="I21" s="105"/>
      <c r="J21" s="19">
        <v>0</v>
      </c>
      <c r="K21" s="105"/>
      <c r="L21" s="19">
        <v>0</v>
      </c>
      <c r="N21" s="130"/>
    </row>
    <row r="22" spans="1:14" ht="22.5" customHeight="1">
      <c r="A22" s="126" t="s">
        <v>88</v>
      </c>
      <c r="B22" s="126"/>
      <c r="C22" s="126"/>
      <c r="D22" s="126"/>
      <c r="E22" s="127"/>
      <c r="F22" s="105">
        <f>SUM(F20)</f>
        <v>-74999391.0200001</v>
      </c>
      <c r="G22" s="105"/>
      <c r="H22" s="105">
        <f>SUM(H20:H21)</f>
        <v>-79585183.669999957</v>
      </c>
      <c r="I22" s="105"/>
      <c r="J22" s="105">
        <f>SUM(J20)</f>
        <v>-63437818.150000177</v>
      </c>
      <c r="K22" s="105"/>
      <c r="L22" s="105">
        <f>SUM(L20)</f>
        <v>-86158535.060000226</v>
      </c>
    </row>
    <row r="23" spans="1:14" ht="22.5" customHeight="1">
      <c r="A23" s="113" t="s">
        <v>89</v>
      </c>
      <c r="B23" s="113"/>
      <c r="C23" s="113"/>
      <c r="D23" s="113"/>
      <c r="E23" s="127"/>
      <c r="F23" s="131"/>
      <c r="G23" s="105"/>
      <c r="H23" s="105"/>
      <c r="I23" s="105"/>
      <c r="J23" s="105"/>
      <c r="K23" s="105"/>
      <c r="L23" s="105"/>
    </row>
    <row r="24" spans="1:14" ht="22.5" customHeight="1">
      <c r="A24" s="113" t="s">
        <v>90</v>
      </c>
      <c r="B24" s="113"/>
      <c r="C24" s="113"/>
      <c r="D24" s="113"/>
      <c r="E24" s="127"/>
      <c r="F24" s="105"/>
      <c r="G24" s="105"/>
      <c r="H24" s="105"/>
      <c r="I24" s="105"/>
      <c r="J24" s="105"/>
      <c r="K24" s="105"/>
      <c r="L24" s="105"/>
    </row>
    <row r="25" spans="1:14" ht="22.5" customHeight="1">
      <c r="A25" s="113" t="s">
        <v>91</v>
      </c>
      <c r="B25" s="113"/>
      <c r="C25" s="113"/>
      <c r="D25" s="113"/>
      <c r="E25" s="127"/>
      <c r="F25" s="105"/>
      <c r="G25" s="105"/>
      <c r="H25" s="105"/>
      <c r="I25" s="105"/>
      <c r="J25" s="105"/>
      <c r="K25" s="105"/>
      <c r="L25" s="105"/>
    </row>
    <row r="26" spans="1:14" ht="22.5" customHeight="1">
      <c r="A26" s="113" t="s">
        <v>92</v>
      </c>
      <c r="B26" s="113"/>
      <c r="C26" s="113"/>
      <c r="D26" s="113"/>
      <c r="E26" s="60" t="s">
        <v>109</v>
      </c>
      <c r="F26" s="3">
        <v>1983819.2</v>
      </c>
      <c r="G26" s="132"/>
      <c r="H26" s="3">
        <v>0</v>
      </c>
      <c r="I26" s="105"/>
      <c r="J26" s="3">
        <v>1983819.2</v>
      </c>
      <c r="K26" s="105"/>
      <c r="L26" s="3">
        <v>0</v>
      </c>
    </row>
    <row r="27" spans="1:14" ht="22.5" customHeight="1" thickBot="1">
      <c r="A27" s="113" t="s">
        <v>94</v>
      </c>
      <c r="B27" s="113"/>
      <c r="C27" s="113"/>
      <c r="D27" s="113"/>
      <c r="E27" s="127"/>
      <c r="F27" s="133">
        <f>SUM(F22:F26)</f>
        <v>-73015571.820000097</v>
      </c>
      <c r="G27" s="105"/>
      <c r="H27" s="133">
        <f>SUM(H22:H26)</f>
        <v>-79585183.669999957</v>
      </c>
      <c r="I27" s="105"/>
      <c r="J27" s="133">
        <f>SUM(J22:J26)</f>
        <v>-61453998.950000174</v>
      </c>
      <c r="K27" s="105"/>
      <c r="L27" s="133">
        <f>SUM(L22:L26)</f>
        <v>-86158535.060000226</v>
      </c>
    </row>
    <row r="28" spans="1:14" ht="13.5" customHeight="1" thickTop="1">
      <c r="A28" s="113"/>
      <c r="B28" s="113"/>
      <c r="C28" s="113"/>
      <c r="D28" s="113"/>
      <c r="E28" s="127"/>
      <c r="I28" s="125"/>
      <c r="K28" s="125"/>
    </row>
    <row r="29" spans="1:14" ht="22.5" customHeight="1">
      <c r="A29" s="126" t="s">
        <v>95</v>
      </c>
      <c r="B29" s="126"/>
      <c r="C29" s="126"/>
      <c r="D29" s="126"/>
      <c r="E29" s="127"/>
      <c r="I29" s="4"/>
      <c r="J29" s="4"/>
      <c r="K29" s="5"/>
      <c r="L29" s="4"/>
    </row>
    <row r="30" spans="1:14" s="32" customFormat="1" ht="22.5" customHeight="1">
      <c r="A30" s="126" t="s">
        <v>96</v>
      </c>
      <c r="B30" s="126"/>
      <c r="C30" s="126"/>
      <c r="D30" s="126"/>
      <c r="E30" s="134"/>
      <c r="F30" s="105">
        <f>F32-F31</f>
        <v>-74999391.0200001</v>
      </c>
      <c r="G30" s="105"/>
      <c r="H30" s="105">
        <f>H32-H31</f>
        <v>-79580076.319999963</v>
      </c>
      <c r="I30" s="105"/>
      <c r="J30" s="105">
        <f>J22</f>
        <v>-63437818.150000177</v>
      </c>
      <c r="K30" s="105"/>
      <c r="L30" s="105">
        <f>L22</f>
        <v>-86158535.060000226</v>
      </c>
    </row>
    <row r="31" spans="1:14" s="32" customFormat="1" ht="22.5" customHeight="1">
      <c r="A31" s="23" t="s">
        <v>97</v>
      </c>
      <c r="B31" s="23"/>
      <c r="C31" s="23"/>
      <c r="D31" s="23"/>
      <c r="F31" s="9">
        <v>0</v>
      </c>
      <c r="G31" s="105"/>
      <c r="H31" s="132">
        <v>-5107.3500000000004</v>
      </c>
      <c r="I31" s="105"/>
      <c r="J31" s="3">
        <v>0</v>
      </c>
      <c r="K31" s="3"/>
      <c r="L31" s="3">
        <v>0</v>
      </c>
    </row>
    <row r="32" spans="1:14" s="32" customFormat="1" ht="22.5" customHeight="1" thickBot="1">
      <c r="C32" s="134"/>
      <c r="D32" s="134"/>
      <c r="E32" s="134"/>
      <c r="F32" s="133">
        <f>F22</f>
        <v>-74999391.0200001</v>
      </c>
      <c r="G32" s="105"/>
      <c r="H32" s="133">
        <f>H22</f>
        <v>-79585183.669999957</v>
      </c>
      <c r="I32" s="105"/>
      <c r="J32" s="133">
        <f>SUM(J30:J31)</f>
        <v>-63437818.150000177</v>
      </c>
      <c r="K32" s="105"/>
      <c r="L32" s="133">
        <f>SUM(L30:L31)</f>
        <v>-86158535.060000226</v>
      </c>
    </row>
    <row r="33" spans="1:12" s="32" customFormat="1" ht="22.5" customHeight="1" thickTop="1">
      <c r="E33" s="134"/>
      <c r="F33" s="132"/>
      <c r="G33" s="135"/>
      <c r="H33" s="132"/>
      <c r="I33" s="132"/>
      <c r="J33" s="105"/>
      <c r="K33" s="132"/>
      <c r="L33" s="105"/>
    </row>
    <row r="34" spans="1:12" ht="22.5" customHeight="1">
      <c r="A34" s="126" t="s">
        <v>98</v>
      </c>
      <c r="B34" s="126"/>
      <c r="C34" s="126"/>
      <c r="D34" s="126"/>
      <c r="E34" s="127"/>
      <c r="F34" s="132"/>
      <c r="G34" s="132"/>
      <c r="H34" s="132"/>
      <c r="I34" s="6"/>
      <c r="J34" s="6"/>
      <c r="K34" s="7"/>
      <c r="L34" s="6"/>
    </row>
    <row r="35" spans="1:12" s="32" customFormat="1" ht="22.5" customHeight="1">
      <c r="A35" s="126" t="s">
        <v>96</v>
      </c>
      <c r="B35" s="126"/>
      <c r="C35" s="126"/>
      <c r="D35" s="126"/>
      <c r="E35" s="134"/>
      <c r="F35" s="105">
        <f>F37-F36</f>
        <v>-73015571.820000097</v>
      </c>
      <c r="G35" s="105"/>
      <c r="H35" s="105">
        <f>H37-H36</f>
        <v>-79580076.319999963</v>
      </c>
      <c r="I35" s="105"/>
      <c r="J35" s="105">
        <f>J27</f>
        <v>-61453998.950000174</v>
      </c>
      <c r="K35" s="105"/>
      <c r="L35" s="105">
        <f>L27</f>
        <v>-86158535.060000226</v>
      </c>
    </row>
    <row r="36" spans="1:12" s="32" customFormat="1" ht="22.5" customHeight="1">
      <c r="A36" s="23" t="s">
        <v>97</v>
      </c>
      <c r="B36" s="23"/>
      <c r="C36" s="23"/>
      <c r="D36" s="23"/>
      <c r="E36" s="134"/>
      <c r="F36" s="9">
        <v>0</v>
      </c>
      <c r="G36" s="105"/>
      <c r="H36" s="132">
        <v>-5107.3500000000004</v>
      </c>
      <c r="I36" s="105"/>
      <c r="J36" s="3">
        <v>0</v>
      </c>
      <c r="K36" s="3"/>
      <c r="L36" s="3">
        <v>0</v>
      </c>
    </row>
    <row r="37" spans="1:12" s="32" customFormat="1" ht="22.5" customHeight="1" thickBot="1">
      <c r="E37" s="134"/>
      <c r="F37" s="133">
        <f>F27</f>
        <v>-73015571.820000097</v>
      </c>
      <c r="G37" s="105"/>
      <c r="H37" s="133">
        <f>H27</f>
        <v>-79585183.669999957</v>
      </c>
      <c r="I37" s="105"/>
      <c r="J37" s="133">
        <f>SUM(J35:J36)</f>
        <v>-61453998.950000174</v>
      </c>
      <c r="K37" s="105"/>
      <c r="L37" s="133">
        <f>SUM(L35:L36)</f>
        <v>-86158535.060000226</v>
      </c>
    </row>
    <row r="38" spans="1:12" ht="12.75" customHeight="1" thickTop="1"/>
    <row r="39" spans="1:12" ht="22.5" customHeight="1">
      <c r="A39" s="23" t="s">
        <v>99</v>
      </c>
      <c r="E39" s="44" t="s">
        <v>100</v>
      </c>
    </row>
    <row r="40" spans="1:12" s="32" customFormat="1" ht="22.5" customHeight="1">
      <c r="A40" s="23" t="s">
        <v>101</v>
      </c>
      <c r="B40" s="23"/>
      <c r="C40" s="23"/>
      <c r="D40" s="23"/>
      <c r="G40" s="23"/>
      <c r="I40" s="23"/>
    </row>
    <row r="41" spans="1:12" s="32" customFormat="1" ht="22.5" customHeight="1">
      <c r="A41" s="137" t="s">
        <v>102</v>
      </c>
      <c r="B41" s="23"/>
      <c r="C41" s="23"/>
      <c r="D41" s="23"/>
      <c r="F41" s="138">
        <f>F30/F44</f>
        <v>-0.1249989850333335</v>
      </c>
      <c r="G41" s="23"/>
      <c r="H41" s="138">
        <f>H20/H44</f>
        <v>-0.13179074751666661</v>
      </c>
      <c r="I41" s="23"/>
      <c r="J41" s="138">
        <f>J30/J44</f>
        <v>-0.10572969691666696</v>
      </c>
      <c r="K41" s="23"/>
      <c r="L41" s="138">
        <f>L30/L44</f>
        <v>-0.14359755843333372</v>
      </c>
    </row>
    <row r="42" spans="1:12" s="32" customFormat="1" ht="22.5" customHeight="1">
      <c r="A42" s="137" t="s">
        <v>103</v>
      </c>
      <c r="B42" s="23"/>
      <c r="C42" s="23"/>
      <c r="D42" s="23"/>
      <c r="F42" s="138">
        <f>F21/F44</f>
        <v>0</v>
      </c>
      <c r="G42" s="23"/>
      <c r="H42" s="138">
        <f>H21/H44</f>
        <v>-8.5122526666666666E-4</v>
      </c>
      <c r="I42" s="23"/>
      <c r="J42" s="138">
        <f>J21/J44</f>
        <v>0</v>
      </c>
      <c r="K42" s="23"/>
      <c r="L42" s="138">
        <f>L21/L44</f>
        <v>0</v>
      </c>
    </row>
    <row r="43" spans="1:12" s="32" customFormat="1" ht="22.5" customHeight="1" thickBot="1">
      <c r="A43" s="43" t="s">
        <v>104</v>
      </c>
      <c r="B43" s="23"/>
      <c r="C43" s="23"/>
      <c r="D43" s="23"/>
      <c r="F43" s="139">
        <f>SUM(F41:F42)</f>
        <v>-0.1249989850333335</v>
      </c>
      <c r="G43" s="23"/>
      <c r="H43" s="139">
        <v>-0.13270000000000001</v>
      </c>
      <c r="I43" s="23"/>
      <c r="J43" s="139">
        <f>SUM(J41:J42)</f>
        <v>-0.10572969691666696</v>
      </c>
      <c r="K43" s="23"/>
      <c r="L43" s="139">
        <f>SUM(L41:L42)</f>
        <v>-0.14359755843333372</v>
      </c>
    </row>
    <row r="44" spans="1:12" ht="22.5" customHeight="1" thickTop="1">
      <c r="A44" s="23" t="s">
        <v>105</v>
      </c>
      <c r="E44" s="104"/>
      <c r="F44" s="16">
        <v>600000000</v>
      </c>
      <c r="G44" s="15"/>
      <c r="H44" s="16">
        <v>600000000</v>
      </c>
      <c r="I44" s="15"/>
      <c r="J44" s="16">
        <v>600000000</v>
      </c>
      <c r="K44" s="15"/>
      <c r="L44" s="16">
        <v>600000000</v>
      </c>
    </row>
    <row r="45" spans="1:12" ht="15" customHeight="1">
      <c r="B45" s="126"/>
      <c r="C45" s="126"/>
      <c r="D45" s="126"/>
    </row>
    <row r="46" spans="1:12" ht="22.5" customHeight="1">
      <c r="A46" s="126" t="s">
        <v>32</v>
      </c>
      <c r="B46" s="126"/>
      <c r="C46" s="126"/>
      <c r="D46" s="126"/>
    </row>
    <row r="47" spans="1:12" ht="22.5" customHeight="1">
      <c r="A47" s="126"/>
      <c r="B47" s="126"/>
      <c r="C47" s="126"/>
      <c r="D47" s="126"/>
    </row>
    <row r="48" spans="1:12" ht="22.5" customHeight="1">
      <c r="C48" s="58" t="s">
        <v>33</v>
      </c>
      <c r="D48" s="58"/>
      <c r="E48" s="58"/>
      <c r="F48" s="59"/>
    </row>
    <row r="49" spans="3:6" ht="22.5" customHeight="1">
      <c r="C49" s="58" t="s">
        <v>106</v>
      </c>
      <c r="D49" s="58"/>
      <c r="E49" s="58"/>
      <c r="F49" s="59"/>
    </row>
  </sheetData>
  <sortState xmlns:xlrd2="http://schemas.microsoft.com/office/spreadsheetml/2017/richdata2" ref="E10:F19">
    <sortCondition sortBy="cellColor" ref="F19" dxfId="0"/>
  </sortState>
  <mergeCells count="5">
    <mergeCell ref="A1:L1"/>
    <mergeCell ref="A2:L2"/>
    <mergeCell ref="A3:L3"/>
    <mergeCell ref="F6:H6"/>
    <mergeCell ref="J6:L6"/>
  </mergeCells>
  <pageMargins left="0.76" right="0.32" top="0.59055118110236227" bottom="0.43307086614173229" header="0.27559055118110237" footer="0.31496062992125984"/>
  <pageSetup paperSize="9" scale="7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9"/>
  <sheetViews>
    <sheetView view="pageBreakPreview" topLeftCell="A2" zoomScale="55" zoomScaleNormal="92" zoomScaleSheetLayoutView="55" workbookViewId="0">
      <selection activeCell="K11" sqref="K11"/>
    </sheetView>
  </sheetViews>
  <sheetFormatPr defaultColWidth="9.375" defaultRowHeight="24.75" customHeight="1"/>
  <cols>
    <col min="1" max="2" width="9.375" style="109"/>
    <col min="3" max="3" width="9.375" style="109" customWidth="1"/>
    <col min="4" max="4" width="9.875" style="109" customWidth="1"/>
    <col min="5" max="5" width="16.875" style="109" customWidth="1"/>
    <col min="6" max="6" width="9.875" style="109" customWidth="1"/>
    <col min="7" max="7" width="2.375" style="109" customWidth="1"/>
    <col min="8" max="8" width="17.125" style="109" customWidth="1"/>
    <col min="9" max="9" width="1.625" style="109" customWidth="1"/>
    <col min="10" max="10" width="17.625" style="109" customWidth="1"/>
    <col min="11" max="11" width="1.625" style="109" customWidth="1"/>
    <col min="12" max="12" width="17.125" style="109" customWidth="1"/>
    <col min="13" max="13" width="1.375" style="109" customWidth="1"/>
    <col min="14" max="14" width="17.125" style="109" customWidth="1"/>
    <col min="15" max="15" width="1.375" style="109" customWidth="1"/>
    <col min="16" max="16" width="17.125" style="109" customWidth="1"/>
    <col min="17" max="17" width="1.375" style="109" customWidth="1"/>
    <col min="18" max="18" width="16.625" style="109" bestFit="1" customWidth="1"/>
    <col min="19" max="19" width="1.375" style="109" customWidth="1"/>
    <col min="20" max="20" width="17.125" style="109" customWidth="1"/>
    <col min="21" max="21" width="3.5" style="109" customWidth="1"/>
    <col min="22" max="16384" width="9.375" style="109"/>
  </cols>
  <sheetData>
    <row r="1" spans="1:21" ht="24.75" customHeight="1">
      <c r="A1" s="153" t="str">
        <f>งบแสดงฐานะการเงิน!A1</f>
        <v>บริษัท เวล เกรด เอ็นจิเนียริ่ง จำกัด (มหาชน) และบริษัทย่อย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08"/>
    </row>
    <row r="2" spans="1:21" ht="24.75" customHeight="1">
      <c r="A2" s="154" t="s">
        <v>110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</row>
    <row r="3" spans="1:21" ht="24.75" customHeight="1">
      <c r="A3" s="154" t="s">
        <v>111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</row>
    <row r="4" spans="1:21" ht="24.75" customHeigh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</row>
    <row r="5" spans="1:21" ht="24.75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29" t="s">
        <v>3</v>
      </c>
    </row>
    <row r="6" spans="1:21" ht="24.75" customHeight="1">
      <c r="A6" s="102"/>
      <c r="B6" s="102"/>
      <c r="C6" s="102"/>
      <c r="D6" s="102"/>
      <c r="E6" s="102"/>
      <c r="F6" s="102"/>
      <c r="G6" s="102"/>
      <c r="H6" s="155" t="s">
        <v>4</v>
      </c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</row>
    <row r="7" spans="1:21" ht="24.75" customHeight="1">
      <c r="A7" s="102"/>
      <c r="B7" s="102"/>
      <c r="C7" s="102"/>
      <c r="D7" s="102"/>
      <c r="E7" s="102"/>
      <c r="F7" s="102"/>
      <c r="G7" s="102"/>
      <c r="H7" s="156" t="s">
        <v>112</v>
      </c>
      <c r="I7" s="156"/>
      <c r="J7" s="156"/>
      <c r="K7" s="156"/>
      <c r="L7" s="156"/>
      <c r="M7" s="156"/>
      <c r="N7" s="156"/>
      <c r="O7" s="156"/>
      <c r="P7" s="156"/>
      <c r="Q7" s="93"/>
      <c r="R7" s="112" t="s">
        <v>113</v>
      </c>
      <c r="S7" s="93"/>
      <c r="T7" s="93" t="s">
        <v>114</v>
      </c>
    </row>
    <row r="8" spans="1:21" ht="24.75" customHeight="1">
      <c r="A8" s="113"/>
      <c r="B8" s="102"/>
      <c r="C8" s="102"/>
      <c r="D8" s="102"/>
      <c r="E8" s="102"/>
      <c r="F8" s="102"/>
      <c r="G8" s="102"/>
      <c r="H8" s="114" t="s">
        <v>115</v>
      </c>
      <c r="I8" s="114"/>
      <c r="J8" s="151" t="s">
        <v>64</v>
      </c>
      <c r="K8" s="114"/>
      <c r="L8" s="115"/>
      <c r="M8" s="111" t="s">
        <v>65</v>
      </c>
      <c r="N8" s="116"/>
      <c r="O8" s="117"/>
      <c r="P8" s="93" t="s">
        <v>116</v>
      </c>
      <c r="R8" s="97" t="s">
        <v>117</v>
      </c>
      <c r="T8" s="97" t="s">
        <v>118</v>
      </c>
    </row>
    <row r="9" spans="1:21" ht="24.75" customHeight="1">
      <c r="A9" s="102"/>
      <c r="B9" s="113"/>
      <c r="C9" s="113"/>
      <c r="D9" s="113"/>
      <c r="E9" s="113"/>
      <c r="F9" s="113"/>
      <c r="G9" s="113"/>
      <c r="H9" s="93" t="s">
        <v>119</v>
      </c>
      <c r="I9" s="93"/>
      <c r="J9" s="152"/>
      <c r="K9" s="93"/>
      <c r="L9" s="93" t="s">
        <v>120</v>
      </c>
      <c r="M9" s="93"/>
      <c r="N9" s="93" t="s">
        <v>121</v>
      </c>
      <c r="O9" s="102"/>
      <c r="P9" s="93" t="s">
        <v>122</v>
      </c>
      <c r="Q9" s="102"/>
      <c r="R9" s="93" t="s">
        <v>123</v>
      </c>
      <c r="S9" s="102"/>
      <c r="T9" s="102"/>
    </row>
    <row r="10" spans="1:21" ht="24.75" customHeight="1">
      <c r="A10" s="102"/>
      <c r="B10" s="113"/>
      <c r="C10" s="113"/>
      <c r="D10" s="113"/>
      <c r="E10" s="113"/>
      <c r="F10" s="113"/>
      <c r="G10" s="113"/>
      <c r="H10" s="93"/>
      <c r="I10" s="93"/>
      <c r="J10" s="152"/>
      <c r="K10" s="93"/>
      <c r="L10" s="93" t="s">
        <v>124</v>
      </c>
      <c r="M10" s="93"/>
      <c r="N10" s="93"/>
      <c r="O10" s="102"/>
      <c r="Q10" s="102"/>
      <c r="R10" s="93"/>
      <c r="S10" s="102"/>
      <c r="T10" s="102"/>
    </row>
    <row r="11" spans="1:21" ht="24.75" customHeight="1">
      <c r="A11" s="102"/>
      <c r="B11" s="113"/>
      <c r="C11" s="113"/>
      <c r="D11" s="113"/>
      <c r="E11" s="113"/>
      <c r="F11" s="98" t="s">
        <v>10</v>
      </c>
      <c r="G11" s="118"/>
      <c r="H11" s="110"/>
      <c r="I11" s="110"/>
      <c r="J11" s="110"/>
      <c r="K11" s="110"/>
      <c r="L11" s="110" t="s">
        <v>125</v>
      </c>
      <c r="M11" s="110"/>
      <c r="N11" s="110"/>
      <c r="O11" s="119"/>
      <c r="P11" s="110"/>
      <c r="Q11" s="119"/>
      <c r="R11" s="110"/>
      <c r="S11" s="119"/>
      <c r="T11" s="119"/>
    </row>
    <row r="12" spans="1:21" ht="24.75" customHeight="1">
      <c r="A12" s="23" t="s">
        <v>126</v>
      </c>
      <c r="B12" s="32"/>
      <c r="C12" s="32"/>
      <c r="D12" s="32"/>
      <c r="E12" s="32"/>
      <c r="F12" s="32"/>
      <c r="G12" s="32"/>
      <c r="H12" s="120">
        <v>300000000</v>
      </c>
      <c r="I12" s="120"/>
      <c r="J12" s="10">
        <v>276960000</v>
      </c>
      <c r="K12" s="120"/>
      <c r="L12" s="120">
        <v>19025000</v>
      </c>
      <c r="M12" s="120"/>
      <c r="N12" s="120">
        <v>73439431.099999994</v>
      </c>
      <c r="O12" s="120"/>
      <c r="P12" s="120">
        <v>669424431.10000002</v>
      </c>
      <c r="Q12" s="120"/>
      <c r="R12" s="17">
        <v>218163.43000000002</v>
      </c>
      <c r="S12" s="120"/>
      <c r="T12" s="120">
        <v>669642594.52999997</v>
      </c>
    </row>
    <row r="13" spans="1:21" ht="24.75" customHeight="1">
      <c r="A13" s="102" t="s">
        <v>127</v>
      </c>
      <c r="B13" s="102"/>
      <c r="C13" s="102"/>
      <c r="D13" s="102"/>
      <c r="E13" s="102"/>
      <c r="F13" s="102"/>
      <c r="G13" s="102"/>
      <c r="H13" s="120"/>
      <c r="I13" s="120"/>
      <c r="J13" s="10"/>
      <c r="K13" s="120"/>
      <c r="L13" s="120"/>
      <c r="M13" s="120"/>
      <c r="N13" s="120"/>
      <c r="O13" s="120"/>
      <c r="P13" s="120"/>
      <c r="Q13" s="120"/>
      <c r="R13" s="120"/>
      <c r="S13" s="120"/>
      <c r="T13" s="120"/>
    </row>
    <row r="14" spans="1:21" ht="24.75" customHeight="1">
      <c r="A14" s="102" t="s">
        <v>193</v>
      </c>
      <c r="B14" s="102"/>
      <c r="C14" s="102"/>
      <c r="D14" s="102"/>
      <c r="E14" s="102"/>
      <c r="F14" s="102"/>
      <c r="G14" s="102"/>
      <c r="H14" s="120"/>
      <c r="I14" s="120"/>
      <c r="J14" s="10"/>
      <c r="K14" s="120"/>
      <c r="L14" s="120"/>
      <c r="M14" s="120"/>
      <c r="N14" s="120"/>
      <c r="O14" s="120"/>
      <c r="P14" s="120"/>
      <c r="Q14" s="120"/>
      <c r="R14" s="120">
        <v>-213056.08</v>
      </c>
      <c r="S14" s="120"/>
      <c r="T14" s="120">
        <f>SUM(P14:R14)</f>
        <v>-213056.08</v>
      </c>
    </row>
    <row r="15" spans="1:21" ht="24.75" customHeight="1">
      <c r="A15" s="102" t="s">
        <v>128</v>
      </c>
      <c r="B15" s="102"/>
      <c r="C15" s="102"/>
      <c r="D15" s="102"/>
      <c r="E15" s="102"/>
      <c r="F15" s="112" t="s">
        <v>129</v>
      </c>
      <c r="G15" s="102"/>
      <c r="H15" s="120"/>
      <c r="I15" s="120"/>
      <c r="J15" s="10"/>
      <c r="K15" s="120"/>
      <c r="L15" s="120"/>
      <c r="M15" s="120"/>
      <c r="N15" s="120">
        <v>-30000000</v>
      </c>
      <c r="O15" s="120"/>
      <c r="P15" s="120">
        <f>SUM(H15:N15)</f>
        <v>-30000000</v>
      </c>
      <c r="Q15" s="120"/>
      <c r="R15" s="18">
        <v>0</v>
      </c>
      <c r="S15" s="120"/>
      <c r="T15" s="120">
        <f>SUM(P15:R15)</f>
        <v>-30000000</v>
      </c>
    </row>
    <row r="16" spans="1:21" ht="24.75" customHeight="1">
      <c r="A16" s="102" t="s">
        <v>132</v>
      </c>
      <c r="B16" s="102"/>
      <c r="C16" s="102"/>
      <c r="D16" s="102"/>
      <c r="E16" s="102"/>
      <c r="F16" s="102"/>
      <c r="G16" s="102"/>
      <c r="H16" s="10">
        <v>0</v>
      </c>
      <c r="I16" s="10"/>
      <c r="J16" s="10">
        <v>0</v>
      </c>
      <c r="K16" s="10"/>
      <c r="L16" s="10">
        <v>0</v>
      </c>
      <c r="M16" s="120"/>
      <c r="N16" s="120">
        <f>'งบกำไรขาดทุนเบ็ดเสร็จ(9เดือน) '!H35</f>
        <v>-79580076.319999963</v>
      </c>
      <c r="O16" s="120"/>
      <c r="P16" s="120">
        <f>SUM(H16:N16)</f>
        <v>-79580076.319999963</v>
      </c>
      <c r="Q16" s="120"/>
      <c r="R16" s="120">
        <f>'งบกำไรขาดทุนเบ็ดเสร็จ(9เดือน) '!H31</f>
        <v>-5107.3500000000004</v>
      </c>
      <c r="S16" s="120"/>
      <c r="T16" s="120">
        <f>SUM(P16:R16)</f>
        <v>-79585183.669999957</v>
      </c>
    </row>
    <row r="17" spans="1:20" ht="24.75" customHeight="1" thickBot="1">
      <c r="A17" s="102" t="s">
        <v>130</v>
      </c>
      <c r="B17" s="102"/>
      <c r="C17" s="102"/>
      <c r="D17" s="102"/>
      <c r="E17" s="102"/>
      <c r="F17" s="102"/>
      <c r="G17" s="102"/>
      <c r="H17" s="121">
        <f>SUM(H12:H16)</f>
        <v>300000000</v>
      </c>
      <c r="I17" s="120"/>
      <c r="J17" s="11">
        <f>SUM(J12:J16)</f>
        <v>276960000</v>
      </c>
      <c r="K17" s="120"/>
      <c r="L17" s="121">
        <f>SUM(L12:L16)</f>
        <v>19025000</v>
      </c>
      <c r="M17" s="120"/>
      <c r="N17" s="121">
        <f>SUM(N12:N16)</f>
        <v>-36140645.219999969</v>
      </c>
      <c r="O17" s="120"/>
      <c r="P17" s="121">
        <f>SUM(P12:P16)</f>
        <v>559844354.78000009</v>
      </c>
      <c r="Q17" s="120"/>
      <c r="R17" s="145">
        <v>0</v>
      </c>
      <c r="S17" s="120"/>
      <c r="T17" s="121">
        <f>SUM(T12:T16)</f>
        <v>559844354.77999997</v>
      </c>
    </row>
    <row r="18" spans="1:20" ht="24.75" customHeight="1" thickTop="1">
      <c r="A18" s="113"/>
      <c r="B18" s="102"/>
      <c r="C18" s="102"/>
      <c r="D18" s="102"/>
      <c r="E18" s="102"/>
      <c r="F18" s="102"/>
      <c r="G18" s="10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46"/>
      <c r="S18" s="122"/>
      <c r="T18" s="122"/>
    </row>
    <row r="19" spans="1:20" ht="24.75" customHeight="1">
      <c r="A19" s="23" t="s">
        <v>131</v>
      </c>
      <c r="B19" s="32"/>
      <c r="C19" s="32"/>
      <c r="D19" s="32"/>
      <c r="E19" s="32"/>
      <c r="F19" s="44"/>
      <c r="G19" s="44"/>
      <c r="H19" s="120">
        <v>300000000</v>
      </c>
      <c r="I19" s="120"/>
      <c r="J19" s="120">
        <v>276960000</v>
      </c>
      <c r="K19" s="120"/>
      <c r="L19" s="120">
        <v>19025000</v>
      </c>
      <c r="M19" s="120"/>
      <c r="N19" s="120">
        <v>-78909117.870000005</v>
      </c>
      <c r="O19" s="120"/>
      <c r="P19" s="120">
        <v>517075882.13</v>
      </c>
      <c r="Q19" s="120"/>
      <c r="R19" s="10">
        <v>0</v>
      </c>
      <c r="S19" s="120"/>
      <c r="T19" s="120">
        <v>517075882.13000047</v>
      </c>
    </row>
    <row r="20" spans="1:20" ht="24.75" customHeight="1">
      <c r="A20" s="102" t="s">
        <v>127</v>
      </c>
      <c r="B20" s="102"/>
      <c r="C20" s="102"/>
      <c r="D20" s="102"/>
      <c r="E20" s="102"/>
      <c r="F20" s="102"/>
      <c r="G20" s="102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</row>
    <row r="21" spans="1:20" ht="24.75" customHeight="1">
      <c r="A21" s="102" t="s">
        <v>132</v>
      </c>
      <c r="B21" s="102"/>
      <c r="C21" s="102"/>
      <c r="D21" s="102"/>
      <c r="E21" s="102"/>
      <c r="F21" s="102"/>
      <c r="G21" s="102"/>
      <c r="H21" s="10">
        <v>0</v>
      </c>
      <c r="I21" s="10"/>
      <c r="J21" s="10">
        <v>0</v>
      </c>
      <c r="K21" s="10"/>
      <c r="L21" s="10">
        <v>0</v>
      </c>
      <c r="M21" s="120"/>
      <c r="N21" s="120">
        <f>'งบกำไรขาดทุนเบ็ดเสร็จ(9เดือน) '!F22</f>
        <v>-74999391.0200001</v>
      </c>
      <c r="O21" s="120"/>
      <c r="P21" s="120">
        <f>SUM(H21:N21)</f>
        <v>-74999391.0200001</v>
      </c>
      <c r="Q21" s="120"/>
      <c r="R21" s="10">
        <f>'งบกำไรขาดทุนเบ็ดเสร็จ(3เดือน)'!F31</f>
        <v>0</v>
      </c>
      <c r="S21" s="120"/>
      <c r="T21" s="120">
        <f>SUM(P21:R21)</f>
        <v>-74999391.0200001</v>
      </c>
    </row>
    <row r="22" spans="1:20" ht="24.75" customHeight="1">
      <c r="A22" s="102" t="s">
        <v>133</v>
      </c>
      <c r="B22" s="102"/>
      <c r="C22" s="102"/>
      <c r="D22" s="102"/>
      <c r="E22" s="102"/>
      <c r="F22" s="102"/>
      <c r="G22" s="102"/>
      <c r="H22" s="10">
        <v>0</v>
      </c>
      <c r="I22" s="10"/>
      <c r="J22" s="10">
        <v>0</v>
      </c>
      <c r="K22" s="10"/>
      <c r="L22" s="10">
        <v>0</v>
      </c>
      <c r="M22" s="120"/>
      <c r="N22" s="120">
        <f>'งบกำไรขาดทุนเบ็ดเสร็จ(9เดือน) '!F26</f>
        <v>1983819.2</v>
      </c>
      <c r="O22" s="120"/>
      <c r="P22" s="120">
        <f>SUM(H22:N22)</f>
        <v>1983819.2</v>
      </c>
      <c r="Q22" s="120"/>
      <c r="R22" s="10">
        <v>0</v>
      </c>
      <c r="S22" s="120"/>
      <c r="T22" s="120">
        <f>SUM(P22:R22)</f>
        <v>1983819.2</v>
      </c>
    </row>
    <row r="23" spans="1:20" ht="24.6" customHeight="1" thickBot="1">
      <c r="A23" s="102" t="s">
        <v>134</v>
      </c>
      <c r="B23" s="102"/>
      <c r="C23" s="102"/>
      <c r="D23" s="102"/>
      <c r="E23" s="102"/>
      <c r="F23" s="102"/>
      <c r="G23" s="102"/>
      <c r="H23" s="121">
        <f>SUM(H19:H22)</f>
        <v>300000000</v>
      </c>
      <c r="I23" s="120"/>
      <c r="J23" s="121">
        <f>SUM(J19:J22)</f>
        <v>276960000</v>
      </c>
      <c r="K23" s="120"/>
      <c r="L23" s="121">
        <f>SUM(L19:L22)</f>
        <v>19025000</v>
      </c>
      <c r="M23" s="120"/>
      <c r="N23" s="121">
        <f>SUM(N19:N22)</f>
        <v>-151924689.69000012</v>
      </c>
      <c r="O23" s="120"/>
      <c r="P23" s="121">
        <f>SUM(P19:P22)</f>
        <v>444060310.30999988</v>
      </c>
      <c r="Q23" s="120"/>
      <c r="R23" s="11">
        <f>SUM(R19:R22)</f>
        <v>0</v>
      </c>
      <c r="S23" s="120"/>
      <c r="T23" s="121">
        <f>SUM(T19:T22)</f>
        <v>444060310.31000036</v>
      </c>
    </row>
    <row r="24" spans="1:20" ht="24.75" customHeight="1" thickTop="1">
      <c r="A24" s="113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</row>
    <row r="25" spans="1:20" ht="24.75" customHeight="1">
      <c r="A25" s="113" t="s">
        <v>32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</row>
    <row r="28" spans="1:20" ht="24.75" customHeight="1">
      <c r="F28" s="58" t="s">
        <v>33</v>
      </c>
      <c r="G28" s="58"/>
      <c r="H28" s="58"/>
      <c r="I28" s="58"/>
      <c r="J28" s="58"/>
      <c r="K28" s="58"/>
    </row>
    <row r="29" spans="1:20" ht="24.75" customHeight="1">
      <c r="F29" s="58" t="s">
        <v>135</v>
      </c>
      <c r="G29" s="58"/>
      <c r="H29" s="58"/>
      <c r="I29" s="58"/>
      <c r="J29" s="58"/>
      <c r="K29" s="58"/>
    </row>
  </sheetData>
  <mergeCells count="6">
    <mergeCell ref="J8:J10"/>
    <mergeCell ref="A1:T1"/>
    <mergeCell ref="A2:T2"/>
    <mergeCell ref="A3:T3"/>
    <mergeCell ref="H6:T6"/>
    <mergeCell ref="H7:P7"/>
  </mergeCells>
  <pageMargins left="0.98425196850393704" right="0.31496062992125984" top="0.6692913385826772" bottom="0.43307086614173229" header="0.38" footer="0.19685039370078741"/>
  <pageSetup paperSize="9" scale="74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2"/>
  <sheetViews>
    <sheetView topLeftCell="D10" zoomScale="92" zoomScaleNormal="92" zoomScaleSheetLayoutView="90" workbookViewId="0">
      <selection activeCell="N11" sqref="N11"/>
    </sheetView>
  </sheetViews>
  <sheetFormatPr defaultColWidth="9.375" defaultRowHeight="28.2" customHeight="1"/>
  <cols>
    <col min="1" max="1" width="10.625" style="23" customWidth="1"/>
    <col min="2" max="4" width="9.375" style="23" customWidth="1"/>
    <col min="5" max="5" width="8.875" style="23" customWidth="1"/>
    <col min="6" max="6" width="9.625" style="23" customWidth="1"/>
    <col min="7" max="7" width="1.625" style="23" customWidth="1"/>
    <col min="8" max="8" width="17" style="23" bestFit="1" customWidth="1"/>
    <col min="9" max="9" width="1.625" style="23" customWidth="1"/>
    <col min="10" max="10" width="16.625" style="23" customWidth="1"/>
    <col min="11" max="11" width="1.625" style="23" customWidth="1"/>
    <col min="12" max="12" width="16.375" style="23" customWidth="1"/>
    <col min="13" max="13" width="1.625" style="23" customWidth="1"/>
    <col min="14" max="14" width="18" style="23" bestFit="1" customWidth="1"/>
    <col min="15" max="15" width="1.625" style="23" customWidth="1"/>
    <col min="16" max="16" width="16.625" style="23" customWidth="1"/>
    <col min="17" max="17" width="2.5" style="23" customWidth="1"/>
    <col min="18" max="16384" width="9.375" style="23"/>
  </cols>
  <sheetData>
    <row r="1" spans="1:16" ht="28.2" customHeight="1">
      <c r="A1" s="150" t="str">
        <f>เปลี่ยนแปลงรวม!A1</f>
        <v>บริษัท เวล เกรด เอ็นจิเนียริ่ง จำกัด (มหาชน) และบริษัทย่อย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</row>
    <row r="2" spans="1:16" ht="28.2" customHeight="1">
      <c r="A2" s="150" t="s">
        <v>136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</row>
    <row r="3" spans="1:16" ht="28.2" customHeight="1">
      <c r="A3" s="154" t="str">
        <f>เปลี่ยนแปลงรวม!A3</f>
        <v>สำหรับงวดเก้าเดือน สิ้นสุดวันที่ 30 กันยายน 2566 (ยังไม่ได้ตรวจสอบ / สอบทานแล้ว)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</row>
    <row r="4" spans="1:16" ht="28.2" customHeigh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</row>
    <row r="5" spans="1:16" ht="28.2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29" t="s">
        <v>3</v>
      </c>
    </row>
    <row r="6" spans="1:16" ht="28.2" customHeight="1">
      <c r="H6" s="157" t="s">
        <v>5</v>
      </c>
      <c r="I6" s="157"/>
      <c r="J6" s="157"/>
      <c r="K6" s="157"/>
      <c r="L6" s="157"/>
      <c r="M6" s="157"/>
      <c r="N6" s="157"/>
      <c r="O6" s="157"/>
      <c r="P6" s="157"/>
    </row>
    <row r="7" spans="1:16" ht="28.2" customHeight="1">
      <c r="H7" s="92" t="s">
        <v>115</v>
      </c>
      <c r="I7" s="92"/>
      <c r="J7" s="95" t="s">
        <v>64</v>
      </c>
      <c r="K7" s="92"/>
      <c r="L7" s="157" t="s">
        <v>65</v>
      </c>
      <c r="M7" s="157"/>
      <c r="N7" s="157"/>
      <c r="O7" s="92"/>
      <c r="P7" s="93" t="s">
        <v>114</v>
      </c>
    </row>
    <row r="8" spans="1:16" s="92" customFormat="1" ht="28.2" customHeight="1">
      <c r="H8" s="92" t="s">
        <v>119</v>
      </c>
      <c r="J8" s="96"/>
      <c r="L8" s="92" t="s">
        <v>120</v>
      </c>
      <c r="N8" s="92" t="s">
        <v>121</v>
      </c>
      <c r="P8" s="97" t="s">
        <v>118</v>
      </c>
    </row>
    <row r="9" spans="1:16" s="92" customFormat="1" ht="28.2" customHeight="1">
      <c r="J9" s="96"/>
      <c r="L9" s="92" t="s">
        <v>124</v>
      </c>
    </row>
    <row r="10" spans="1:16" s="92" customFormat="1" ht="28.2" customHeight="1">
      <c r="F10" s="98" t="s">
        <v>10</v>
      </c>
      <c r="H10" s="94"/>
      <c r="I10" s="94"/>
      <c r="J10" s="99"/>
      <c r="K10" s="94"/>
      <c r="L10" s="94" t="s">
        <v>125</v>
      </c>
      <c r="M10" s="94"/>
      <c r="N10" s="94"/>
      <c r="O10" s="94"/>
      <c r="P10" s="94"/>
    </row>
    <row r="11" spans="1:16" ht="28.2" customHeight="1">
      <c r="A11" s="23" t="s">
        <v>126</v>
      </c>
      <c r="B11" s="100"/>
      <c r="C11" s="100"/>
      <c r="D11" s="100"/>
      <c r="E11" s="100"/>
      <c r="F11" s="101"/>
      <c r="G11" s="59"/>
      <c r="H11" s="46">
        <v>300000000</v>
      </c>
      <c r="I11" s="46"/>
      <c r="J11" s="46">
        <v>276960000</v>
      </c>
      <c r="K11" s="46"/>
      <c r="L11" s="46">
        <v>19025000</v>
      </c>
      <c r="M11" s="46"/>
      <c r="N11" s="46">
        <v>67719686.569999993</v>
      </c>
      <c r="O11" s="46"/>
      <c r="P11" s="46">
        <v>663704686.57000017</v>
      </c>
    </row>
    <row r="12" spans="1:16" ht="28.2" customHeight="1">
      <c r="A12" s="102" t="s">
        <v>127</v>
      </c>
      <c r="B12" s="100"/>
      <c r="C12" s="100"/>
      <c r="D12" s="100"/>
      <c r="E12" s="100"/>
      <c r="F12" s="101"/>
      <c r="G12" s="59"/>
      <c r="H12" s="46"/>
      <c r="I12" s="46"/>
      <c r="J12" s="46"/>
      <c r="K12" s="46"/>
      <c r="L12" s="46"/>
      <c r="M12" s="46"/>
      <c r="N12" s="46"/>
      <c r="O12" s="46"/>
      <c r="P12" s="46"/>
    </row>
    <row r="13" spans="1:16" ht="28.2" customHeight="1">
      <c r="A13" s="102" t="s">
        <v>128</v>
      </c>
      <c r="B13" s="100"/>
      <c r="C13" s="100"/>
      <c r="D13" s="100"/>
      <c r="E13" s="100"/>
      <c r="F13" s="103" t="s">
        <v>129</v>
      </c>
      <c r="G13" s="59"/>
      <c r="H13" s="46">
        <v>0</v>
      </c>
      <c r="I13" s="46"/>
      <c r="J13" s="46">
        <v>0</v>
      </c>
      <c r="K13" s="46"/>
      <c r="L13" s="46">
        <v>0</v>
      </c>
      <c r="M13" s="46"/>
      <c r="N13" s="46">
        <v>-30000000</v>
      </c>
      <c r="O13" s="46"/>
      <c r="P13" s="46">
        <f>SUM(H13:N13)</f>
        <v>-30000000</v>
      </c>
    </row>
    <row r="14" spans="1:16" ht="28.2" customHeight="1">
      <c r="A14" s="102" t="s">
        <v>132</v>
      </c>
      <c r="B14" s="100"/>
      <c r="C14" s="100"/>
      <c r="D14" s="100"/>
      <c r="E14" s="100"/>
      <c r="F14" s="101"/>
      <c r="G14" s="59"/>
      <c r="H14" s="46">
        <v>0</v>
      </c>
      <c r="I14" s="46"/>
      <c r="J14" s="46">
        <v>0</v>
      </c>
      <c r="K14" s="46"/>
      <c r="L14" s="46">
        <v>0</v>
      </c>
      <c r="M14" s="46"/>
      <c r="N14" s="46">
        <f>'งบกำไรขาดทุนเบ็ดเสร็จ(9เดือน) '!L35</f>
        <v>-86158535.060000226</v>
      </c>
      <c r="O14" s="46"/>
      <c r="P14" s="46">
        <f t="shared" ref="P14" si="0">SUM(H14:N14)</f>
        <v>-86158535.060000226</v>
      </c>
    </row>
    <row r="15" spans="1:16" ht="28.2" customHeight="1" thickBot="1">
      <c r="A15" s="102" t="s">
        <v>130</v>
      </c>
      <c r="B15" s="102"/>
      <c r="C15" s="102"/>
      <c r="D15" s="102"/>
      <c r="E15" s="102"/>
      <c r="F15" s="104"/>
      <c r="H15" s="55">
        <f>SUM(H11:H14)</f>
        <v>300000000</v>
      </c>
      <c r="I15" s="46"/>
      <c r="J15" s="55">
        <f>SUM(J11:J14)</f>
        <v>276960000</v>
      </c>
      <c r="K15" s="46"/>
      <c r="L15" s="55">
        <f>SUM(L11:L14)</f>
        <v>19025000</v>
      </c>
      <c r="M15" s="46"/>
      <c r="N15" s="55">
        <f>SUM(N11:N14)</f>
        <v>-48438848.490000233</v>
      </c>
      <c r="O15" s="46"/>
      <c r="P15" s="55">
        <f>SUM(P11:P14)</f>
        <v>547546151.50999999</v>
      </c>
    </row>
    <row r="16" spans="1:16" ht="28.2" customHeight="1" thickTop="1">
      <c r="A16" s="102"/>
      <c r="B16" s="102"/>
      <c r="C16" s="102"/>
      <c r="D16" s="102"/>
      <c r="E16" s="102"/>
      <c r="F16" s="104"/>
      <c r="H16" s="105"/>
      <c r="I16" s="105"/>
      <c r="J16" s="105"/>
      <c r="K16" s="105"/>
      <c r="L16" s="105"/>
      <c r="M16" s="105"/>
      <c r="N16" s="105"/>
      <c r="O16" s="105"/>
      <c r="P16" s="105"/>
    </row>
    <row r="17" spans="1:16" ht="28.2" customHeight="1">
      <c r="A17" s="23" t="s">
        <v>131</v>
      </c>
      <c r="B17" s="32"/>
      <c r="C17" s="32"/>
      <c r="D17" s="32"/>
      <c r="E17" s="32"/>
      <c r="F17" s="44"/>
      <c r="H17" s="46">
        <v>300000000</v>
      </c>
      <c r="I17" s="46"/>
      <c r="J17" s="46">
        <v>276960000</v>
      </c>
      <c r="K17" s="46"/>
      <c r="L17" s="46">
        <v>19025000</v>
      </c>
      <c r="M17" s="46"/>
      <c r="N17" s="46">
        <v>-94661690.439999759</v>
      </c>
      <c r="O17" s="46"/>
      <c r="P17" s="46">
        <v>501323309.5600003</v>
      </c>
    </row>
    <row r="18" spans="1:16" ht="28.2" customHeight="1">
      <c r="A18" s="102" t="s">
        <v>127</v>
      </c>
      <c r="B18" s="100"/>
      <c r="C18" s="100"/>
      <c r="D18" s="100"/>
      <c r="E18" s="100"/>
      <c r="F18" s="101"/>
      <c r="G18" s="59"/>
      <c r="H18" s="46"/>
      <c r="I18" s="46"/>
      <c r="J18" s="46"/>
      <c r="K18" s="46"/>
      <c r="L18" s="46"/>
      <c r="M18" s="46"/>
      <c r="N18" s="46"/>
      <c r="O18" s="46"/>
      <c r="P18" s="46"/>
    </row>
    <row r="19" spans="1:16" ht="28.2" customHeight="1">
      <c r="A19" s="102" t="s">
        <v>132</v>
      </c>
      <c r="B19" s="100"/>
      <c r="C19" s="100"/>
      <c r="D19" s="100"/>
      <c r="E19" s="100"/>
      <c r="F19" s="101"/>
      <c r="G19" s="59"/>
      <c r="H19" s="46">
        <v>0</v>
      </c>
      <c r="I19" s="46"/>
      <c r="J19" s="46">
        <v>0</v>
      </c>
      <c r="K19" s="46"/>
      <c r="L19" s="42">
        <v>0</v>
      </c>
      <c r="M19" s="46"/>
      <c r="N19" s="46">
        <f>'งบกำไรขาดทุนเบ็ดเสร็จ(9เดือน) '!J22</f>
        <v>-63437818.150000177</v>
      </c>
      <c r="O19" s="46"/>
      <c r="P19" s="46">
        <f>SUM(H19:N19)</f>
        <v>-63437818.150000177</v>
      </c>
    </row>
    <row r="20" spans="1:16" ht="28.2" customHeight="1">
      <c r="A20" s="102" t="s">
        <v>133</v>
      </c>
      <c r="B20" s="100"/>
      <c r="C20" s="100"/>
      <c r="D20" s="100"/>
      <c r="E20" s="100"/>
      <c r="F20" s="101"/>
      <c r="G20" s="59"/>
      <c r="H20" s="46">
        <v>0</v>
      </c>
      <c r="I20" s="46"/>
      <c r="J20" s="46">
        <v>0</v>
      </c>
      <c r="K20" s="46"/>
      <c r="L20" s="42">
        <v>0</v>
      </c>
      <c r="M20" s="46"/>
      <c r="N20" s="46">
        <f>'งบกำไรขาดทุนเบ็ดเสร็จ(9เดือน) '!J26</f>
        <v>1983819.2</v>
      </c>
      <c r="O20" s="46"/>
      <c r="P20" s="46">
        <f>SUM(H20:N20)</f>
        <v>1983819.2</v>
      </c>
    </row>
    <row r="21" spans="1:16" ht="28.2" customHeight="1" thickBot="1">
      <c r="A21" s="102" t="s">
        <v>134</v>
      </c>
      <c r="B21" s="102"/>
      <c r="C21" s="102"/>
      <c r="D21" s="102"/>
      <c r="E21" s="102"/>
      <c r="F21" s="104"/>
      <c r="H21" s="55">
        <f>SUM(H17:H20)</f>
        <v>300000000</v>
      </c>
      <c r="I21" s="46"/>
      <c r="J21" s="55">
        <f>SUM(J17:J20)</f>
        <v>276960000</v>
      </c>
      <c r="K21" s="46"/>
      <c r="L21" s="55">
        <f>SUM(L17:L20)</f>
        <v>19025000</v>
      </c>
      <c r="M21" s="46"/>
      <c r="N21" s="55">
        <f>SUM(N17:N20)</f>
        <v>-156115689.38999996</v>
      </c>
      <c r="O21" s="46"/>
      <c r="P21" s="55">
        <f>SUM(P17:P20)</f>
        <v>439869310.61000013</v>
      </c>
    </row>
    <row r="22" spans="1:16" ht="28.2" customHeight="1" thickTop="1">
      <c r="B22" s="32"/>
      <c r="C22" s="32"/>
      <c r="D22" s="32"/>
      <c r="E22" s="32"/>
      <c r="F22" s="104"/>
    </row>
    <row r="23" spans="1:16" ht="28.2" customHeight="1">
      <c r="A23" s="106"/>
      <c r="F23" s="104"/>
    </row>
    <row r="24" spans="1:16" ht="28.2" customHeight="1">
      <c r="A24" s="23" t="s">
        <v>32</v>
      </c>
      <c r="F24" s="104"/>
    </row>
    <row r="25" spans="1:16" ht="28.2" customHeight="1">
      <c r="F25" s="104"/>
    </row>
    <row r="26" spans="1:16" ht="28.2" customHeight="1">
      <c r="F26" s="104"/>
    </row>
    <row r="27" spans="1:16" ht="28.2" customHeight="1">
      <c r="F27" s="104"/>
    </row>
    <row r="28" spans="1:16" ht="28.2" customHeight="1">
      <c r="D28" s="58" t="s">
        <v>33</v>
      </c>
      <c r="E28" s="58"/>
      <c r="F28" s="59"/>
    </row>
    <row r="29" spans="1:16" ht="28.2" customHeight="1">
      <c r="D29" s="58" t="s">
        <v>137</v>
      </c>
      <c r="E29" s="58"/>
      <c r="F29" s="59"/>
    </row>
    <row r="42" spans="1:1" ht="28.2" customHeight="1">
      <c r="A42" s="107"/>
    </row>
  </sheetData>
  <mergeCells count="5">
    <mergeCell ref="A1:P1"/>
    <mergeCell ref="A2:P2"/>
    <mergeCell ref="A3:P3"/>
    <mergeCell ref="H6:P6"/>
    <mergeCell ref="L7:N7"/>
  </mergeCells>
  <pageMargins left="0.70866141732283472" right="0.27559055118110237" top="0.6692913385826772" bottom="0.78740157480314965" header="0.27559055118110237" footer="0.59055118110236227"/>
  <pageSetup paperSize="9" scale="73" fitToWidth="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1"/>
  <sheetViews>
    <sheetView tabSelected="1" topLeftCell="B69" zoomScale="85" zoomScaleNormal="85" zoomScaleSheetLayoutView="70" workbookViewId="0">
      <selection activeCell="K75" sqref="K75"/>
    </sheetView>
  </sheetViews>
  <sheetFormatPr defaultColWidth="9.375" defaultRowHeight="24" customHeight="1"/>
  <cols>
    <col min="1" max="4" width="9.375" style="71" customWidth="1"/>
    <col min="5" max="5" width="10.875" style="71" customWidth="1"/>
    <col min="6" max="6" width="11.125" style="71" customWidth="1"/>
    <col min="7" max="7" width="18.5" style="71" customWidth="1"/>
    <col min="8" max="8" width="1.625" style="71" customWidth="1"/>
    <col min="9" max="9" width="18.5" style="71" customWidth="1"/>
    <col min="10" max="10" width="1.625" style="71" customWidth="1"/>
    <col min="11" max="11" width="18.5" style="71" customWidth="1"/>
    <col min="12" max="12" width="1.625" style="71" customWidth="1"/>
    <col min="13" max="13" width="18.5" style="71" customWidth="1"/>
    <col min="14" max="14" width="2.125" style="71" customWidth="1"/>
    <col min="15" max="15" width="15" style="71" bestFit="1" customWidth="1"/>
    <col min="16" max="16" width="19" style="71" customWidth="1"/>
    <col min="17" max="17" width="15.625" style="71" bestFit="1" customWidth="1"/>
    <col min="18" max="16384" width="9.375" style="71"/>
  </cols>
  <sheetData>
    <row r="1" spans="1:17" ht="24" customHeight="1">
      <c r="A1" s="159" t="str">
        <f>เปลี่ยนแปลงเฉพาะ!A1</f>
        <v>บริษัท เวล เกรด เอ็นจิเนียริ่ง จำกัด (มหาชน) และบริษัทย่อย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</row>
    <row r="2" spans="1:17" ht="24" customHeight="1">
      <c r="A2" s="160" t="s">
        <v>138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7" ht="24" customHeight="1">
      <c r="A3" s="160" t="s">
        <v>111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7" ht="13.5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7" ht="21.6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29" t="s">
        <v>3</v>
      </c>
    </row>
    <row r="6" spans="1:17" ht="21.6">
      <c r="A6" s="73"/>
      <c r="B6" s="73"/>
      <c r="C6" s="73"/>
      <c r="D6" s="73"/>
      <c r="E6" s="73"/>
      <c r="F6" s="73"/>
      <c r="G6" s="148" t="s">
        <v>4</v>
      </c>
      <c r="H6" s="148"/>
      <c r="I6" s="148"/>
      <c r="J6" s="31"/>
      <c r="K6" s="148" t="s">
        <v>5</v>
      </c>
      <c r="L6" s="148"/>
      <c r="M6" s="148"/>
    </row>
    <row r="7" spans="1:17" ht="20.25" customHeight="1">
      <c r="G7" s="74" t="s">
        <v>72</v>
      </c>
      <c r="H7" s="75"/>
      <c r="I7" s="74" t="s">
        <v>73</v>
      </c>
      <c r="J7" s="75"/>
      <c r="K7" s="74" t="s">
        <v>72</v>
      </c>
      <c r="L7" s="75"/>
      <c r="M7" s="74" t="s">
        <v>73</v>
      </c>
    </row>
    <row r="8" spans="1:17" ht="24" customHeight="1">
      <c r="A8" s="71" t="s">
        <v>139</v>
      </c>
    </row>
    <row r="9" spans="1:17" ht="24" customHeight="1">
      <c r="B9" s="71" t="s">
        <v>140</v>
      </c>
      <c r="G9" s="76">
        <f>'งบกำไรขาดทุนเบ็ดเสร็จ(9เดือน) '!F20</f>
        <v>-74999391.0200001</v>
      </c>
      <c r="H9" s="76"/>
      <c r="I9" s="76">
        <f>'งบกำไรขาดทุนเบ็ดเสร็จ(9เดือน) '!H20</f>
        <v>-79074448.509999961</v>
      </c>
      <c r="K9" s="76">
        <f>'งบกำไรขาดทุนเบ็ดเสร็จ(9เดือน) '!J20</f>
        <v>-63437818.150000177</v>
      </c>
      <c r="M9" s="76">
        <f>'งบกำไรขาดทุนเบ็ดเสร็จ(9เดือน) '!L20</f>
        <v>-86158535.060000226</v>
      </c>
      <c r="P9" s="77"/>
      <c r="Q9" s="77"/>
    </row>
    <row r="10" spans="1:17" ht="24" customHeight="1">
      <c r="B10" s="71" t="s">
        <v>141</v>
      </c>
      <c r="G10" s="78">
        <f>'งบกำไรขาดทุนเบ็ดเสร็จ(9เดือน) '!F21</f>
        <v>0</v>
      </c>
      <c r="I10" s="78">
        <f>'งบกำไรขาดทุนเบ็ดเสร็จ(9เดือน) '!H21</f>
        <v>-510735.16</v>
      </c>
      <c r="K10" s="78">
        <f>'งบกำไรขาดทุนเบ็ดเสร็จ(9เดือน) '!J21</f>
        <v>0</v>
      </c>
      <c r="M10" s="78">
        <f>'งบกำไรขาดทุนเบ็ดเสร็จ(9เดือน) '!L21</f>
        <v>0</v>
      </c>
      <c r="P10" s="77"/>
      <c r="Q10" s="77"/>
    </row>
    <row r="11" spans="1:17" ht="24" customHeight="1">
      <c r="A11" s="71" t="s">
        <v>142</v>
      </c>
      <c r="G11" s="79">
        <f>SUM(G9:G10)</f>
        <v>-74999391.0200001</v>
      </c>
      <c r="H11" s="79"/>
      <c r="I11" s="79">
        <f>SUM(I9:I10)</f>
        <v>-79585183.669999957</v>
      </c>
      <c r="J11" s="79"/>
      <c r="K11" s="79">
        <f>SUM(K9:K10)</f>
        <v>-63437818.150000177</v>
      </c>
      <c r="L11" s="79"/>
      <c r="M11" s="79">
        <f>SUM(M9:M10)</f>
        <v>-86158535.060000226</v>
      </c>
      <c r="P11" s="77"/>
      <c r="Q11" s="77"/>
    </row>
    <row r="12" spans="1:17" ht="24" customHeight="1">
      <c r="A12" s="71" t="s">
        <v>143</v>
      </c>
      <c r="G12" s="79"/>
      <c r="H12" s="79"/>
      <c r="I12" s="79"/>
      <c r="J12" s="79"/>
      <c r="K12" s="79"/>
      <c r="L12" s="79"/>
      <c r="M12" s="79"/>
    </row>
    <row r="13" spans="1:17" ht="24" customHeight="1">
      <c r="A13" s="71" t="s">
        <v>144</v>
      </c>
      <c r="G13" s="79"/>
      <c r="H13" s="79"/>
      <c r="I13" s="79"/>
      <c r="J13" s="79"/>
      <c r="K13" s="79"/>
      <c r="L13" s="79"/>
      <c r="M13" s="79"/>
    </row>
    <row r="14" spans="1:17" ht="24" customHeight="1">
      <c r="B14" s="71" t="s">
        <v>145</v>
      </c>
      <c r="G14" s="79">
        <v>-5870108.3799999999</v>
      </c>
      <c r="H14" s="79"/>
      <c r="I14" s="79">
        <v>-12094445.199999999</v>
      </c>
      <c r="J14" s="79"/>
      <c r="K14" s="79">
        <f>-'งบกำไรขาดทุนเบ็ดเสร็จ(9เดือน) '!J19</f>
        <v>-5883128.1500000004</v>
      </c>
      <c r="L14" s="79"/>
      <c r="M14" s="79">
        <v>-15296046.640000001</v>
      </c>
      <c r="P14" s="77"/>
    </row>
    <row r="15" spans="1:17" ht="24" customHeight="1">
      <c r="B15" s="71" t="s">
        <v>146</v>
      </c>
      <c r="G15" s="80">
        <v>25551983.359999999</v>
      </c>
      <c r="H15" s="79"/>
      <c r="I15" s="80">
        <v>23627989.989999998</v>
      </c>
      <c r="J15" s="79"/>
      <c r="K15" s="79">
        <v>25378602.449999999</v>
      </c>
      <c r="L15" s="79"/>
      <c r="M15" s="79">
        <v>23486420.399999999</v>
      </c>
    </row>
    <row r="16" spans="1:17" ht="24" customHeight="1">
      <c r="B16" s="71" t="s">
        <v>147</v>
      </c>
      <c r="G16" s="80">
        <v>7953064.1699999999</v>
      </c>
      <c r="H16" s="79"/>
      <c r="I16" s="80">
        <v>9740540.0299999993</v>
      </c>
      <c r="J16" s="79"/>
      <c r="K16" s="79">
        <v>7686785.9199999999</v>
      </c>
      <c r="L16" s="79"/>
      <c r="M16" s="79">
        <v>9421192.5800000001</v>
      </c>
    </row>
    <row r="17" spans="1:13" ht="24" customHeight="1">
      <c r="B17" s="71" t="s">
        <v>148</v>
      </c>
      <c r="G17" s="80">
        <v>1225538.93</v>
      </c>
      <c r="H17" s="79"/>
      <c r="I17" s="80">
        <v>1240819.78</v>
      </c>
      <c r="J17" s="79"/>
      <c r="K17" s="79">
        <v>1225538.93</v>
      </c>
      <c r="L17" s="79"/>
      <c r="M17" s="79">
        <v>1240819.78</v>
      </c>
    </row>
    <row r="18" spans="1:13" ht="24" customHeight="1">
      <c r="B18" s="81" t="s">
        <v>149</v>
      </c>
      <c r="G18" s="80">
        <v>1106677.8799999999</v>
      </c>
      <c r="H18" s="79"/>
      <c r="I18" s="80">
        <v>-346740.59</v>
      </c>
      <c r="J18" s="79"/>
      <c r="K18" s="79">
        <v>1116750.94</v>
      </c>
      <c r="L18" s="79"/>
      <c r="M18" s="79">
        <v>-346740.59</v>
      </c>
    </row>
    <row r="19" spans="1:13" ht="24" customHeight="1">
      <c r="B19" s="71" t="s">
        <v>150</v>
      </c>
      <c r="G19" s="79">
        <v>742335.27</v>
      </c>
      <c r="H19" s="79"/>
      <c r="I19" s="79">
        <v>497324.82</v>
      </c>
      <c r="J19" s="79"/>
      <c r="K19" s="79">
        <v>742335.27</v>
      </c>
      <c r="L19" s="79"/>
      <c r="M19" s="79">
        <v>497324.82</v>
      </c>
    </row>
    <row r="20" spans="1:13" ht="24" customHeight="1">
      <c r="B20" s="71" t="s">
        <v>151</v>
      </c>
      <c r="G20" s="79">
        <v>0</v>
      </c>
      <c r="H20" s="79"/>
      <c r="I20" s="79">
        <v>0</v>
      </c>
      <c r="J20" s="79"/>
      <c r="K20" s="79">
        <v>0</v>
      </c>
      <c r="L20" s="79"/>
      <c r="M20" s="79">
        <v>-1292552.3999999999</v>
      </c>
    </row>
    <row r="21" spans="1:13" ht="24" customHeight="1">
      <c r="B21" s="71" t="s">
        <v>152</v>
      </c>
      <c r="G21" s="79">
        <v>14071490.219999999</v>
      </c>
      <c r="H21" s="79"/>
      <c r="I21" s="79">
        <v>0</v>
      </c>
      <c r="J21" s="79"/>
      <c r="K21" s="79">
        <v>28933510.539999999</v>
      </c>
      <c r="L21" s="79"/>
      <c r="M21" s="79">
        <v>0</v>
      </c>
    </row>
    <row r="22" spans="1:13" ht="24" customHeight="1">
      <c r="B22" s="71" t="s">
        <v>153</v>
      </c>
      <c r="G22" s="79">
        <v>2175322.96</v>
      </c>
      <c r="H22" s="79"/>
      <c r="I22" s="79">
        <v>0</v>
      </c>
      <c r="J22" s="79"/>
      <c r="K22" s="79">
        <v>2175322.96</v>
      </c>
      <c r="L22" s="79"/>
      <c r="M22" s="79">
        <v>0</v>
      </c>
    </row>
    <row r="23" spans="1:13" ht="24" customHeight="1">
      <c r="B23" s="71" t="s">
        <v>194</v>
      </c>
      <c r="G23" s="79">
        <v>0</v>
      </c>
      <c r="H23" s="79"/>
      <c r="I23" s="79">
        <v>0</v>
      </c>
      <c r="J23" s="79"/>
      <c r="K23" s="79">
        <v>26190287.530000001</v>
      </c>
      <c r="L23" s="79"/>
      <c r="M23" s="79"/>
    </row>
    <row r="24" spans="1:13" ht="24" customHeight="1">
      <c r="B24" s="71" t="s">
        <v>46</v>
      </c>
      <c r="G24" s="79">
        <v>1098772.45</v>
      </c>
      <c r="H24" s="79"/>
      <c r="I24" s="79">
        <v>72250466.75</v>
      </c>
      <c r="J24" s="79"/>
      <c r="K24" s="79">
        <v>-14477147.07</v>
      </c>
      <c r="L24" s="79"/>
      <c r="M24" s="79">
        <v>72250466.75</v>
      </c>
    </row>
    <row r="25" spans="1:13" ht="24" customHeight="1">
      <c r="B25" s="82" t="s">
        <v>51</v>
      </c>
      <c r="G25" s="79"/>
      <c r="H25" s="79"/>
      <c r="I25" s="79"/>
      <c r="J25" s="79"/>
      <c r="K25" s="79"/>
      <c r="L25" s="79"/>
      <c r="M25" s="79"/>
    </row>
    <row r="26" spans="1:13" ht="24" customHeight="1">
      <c r="B26" s="71" t="s">
        <v>154</v>
      </c>
      <c r="G26" s="79">
        <v>1294840</v>
      </c>
      <c r="H26" s="79"/>
      <c r="I26" s="79">
        <v>1552746</v>
      </c>
      <c r="J26" s="79"/>
      <c r="K26" s="79">
        <v>1294840</v>
      </c>
      <c r="L26" s="79"/>
      <c r="M26" s="79">
        <v>1552746</v>
      </c>
    </row>
    <row r="27" spans="1:13" ht="24" customHeight="1">
      <c r="B27" s="71" t="s">
        <v>155</v>
      </c>
      <c r="G27" s="79">
        <v>9361090.1199999992</v>
      </c>
      <c r="H27" s="79"/>
      <c r="I27" s="79">
        <v>1393954.45</v>
      </c>
      <c r="J27" s="79"/>
      <c r="K27" s="79">
        <v>8167587.71</v>
      </c>
      <c r="L27" s="79"/>
      <c r="M27" s="79">
        <v>1393954.45</v>
      </c>
    </row>
    <row r="28" spans="1:13" ht="24" customHeight="1">
      <c r="B28" s="71" t="s">
        <v>81</v>
      </c>
      <c r="G28" s="79">
        <v>-312478.09999999998</v>
      </c>
      <c r="H28" s="79"/>
      <c r="I28" s="79">
        <v>-211944.62</v>
      </c>
      <c r="J28" s="79"/>
      <c r="K28" s="79">
        <v>-1478060.15</v>
      </c>
      <c r="L28" s="79"/>
      <c r="M28" s="79">
        <v>-573874.14</v>
      </c>
    </row>
    <row r="29" spans="1:13" ht="24" customHeight="1">
      <c r="B29" s="71" t="s">
        <v>82</v>
      </c>
      <c r="G29" s="79">
        <v>14893863.98</v>
      </c>
      <c r="H29" s="79"/>
      <c r="I29" s="79">
        <v>7596589.1500000004</v>
      </c>
      <c r="J29" s="79"/>
      <c r="K29" s="79">
        <v>13510346.550000001</v>
      </c>
      <c r="L29" s="79"/>
      <c r="M29" s="79">
        <v>7088981.1799999997</v>
      </c>
    </row>
    <row r="30" spans="1:13" ht="24" customHeight="1">
      <c r="A30" s="71" t="s">
        <v>156</v>
      </c>
      <c r="G30" s="79"/>
      <c r="H30" s="79"/>
      <c r="I30" s="79"/>
      <c r="J30" s="79"/>
      <c r="K30" s="79"/>
      <c r="L30" s="79"/>
      <c r="M30" s="79"/>
    </row>
    <row r="31" spans="1:13" ht="24" customHeight="1">
      <c r="A31" s="71" t="s">
        <v>157</v>
      </c>
      <c r="G31" s="79"/>
      <c r="H31" s="79"/>
      <c r="I31" s="79"/>
      <c r="J31" s="79"/>
      <c r="K31" s="79"/>
      <c r="L31" s="79"/>
      <c r="M31" s="79"/>
    </row>
    <row r="32" spans="1:13" ht="24" customHeight="1">
      <c r="B32" s="71" t="s">
        <v>16</v>
      </c>
      <c r="G32" s="79">
        <v>32266531.859999999</v>
      </c>
      <c r="H32" s="79"/>
      <c r="I32" s="79">
        <v>-1138463.01</v>
      </c>
      <c r="J32" s="79"/>
      <c r="K32" s="79">
        <v>53589322.859999999</v>
      </c>
      <c r="L32" s="79"/>
      <c r="M32" s="79">
        <v>14454214.630000001</v>
      </c>
    </row>
    <row r="33" spans="1:13" ht="24" customHeight="1">
      <c r="B33" s="83" t="s">
        <v>158</v>
      </c>
      <c r="G33" s="79">
        <v>-144689919.47</v>
      </c>
      <c r="H33" s="79"/>
      <c r="I33" s="79">
        <v>-21991227.640000001</v>
      </c>
      <c r="J33" s="79"/>
      <c r="K33" s="79">
        <v>-131125408.65000001</v>
      </c>
      <c r="L33" s="79"/>
      <c r="M33" s="79">
        <v>-17968847.050000001</v>
      </c>
    </row>
    <row r="34" spans="1:13" ht="24" customHeight="1">
      <c r="B34" s="71" t="s">
        <v>19</v>
      </c>
      <c r="G34" s="79">
        <v>-28530703.010000002</v>
      </c>
      <c r="H34" s="79"/>
      <c r="I34" s="79">
        <v>-28559183.629999999</v>
      </c>
      <c r="J34" s="79"/>
      <c r="K34" s="79">
        <v>-25262201.649999999</v>
      </c>
      <c r="L34" s="79"/>
      <c r="M34" s="79">
        <v>-28190521.34</v>
      </c>
    </row>
    <row r="35" spans="1:13" ht="24" customHeight="1">
      <c r="B35" s="71" t="s">
        <v>29</v>
      </c>
      <c r="G35" s="79">
        <v>-36520.03</v>
      </c>
      <c r="H35" s="79"/>
      <c r="I35" s="79">
        <v>281740.73</v>
      </c>
      <c r="J35" s="79"/>
      <c r="K35" s="79">
        <v>115479.97</v>
      </c>
      <c r="L35" s="79"/>
      <c r="M35" s="79">
        <v>281422.27</v>
      </c>
    </row>
    <row r="36" spans="1:13" ht="24" customHeight="1">
      <c r="A36" s="71" t="s">
        <v>159</v>
      </c>
      <c r="G36" s="76"/>
      <c r="H36" s="76"/>
      <c r="I36" s="76"/>
      <c r="J36" s="76"/>
      <c r="K36" s="76"/>
      <c r="L36" s="76"/>
      <c r="M36" s="76"/>
    </row>
    <row r="37" spans="1:13" ht="24" customHeight="1">
      <c r="A37" s="71" t="s">
        <v>160</v>
      </c>
      <c r="G37" s="76"/>
      <c r="H37" s="76"/>
      <c r="I37" s="76"/>
      <c r="J37" s="76"/>
      <c r="K37" s="76"/>
      <c r="L37" s="76"/>
      <c r="M37" s="76"/>
    </row>
    <row r="38" spans="1:13" ht="24" customHeight="1">
      <c r="B38" s="71" t="s">
        <v>41</v>
      </c>
      <c r="G38" s="79">
        <v>141587325.62</v>
      </c>
      <c r="H38" s="79"/>
      <c r="I38" s="79">
        <v>-14047011.960000001</v>
      </c>
      <c r="J38" s="79"/>
      <c r="K38" s="79">
        <v>106313643.26000005</v>
      </c>
      <c r="L38" s="79"/>
      <c r="M38" s="79">
        <v>-29838142.739999998</v>
      </c>
    </row>
    <row r="39" spans="1:13" ht="24" customHeight="1">
      <c r="B39" s="71" t="s">
        <v>161</v>
      </c>
      <c r="G39" s="84">
        <v>78695356.489999995</v>
      </c>
      <c r="H39" s="79"/>
      <c r="I39" s="84">
        <v>-30946988.370000001</v>
      </c>
      <c r="J39" s="79"/>
      <c r="K39" s="84">
        <v>106852364.17</v>
      </c>
      <c r="L39" s="79"/>
      <c r="M39" s="84">
        <v>-7013466.71</v>
      </c>
    </row>
    <row r="40" spans="1:13" ht="24" customHeight="1">
      <c r="A40" s="71" t="s">
        <v>162</v>
      </c>
      <c r="G40" s="79">
        <f>SUM(G11:G39)</f>
        <v>77585073.299999908</v>
      </c>
      <c r="H40" s="79"/>
      <c r="I40" s="79">
        <f>SUM(I11:I39)</f>
        <v>-70739016.98999998</v>
      </c>
      <c r="J40" s="79"/>
      <c r="K40" s="79">
        <f>SUM(K11:K39)</f>
        <v>141628955.23999989</v>
      </c>
      <c r="L40" s="79"/>
      <c r="M40" s="79">
        <f>SUM(M11:M39)</f>
        <v>-55011183.810000233</v>
      </c>
    </row>
    <row r="41" spans="1:13" ht="4.5" customHeight="1"/>
    <row r="42" spans="1:13" ht="24" customHeight="1">
      <c r="A42" s="85" t="s">
        <v>32</v>
      </c>
    </row>
    <row r="43" spans="1:13" ht="15.75" customHeight="1">
      <c r="A43" s="85"/>
    </row>
    <row r="44" spans="1:13" ht="24" customHeight="1">
      <c r="A44" s="85"/>
      <c r="D44" s="86" t="s">
        <v>33</v>
      </c>
      <c r="E44" s="86"/>
      <c r="F44" s="87"/>
    </row>
    <row r="45" spans="1:13" ht="24" customHeight="1">
      <c r="A45" s="85"/>
      <c r="D45" s="86" t="s">
        <v>137</v>
      </c>
      <c r="E45" s="86"/>
      <c r="F45" s="87"/>
    </row>
    <row r="46" spans="1:13" ht="22.5" customHeight="1">
      <c r="A46" s="158" t="s">
        <v>35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</row>
    <row r="47" spans="1:13" ht="22.5" customHeight="1">
      <c r="A47" s="159" t="str">
        <f>เปลี่ยนแปลงเฉพาะ!A1</f>
        <v>บริษัท เวล เกรด เอ็นจิเนียริ่ง จำกัด (มหาชน) และบริษัทย่อย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</row>
    <row r="48" spans="1:13" ht="22.5" customHeight="1">
      <c r="A48" s="160" t="s">
        <v>163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160"/>
    </row>
    <row r="49" spans="1:13" ht="22.5" customHeight="1">
      <c r="A49" s="160" t="str">
        <f>A3</f>
        <v>สำหรับงวดเก้าเดือน สิ้นสุดวันที่ 30 กันยายน 2566 (ยังไม่ได้ตรวจสอบ / สอบทานแล้ว)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</row>
    <row r="50" spans="1:13" ht="9.75" customHeight="1">
      <c r="A50" s="72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</row>
    <row r="51" spans="1:13" ht="22.5" customHeight="1">
      <c r="A51" s="72"/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29" t="s">
        <v>3</v>
      </c>
    </row>
    <row r="52" spans="1:13" ht="21" customHeight="1">
      <c r="A52" s="73"/>
      <c r="B52" s="73"/>
      <c r="C52" s="73"/>
      <c r="D52" s="73"/>
      <c r="E52" s="73"/>
      <c r="F52" s="73"/>
      <c r="G52" s="148" t="s">
        <v>4</v>
      </c>
      <c r="H52" s="148"/>
      <c r="I52" s="148"/>
      <c r="J52" s="31"/>
      <c r="K52" s="148" t="s">
        <v>5</v>
      </c>
      <c r="L52" s="148"/>
      <c r="M52" s="148"/>
    </row>
    <row r="53" spans="1:13" ht="21" customHeight="1">
      <c r="G53" s="74" t="str">
        <f>G7</f>
        <v>2566</v>
      </c>
      <c r="H53" s="75"/>
      <c r="I53" s="74" t="str">
        <f>I7</f>
        <v>2565</v>
      </c>
      <c r="J53" s="75"/>
      <c r="K53" s="74" t="str">
        <f>K7</f>
        <v>2566</v>
      </c>
      <c r="L53" s="75"/>
      <c r="M53" s="74" t="str">
        <f>M7</f>
        <v>2565</v>
      </c>
    </row>
    <row r="54" spans="1:13" ht="22.5" customHeight="1">
      <c r="B54" s="71" t="s">
        <v>164</v>
      </c>
      <c r="G54" s="79">
        <v>-13502144.439999999</v>
      </c>
      <c r="H54" s="79"/>
      <c r="I54" s="79">
        <v>-6078181.9000000004</v>
      </c>
      <c r="J54" s="79"/>
      <c r="K54" s="79">
        <v>-12243789.17</v>
      </c>
      <c r="L54" s="79"/>
      <c r="M54" s="79">
        <v>-5648719.6600000001</v>
      </c>
    </row>
    <row r="55" spans="1:13" ht="22.5" customHeight="1">
      <c r="B55" s="71" t="s">
        <v>165</v>
      </c>
      <c r="G55" s="79">
        <v>312478.09999999998</v>
      </c>
      <c r="H55" s="79"/>
      <c r="I55" s="79">
        <v>211944.62</v>
      </c>
      <c r="J55" s="79"/>
      <c r="K55" s="79">
        <v>1489329.74</v>
      </c>
      <c r="L55" s="79"/>
      <c r="M55" s="79">
        <v>416037.15</v>
      </c>
    </row>
    <row r="56" spans="1:13" ht="22.5" customHeight="1">
      <c r="B56" s="71" t="s">
        <v>166</v>
      </c>
      <c r="G56" s="79">
        <v>-40769256.420000002</v>
      </c>
      <c r="H56" s="79"/>
      <c r="I56" s="79">
        <v>-33667242.289999999</v>
      </c>
      <c r="J56" s="79"/>
      <c r="K56" s="79">
        <v>-39931941.640000001</v>
      </c>
      <c r="L56" s="79"/>
      <c r="M56" s="79">
        <v>-30040163.530000001</v>
      </c>
    </row>
    <row r="57" spans="1:13" ht="22.5" customHeight="1">
      <c r="B57" s="71" t="s">
        <v>167</v>
      </c>
      <c r="G57" s="79">
        <v>30890000.829999998</v>
      </c>
      <c r="H57" s="79"/>
      <c r="I57" s="79">
        <v>0</v>
      </c>
      <c r="J57" s="79"/>
      <c r="K57" s="79">
        <v>30618790.239999998</v>
      </c>
      <c r="L57" s="79"/>
      <c r="M57" s="79">
        <v>0</v>
      </c>
    </row>
    <row r="58" spans="1:13" ht="22.5" customHeight="1">
      <c r="A58" s="71" t="s">
        <v>168</v>
      </c>
      <c r="G58" s="88">
        <f>SUM(G40:G57)</f>
        <v>54516151.369999908</v>
      </c>
      <c r="H58" s="79"/>
      <c r="I58" s="88">
        <f>SUM(I40:I57)</f>
        <v>-110272496.55999997</v>
      </c>
      <c r="J58" s="79"/>
      <c r="K58" s="88">
        <f>SUM(K40:K57)</f>
        <v>121561344.40999988</v>
      </c>
      <c r="L58" s="79"/>
      <c r="M58" s="88">
        <f>SUM(M40:M57)</f>
        <v>-90284029.850000232</v>
      </c>
    </row>
    <row r="59" spans="1:13" ht="22.5" customHeight="1">
      <c r="A59" s="71" t="s">
        <v>169</v>
      </c>
    </row>
    <row r="60" spans="1:13" ht="22.5" customHeight="1">
      <c r="B60" s="71" t="s">
        <v>15</v>
      </c>
      <c r="G60" s="79">
        <v>-84052852.489999995</v>
      </c>
      <c r="H60" s="79"/>
      <c r="I60" s="76">
        <v>-6172.98</v>
      </c>
      <c r="J60" s="76"/>
      <c r="K60" s="76">
        <v>-83652852.489999995</v>
      </c>
      <c r="L60" s="76"/>
      <c r="M60" s="76">
        <v>-6172.98</v>
      </c>
    </row>
    <row r="61" spans="1:13" ht="22.5" customHeight="1">
      <c r="B61" s="71" t="s">
        <v>170</v>
      </c>
      <c r="G61" s="79">
        <v>-4218680.93</v>
      </c>
      <c r="H61" s="79"/>
      <c r="I61" s="79">
        <v>-75412971.420000002</v>
      </c>
      <c r="J61" s="76"/>
      <c r="K61" s="79">
        <v>-3921325.79</v>
      </c>
      <c r="L61" s="76"/>
      <c r="M61" s="79">
        <v>-75254763.010000005</v>
      </c>
    </row>
    <row r="62" spans="1:13" ht="22.5" customHeight="1">
      <c r="B62" s="71" t="s">
        <v>171</v>
      </c>
      <c r="G62" s="79">
        <v>0</v>
      </c>
      <c r="H62" s="79"/>
      <c r="I62" s="79">
        <v>0</v>
      </c>
      <c r="J62" s="76"/>
      <c r="K62" s="79">
        <v>0</v>
      </c>
      <c r="L62" s="76"/>
      <c r="M62" s="79">
        <v>19800000</v>
      </c>
    </row>
    <row r="63" spans="1:13" ht="22.5" customHeight="1">
      <c r="B63" s="71" t="s">
        <v>172</v>
      </c>
      <c r="G63" s="79">
        <v>7456736.8600000003</v>
      </c>
      <c r="H63" s="79"/>
      <c r="I63" s="79">
        <v>432998.61</v>
      </c>
      <c r="J63" s="76"/>
      <c r="K63" s="79">
        <v>7319420.8099999996</v>
      </c>
      <c r="L63" s="76"/>
      <c r="M63" s="71">
        <v>432998.61</v>
      </c>
    </row>
    <row r="64" spans="1:13" ht="22.5" customHeight="1">
      <c r="B64" s="71" t="s">
        <v>173</v>
      </c>
      <c r="G64" s="79">
        <v>0</v>
      </c>
      <c r="H64" s="79"/>
      <c r="I64" s="79"/>
      <c r="J64" s="76"/>
      <c r="K64" s="79">
        <v>27000000</v>
      </c>
      <c r="L64" s="76"/>
      <c r="M64" s="71">
        <v>1500000</v>
      </c>
    </row>
    <row r="65" spans="1:13" ht="22.5" customHeight="1">
      <c r="B65" s="71" t="s">
        <v>174</v>
      </c>
      <c r="G65" s="79">
        <v>0</v>
      </c>
      <c r="H65" s="79"/>
      <c r="I65" s="79">
        <v>0</v>
      </c>
      <c r="J65" s="76"/>
      <c r="K65" s="79">
        <v>-39000000</v>
      </c>
      <c r="L65" s="76"/>
      <c r="M65" s="79">
        <v>-19000000</v>
      </c>
    </row>
    <row r="66" spans="1:13" ht="22.5" customHeight="1">
      <c r="B66" s="71" t="s">
        <v>175</v>
      </c>
      <c r="G66" s="79">
        <v>-13500</v>
      </c>
      <c r="H66" s="79"/>
      <c r="I66" s="76">
        <v>0</v>
      </c>
      <c r="J66" s="76"/>
      <c r="K66" s="76">
        <v>-13500.000000000815</v>
      </c>
      <c r="L66" s="76"/>
      <c r="M66" s="76">
        <v>0</v>
      </c>
    </row>
    <row r="67" spans="1:13" ht="22.5" customHeight="1">
      <c r="A67" s="89"/>
      <c r="B67" s="71" t="s">
        <v>23</v>
      </c>
      <c r="G67" s="79">
        <v>358020.51</v>
      </c>
      <c r="H67" s="79"/>
      <c r="I67" s="79">
        <v>1422750.88</v>
      </c>
      <c r="J67" s="76"/>
      <c r="K67" s="76">
        <v>362950.76</v>
      </c>
      <c r="L67" s="76"/>
      <c r="M67" s="76">
        <v>1424352.24</v>
      </c>
    </row>
    <row r="68" spans="1:13" ht="22.5" customHeight="1">
      <c r="A68" s="71" t="s">
        <v>176</v>
      </c>
      <c r="G68" s="88">
        <f>SUM(G60:G67)</f>
        <v>-80470276.049999982</v>
      </c>
      <c r="H68" s="79"/>
      <c r="I68" s="88">
        <f>SUM(I60:I67)</f>
        <v>-73563394.910000011</v>
      </c>
      <c r="J68" s="76"/>
      <c r="K68" s="88">
        <f>SUM(K60:K67)</f>
        <v>-91905306.709999993</v>
      </c>
      <c r="L68" s="76"/>
      <c r="M68" s="88">
        <f>SUM(M60:M67)</f>
        <v>-71103585.140000015</v>
      </c>
    </row>
    <row r="69" spans="1:13" ht="22.5" customHeight="1">
      <c r="A69" s="71" t="s">
        <v>177</v>
      </c>
      <c r="G69" s="76"/>
      <c r="H69" s="76"/>
      <c r="I69" s="76"/>
      <c r="J69" s="76"/>
      <c r="K69" s="76"/>
      <c r="L69" s="76"/>
      <c r="M69" s="76"/>
    </row>
    <row r="70" spans="1:13" ht="22.5" customHeight="1">
      <c r="B70" s="71" t="s">
        <v>178</v>
      </c>
      <c r="G70" s="79">
        <v>-15140413.68</v>
      </c>
      <c r="H70" s="79"/>
      <c r="I70" s="76">
        <v>0</v>
      </c>
      <c r="J70" s="76"/>
      <c r="K70" s="76">
        <v>-15140413.68</v>
      </c>
      <c r="L70" s="76"/>
      <c r="M70" s="76">
        <v>0</v>
      </c>
    </row>
    <row r="71" spans="1:13" ht="22.5" customHeight="1">
      <c r="B71" s="71" t="s">
        <v>179</v>
      </c>
      <c r="G71" s="79"/>
      <c r="H71" s="79"/>
      <c r="I71" s="79"/>
      <c r="J71" s="76"/>
      <c r="K71" s="76"/>
      <c r="L71" s="76"/>
      <c r="M71" s="76"/>
    </row>
    <row r="72" spans="1:13" ht="22.5" customHeight="1">
      <c r="B72" s="71" t="s">
        <v>180</v>
      </c>
      <c r="G72" s="79">
        <v>670300291.58000004</v>
      </c>
      <c r="H72" s="79"/>
      <c r="I72" s="79">
        <v>643246044.12</v>
      </c>
      <c r="J72" s="76"/>
      <c r="K72" s="76">
        <v>571915312.91999996</v>
      </c>
      <c r="L72" s="76"/>
      <c r="M72" s="76">
        <v>513070927.11000001</v>
      </c>
    </row>
    <row r="73" spans="1:13" ht="22.5" customHeight="1">
      <c r="B73" s="71" t="s">
        <v>181</v>
      </c>
      <c r="G73" s="79"/>
      <c r="H73" s="79"/>
      <c r="I73" s="79"/>
      <c r="J73" s="76"/>
      <c r="K73" s="76"/>
      <c r="L73" s="76"/>
      <c r="M73" s="76"/>
    </row>
    <row r="74" spans="1:13" ht="22.5" customHeight="1">
      <c r="B74" s="71" t="s">
        <v>180</v>
      </c>
      <c r="G74" s="79">
        <v>-542121478.54999995</v>
      </c>
      <c r="H74" s="79"/>
      <c r="I74" s="79">
        <v>-608975244.84000003</v>
      </c>
      <c r="J74" s="76"/>
      <c r="K74" s="76">
        <v>-488946167.48000002</v>
      </c>
      <c r="L74" s="76"/>
      <c r="M74" s="76">
        <v>-476676610.56999999</v>
      </c>
    </row>
    <row r="75" spans="1:13" ht="22.5" customHeight="1">
      <c r="B75" s="71" t="s">
        <v>182</v>
      </c>
      <c r="G75" s="79"/>
      <c r="H75" s="79"/>
      <c r="I75" s="79"/>
      <c r="J75" s="76"/>
      <c r="K75" s="76"/>
      <c r="L75" s="76"/>
      <c r="M75" s="76"/>
    </row>
    <row r="76" spans="1:13" ht="22.5" customHeight="1">
      <c r="B76" s="71" t="s">
        <v>180</v>
      </c>
      <c r="G76" s="76">
        <v>0</v>
      </c>
      <c r="H76" s="79"/>
      <c r="I76" s="79">
        <v>51678421.950000003</v>
      </c>
      <c r="J76" s="76"/>
      <c r="K76" s="76">
        <v>0</v>
      </c>
      <c r="L76" s="76"/>
      <c r="M76" s="76">
        <v>51678421.950000003</v>
      </c>
    </row>
    <row r="77" spans="1:13" ht="22.5" customHeight="1">
      <c r="B77" s="71" t="s">
        <v>183</v>
      </c>
      <c r="G77" s="79"/>
      <c r="H77" s="79"/>
      <c r="I77" s="79"/>
      <c r="J77" s="76"/>
      <c r="K77" s="76"/>
      <c r="L77" s="76"/>
      <c r="M77" s="76"/>
    </row>
    <row r="78" spans="1:13" ht="22.5" customHeight="1">
      <c r="B78" s="71" t="s">
        <v>180</v>
      </c>
      <c r="G78" s="79">
        <v>-12707400</v>
      </c>
      <c r="H78" s="79"/>
      <c r="I78" s="79">
        <v>-9311400</v>
      </c>
      <c r="J78" s="76"/>
      <c r="K78" s="76">
        <v>-12707400</v>
      </c>
      <c r="L78" s="76"/>
      <c r="M78" s="76">
        <v>-9311400</v>
      </c>
    </row>
    <row r="79" spans="1:13" ht="22.5" customHeight="1">
      <c r="B79" s="71" t="s">
        <v>184</v>
      </c>
      <c r="G79" s="79">
        <v>-16696756.98</v>
      </c>
      <c r="H79" s="79"/>
      <c r="I79" s="79">
        <v>-17117629.309999999</v>
      </c>
      <c r="J79" s="76"/>
      <c r="K79" s="76">
        <v>-16413716.029999999</v>
      </c>
      <c r="L79" s="76"/>
      <c r="M79" s="76">
        <v>-16778155.620000001</v>
      </c>
    </row>
    <row r="80" spans="1:13" ht="22.5" customHeight="1">
      <c r="B80" s="71" t="s">
        <v>185</v>
      </c>
      <c r="G80" s="76">
        <v>0</v>
      </c>
      <c r="H80" s="79"/>
      <c r="I80" s="79">
        <v>-29964268.48</v>
      </c>
      <c r="J80" s="76"/>
      <c r="K80" s="76">
        <v>0</v>
      </c>
      <c r="L80" s="76"/>
      <c r="M80" s="76">
        <v>-29964268.48</v>
      </c>
    </row>
    <row r="81" spans="1:13" ht="22.5" customHeight="1">
      <c r="B81" s="71" t="s">
        <v>186</v>
      </c>
      <c r="G81" s="76"/>
      <c r="H81" s="79"/>
      <c r="I81" s="79"/>
      <c r="J81" s="76"/>
      <c r="K81" s="76"/>
      <c r="L81" s="76"/>
      <c r="M81" s="76"/>
    </row>
    <row r="82" spans="1:13" ht="22.5" customHeight="1">
      <c r="B82" s="90" t="s">
        <v>187</v>
      </c>
      <c r="G82" s="76">
        <v>0</v>
      </c>
      <c r="H82" s="79"/>
      <c r="I82" s="79">
        <v>-213056.08</v>
      </c>
      <c r="J82" s="76"/>
      <c r="K82" s="76">
        <v>0</v>
      </c>
      <c r="L82" s="76"/>
      <c r="M82" s="76">
        <v>0</v>
      </c>
    </row>
    <row r="83" spans="1:13" ht="22.5" customHeight="1">
      <c r="A83" s="71" t="s">
        <v>188</v>
      </c>
      <c r="G83" s="12">
        <f>SUM(G70:G80)</f>
        <v>83634242.370000139</v>
      </c>
      <c r="H83" s="76"/>
      <c r="I83" s="12">
        <f>SUM(I70:I82)</f>
        <v>29342867.359999973</v>
      </c>
      <c r="J83" s="76"/>
      <c r="K83" s="12">
        <f>SUM(K70:K80)</f>
        <v>38707615.729999989</v>
      </c>
      <c r="L83" s="76"/>
      <c r="M83" s="12">
        <f>SUM(M70:M80)</f>
        <v>32018914.390000019</v>
      </c>
    </row>
    <row r="84" spans="1:13" ht="22.5" customHeight="1">
      <c r="A84" s="71" t="s">
        <v>189</v>
      </c>
      <c r="G84" s="13">
        <f>+G58+G68+G83</f>
        <v>57680117.690000065</v>
      </c>
      <c r="H84" s="76"/>
      <c r="I84" s="13">
        <f>+I58+I68+I83</f>
        <v>-154493024.10999998</v>
      </c>
      <c r="J84" s="76"/>
      <c r="K84" s="13">
        <f>+K58+K68+K83</f>
        <v>68363653.429999873</v>
      </c>
      <c r="L84" s="76"/>
      <c r="M84" s="13">
        <f>+M58+M68+M83</f>
        <v>-129368700.60000023</v>
      </c>
    </row>
    <row r="85" spans="1:13" ht="22.5" customHeight="1">
      <c r="A85" s="71" t="s">
        <v>190</v>
      </c>
      <c r="G85" s="76">
        <v>130849902.52000001</v>
      </c>
      <c r="H85" s="76"/>
      <c r="I85" s="76">
        <v>349379082.21999997</v>
      </c>
      <c r="J85" s="76"/>
      <c r="K85" s="76">
        <v>101709775.61000001</v>
      </c>
      <c r="L85" s="76"/>
      <c r="M85" s="76">
        <v>268643968.14999998</v>
      </c>
    </row>
    <row r="86" spans="1:13" ht="22.5" customHeight="1" thickBot="1">
      <c r="A86" s="71" t="s">
        <v>191</v>
      </c>
      <c r="G86" s="14">
        <f>SUM(G84:G85)</f>
        <v>188530020.21000007</v>
      </c>
      <c r="H86" s="76"/>
      <c r="I86" s="14">
        <f>SUM(I84:I85)</f>
        <v>194886058.10999998</v>
      </c>
      <c r="J86" s="76"/>
      <c r="K86" s="14">
        <f>SUM(K84:K85)</f>
        <v>170073429.0399999</v>
      </c>
      <c r="L86" s="76"/>
      <c r="M86" s="14">
        <f>SUM(M84:M85)</f>
        <v>139275267.54999974</v>
      </c>
    </row>
    <row r="87" spans="1:13" ht="7.5" customHeight="1" thickTop="1">
      <c r="G87" s="1"/>
      <c r="H87" s="1"/>
      <c r="I87" s="1"/>
      <c r="J87" s="1"/>
      <c r="K87" s="1"/>
      <c r="L87" s="1"/>
      <c r="M87" s="1"/>
    </row>
    <row r="88" spans="1:13" ht="22.5" customHeight="1">
      <c r="A88" s="71" t="s">
        <v>192</v>
      </c>
    </row>
    <row r="89" spans="1:13" ht="9" customHeight="1"/>
    <row r="90" spans="1:13" ht="22.5" customHeight="1">
      <c r="A90" s="85" t="s">
        <v>32</v>
      </c>
      <c r="B90" s="91"/>
      <c r="D90" s="91"/>
      <c r="E90" s="91"/>
      <c r="F90" s="91"/>
      <c r="G90" s="91"/>
      <c r="H90" s="91"/>
      <c r="I90" s="91"/>
      <c r="J90" s="91"/>
      <c r="K90" s="91"/>
      <c r="L90" s="91"/>
    </row>
    <row r="91" spans="1:13" ht="16.5" customHeight="1">
      <c r="A91" s="85"/>
      <c r="B91" s="91"/>
      <c r="D91" s="91"/>
      <c r="E91" s="91"/>
      <c r="F91" s="91"/>
      <c r="G91" s="91"/>
      <c r="H91" s="91"/>
      <c r="I91" s="91"/>
      <c r="J91" s="91"/>
      <c r="K91" s="91"/>
      <c r="L91" s="91"/>
      <c r="M91" s="91"/>
    </row>
    <row r="92" spans="1:13" ht="22.5" customHeight="1">
      <c r="D92" s="86" t="s">
        <v>33</v>
      </c>
      <c r="E92" s="86"/>
      <c r="F92" s="87"/>
    </row>
    <row r="93" spans="1:13" ht="22.5" customHeight="1">
      <c r="D93" s="86" t="s">
        <v>137</v>
      </c>
      <c r="E93" s="86"/>
      <c r="F93" s="87"/>
    </row>
    <row r="94" spans="1:13" ht="24.75" customHeight="1"/>
    <row r="95" spans="1:13" ht="24.75" customHeight="1"/>
    <row r="96" spans="1:13" ht="24.75" customHeight="1"/>
    <row r="97" ht="24.75" customHeight="1"/>
    <row r="98" ht="24.75" customHeight="1"/>
    <row r="99" ht="24.75" customHeight="1"/>
    <row r="100" ht="24.75" customHeight="1"/>
    <row r="101" ht="26.25" customHeight="1"/>
  </sheetData>
  <mergeCells count="11">
    <mergeCell ref="A47:M47"/>
    <mergeCell ref="A48:M48"/>
    <mergeCell ref="A49:M49"/>
    <mergeCell ref="G52:I52"/>
    <mergeCell ref="K52:M52"/>
    <mergeCell ref="A46:M46"/>
    <mergeCell ref="A1:M1"/>
    <mergeCell ref="A2:M2"/>
    <mergeCell ref="A3:M3"/>
    <mergeCell ref="G6:I6"/>
    <mergeCell ref="K6:M6"/>
  </mergeCells>
  <pageMargins left="0.70866141732283472" right="0.31496062992125984" top="0.55118110236220474" bottom="0.27559055118110237" header="0.23622047244094491" footer="0.15748031496062992"/>
  <pageSetup paperSize="9" scale="80" orientation="portrait" r:id="rId1"/>
  <headerFooter alignWithMargins="0"/>
  <rowBreaks count="1" manualBreakCount="1">
    <brk id="45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</vt:lpstr>
      <vt:lpstr>งบกำไรขาดทุนเบ็ดเสร็จ(3เดือน)</vt:lpstr>
      <vt:lpstr>งบกำไรขาดทุนเบ็ดเสร็จ(9เดือน) </vt:lpstr>
      <vt:lpstr>เปลี่ยนแปลงรวม</vt:lpstr>
      <vt:lpstr>เปลี่ยนแปลงเฉพาะ</vt:lpstr>
      <vt:lpstr>กระแสเงินสด</vt:lpstr>
      <vt:lpstr>เปลี่ยนแปลงเฉพาะ!ABC</vt:lpstr>
      <vt:lpstr>กระแสเงินสด!Print_Area</vt:lpstr>
      <vt:lpstr>'งบกำไรขาดทุนเบ็ดเสร็จ(3เดือน)'!Print_Area</vt:lpstr>
      <vt:lpstr>'งบกำไรขาดทุนเบ็ดเสร็จ(9เดือน) '!Print_Area</vt:lpstr>
      <vt:lpstr>งบแสดงฐานะการเงิน!Print_Area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phisini_k@diaaudit.com</cp:lastModifiedBy>
  <cp:revision/>
  <cp:lastPrinted>2023-11-09T02:04:25Z</cp:lastPrinted>
  <dcterms:created xsi:type="dcterms:W3CDTF">2020-10-29T08:53:52Z</dcterms:created>
  <dcterms:modified xsi:type="dcterms:W3CDTF">2023-11-09T04:23:36Z</dcterms:modified>
  <cp:category/>
  <cp:contentStatus/>
</cp:coreProperties>
</file>