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people.ey.com/personal/muna_meemitgit_th_ey_com/Documents/Desktop/00-Work 2023/2023-Siamrajathanee/Q3'23/Sent/"/>
    </mc:Choice>
  </mc:AlternateContent>
  <xr:revisionPtr revIDLastSave="1" documentId="13_ncr:1_{8BF6AC5C-3143-45F3-8DDC-FAEB205B5F7A}" xr6:coauthVersionLast="47" xr6:coauthVersionMax="47" xr10:uidLastSave="{064EB9A2-08FD-4A6C-9AEF-AB0F48012615}"/>
  <bookViews>
    <workbookView xWindow="-110" yWindow="-110" windowWidth="19420" windowHeight="11280" tabRatio="778" xr2:uid="{00000000-000D-0000-FFFF-FFFF00000000}"/>
  </bookViews>
  <sheets>
    <sheet name="BS" sheetId="1" r:id="rId1"/>
    <sheet name="PL" sheetId="6" r:id="rId2"/>
    <sheet name="Conso" sheetId="10" r:id="rId3"/>
    <sheet name="Separate" sheetId="7" r:id="rId4"/>
    <sheet name="Cashflow" sheetId="8" r:id="rId5"/>
  </sheets>
  <externalReferences>
    <externalReference r:id="rId6"/>
  </externalReferences>
  <definedNames>
    <definedName name="_3">#N/A</definedName>
    <definedName name="_4">#N/A</definedName>
    <definedName name="_5">#N/A</definedName>
    <definedName name="_xlnm.Print_Area" localSheetId="0">BS!$A$1:$I$84</definedName>
    <definedName name="_xlnm.Print_Area" localSheetId="4">Cashflow!$A$1:$H$78</definedName>
    <definedName name="_xlnm.Print_Area" localSheetId="2">Conso!$A$1:$Q$21</definedName>
    <definedName name="_xlnm.Print_Area" localSheetId="1">PL!$A$1:$I$79</definedName>
    <definedName name="_xlnm.Print_Area" localSheetId="3">Separate!$A$1:$N$27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10" l="1"/>
  <c r="E75" i="1" l="1"/>
  <c r="G75" i="1"/>
  <c r="G31" i="6" l="1"/>
  <c r="G71" i="6"/>
  <c r="I75" i="1"/>
  <c r="D65" i="8"/>
  <c r="D61" i="8"/>
  <c r="Q17" i="10"/>
  <c r="Q13" i="10"/>
  <c r="K16" i="10"/>
  <c r="K18" i="10" s="1"/>
  <c r="K19" i="10" s="1"/>
  <c r="I16" i="10"/>
  <c r="I18" i="10" s="1"/>
  <c r="I19" i="10" s="1"/>
  <c r="G16" i="10"/>
  <c r="G18" i="10" s="1"/>
  <c r="G19" i="10" s="1"/>
  <c r="O15" i="10"/>
  <c r="O16" i="10" s="1"/>
  <c r="O18" i="10" s="1"/>
  <c r="N10" i="7"/>
  <c r="E71" i="6"/>
  <c r="E31" i="6"/>
  <c r="E59" i="6"/>
  <c r="E53" i="6"/>
  <c r="E20" i="6"/>
  <c r="E14" i="6"/>
  <c r="E60" i="6" l="1"/>
  <c r="E63" i="6" s="1"/>
  <c r="E21" i="6"/>
  <c r="E23" i="6" s="1"/>
  <c r="E25" i="6" s="1"/>
  <c r="E32" i="6" s="1"/>
  <c r="E37" i="6" s="1"/>
  <c r="Q15" i="10"/>
  <c r="E65" i="6" l="1"/>
  <c r="E72" i="6" s="1"/>
  <c r="E77" i="6" s="1"/>
  <c r="D9" i="8"/>
  <c r="D24" i="8" s="1"/>
  <c r="D36" i="8" s="1"/>
  <c r="D41" i="8" s="1"/>
  <c r="D66" i="8" s="1"/>
  <c r="D68" i="8" s="1"/>
  <c r="E51" i="1"/>
  <c r="E44" i="1"/>
  <c r="E26" i="1"/>
  <c r="E16" i="1"/>
  <c r="E52" i="1" l="1"/>
  <c r="E76" i="1" s="1"/>
  <c r="E27" i="1"/>
  <c r="E77" i="1" l="1"/>
  <c r="N16" i="7"/>
  <c r="N14" i="7"/>
  <c r="H65" i="8" l="1"/>
  <c r="H61" i="8"/>
  <c r="N15" i="7"/>
  <c r="J13" i="7"/>
  <c r="J17" i="7" s="1"/>
  <c r="H13" i="7"/>
  <c r="H17" i="7" s="1"/>
  <c r="F13" i="7"/>
  <c r="F17" i="7" s="1"/>
  <c r="N12" i="7"/>
  <c r="I59" i="6"/>
  <c r="I53" i="6"/>
  <c r="I20" i="6"/>
  <c r="I14" i="6"/>
  <c r="F65" i="8"/>
  <c r="F61" i="8"/>
  <c r="N23" i="7"/>
  <c r="J22" i="7"/>
  <c r="J24" i="7" s="1"/>
  <c r="J25" i="7" s="1"/>
  <c r="H22" i="7"/>
  <c r="H24" i="7" s="1"/>
  <c r="H25" i="7" s="1"/>
  <c r="F22" i="7"/>
  <c r="F24" i="7" s="1"/>
  <c r="F25" i="7" s="1"/>
  <c r="N21" i="7"/>
  <c r="N19" i="7"/>
  <c r="G59" i="6"/>
  <c r="G53" i="6"/>
  <c r="G20" i="6"/>
  <c r="G14" i="6"/>
  <c r="I21" i="6" l="1"/>
  <c r="I23" i="6" s="1"/>
  <c r="I25" i="6" s="1"/>
  <c r="I32" i="6" s="1"/>
  <c r="I37" i="6" s="1"/>
  <c r="G21" i="6"/>
  <c r="G23" i="6" s="1"/>
  <c r="G25" i="6" s="1"/>
  <c r="G32" i="6" s="1"/>
  <c r="G37" i="6" s="1"/>
  <c r="I60" i="6"/>
  <c r="I63" i="6" s="1"/>
  <c r="I65" i="6" s="1"/>
  <c r="G60" i="6"/>
  <c r="G63" i="6" s="1"/>
  <c r="F9" i="8" s="1"/>
  <c r="F24" i="8" s="1"/>
  <c r="F36" i="8" s="1"/>
  <c r="I72" i="6" l="1"/>
  <c r="L11" i="7"/>
  <c r="N11" i="7" s="1"/>
  <c r="N13" i="7" s="1"/>
  <c r="N17" i="7" s="1"/>
  <c r="G65" i="6"/>
  <c r="F41" i="8"/>
  <c r="F66" i="8" s="1"/>
  <c r="F68" i="8" s="1"/>
  <c r="H9" i="8"/>
  <c r="H24" i="8" s="1"/>
  <c r="H36" i="8" s="1"/>
  <c r="H41" i="8" s="1"/>
  <c r="H66" i="8" s="1"/>
  <c r="H68" i="8" s="1"/>
  <c r="I77" i="6"/>
  <c r="L20" i="7" l="1"/>
  <c r="L22" i="7" s="1"/>
  <c r="L24" i="7" s="1"/>
  <c r="L25" i="7" s="1"/>
  <c r="M14" i="10"/>
  <c r="G72" i="6"/>
  <c r="G77" i="6" s="1"/>
  <c r="L13" i="7"/>
  <c r="L17" i="7" s="1"/>
  <c r="N20" i="7" l="1"/>
  <c r="N22" i="7" s="1"/>
  <c r="N24" i="7" s="1"/>
  <c r="Q14" i="10"/>
  <c r="Q16" i="10" s="1"/>
  <c r="Q18" i="10" s="1"/>
  <c r="Q19" i="10" s="1"/>
  <c r="M16" i="10"/>
  <c r="M18" i="10" s="1"/>
  <c r="M19" i="10" s="1"/>
  <c r="G16" i="1"/>
  <c r="I51" i="1" l="1"/>
  <c r="N25" i="7" l="1"/>
  <c r="G51" i="1"/>
  <c r="G44" i="1" l="1"/>
  <c r="G52" i="1" s="1"/>
  <c r="G76" i="1" s="1"/>
  <c r="I44" i="1" l="1"/>
  <c r="I26" i="1"/>
  <c r="I16" i="1"/>
  <c r="G26" i="1"/>
  <c r="I27" i="1" l="1"/>
  <c r="G27" i="1"/>
  <c r="G77" i="1" s="1"/>
  <c r="I52" i="1"/>
  <c r="I76" i="1" s="1"/>
  <c r="I77" i="1" l="1"/>
</calcChain>
</file>

<file path=xl/sharedStrings.xml><?xml version="1.0" encoding="utf-8"?>
<sst xmlns="http://schemas.openxmlformats.org/spreadsheetml/2006/main" count="320" uniqueCount="182">
  <si>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</si>
  <si>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</si>
  <si>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</si>
  <si>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</si>
  <si>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</si>
  <si>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</si>
  <si>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</si>
  <si>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</si>
  <si>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</si>
  <si>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</si>
  <si>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</si>
  <si>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สินทรัพย์เพื่อให้เช่ารอการขาย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</si>
  <si>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</si>
  <si>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</si>
  <si>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</si>
  <si>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</si>
  <si>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</si>
  <si>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</si>
  <si>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</si>
  <si>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</si>
  <si>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</si>
  <si>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</si>
  <si>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</si>
  <si>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</si>
  <si>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</si>
  <si>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</si>
  <si>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</si>
  <si>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</si>
  <si>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</si>
  <si>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</si>
  <si>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</si>
  <si>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</si>
  <si>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</si>
  <si>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</si>
  <si>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</si>
  <si>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</si>
  <si>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</si>
  <si>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</si>
  <si>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</si>
  <si>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</si>
  <si>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</si>
  <si>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</si>
  <si>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</si>
  <si>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</si>
  <si>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</si>
  <si>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</si>
  <si>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</si>
  <si>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</si>
  <si>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</si>
  <si>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</si>
  <si>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</si>
  <si>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</si>
  <si>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</si>
  <si>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</si>
  <si>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</si>
  <si>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</si>
  <si>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</si>
  <si>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</si>
  <si>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</si>
  <si>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</si>
  <si>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</si>
  <si>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</si>
  <si>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</si>
  <si>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</si>
  <si>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</si>
  <si>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</si>
  <si>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</si>
  <si>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</si>
  <si>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</si>
  <si>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</si>
  <si>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</si>
  <si>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</si>
  <si>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</si>
  <si>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</si>
  <si>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</si>
  <si>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</si>
  <si>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</si>
  <si>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</si>
  <si>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</si>
  <si>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</si>
  <si>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</si>
  <si>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</si>
  <si>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</si>
  <si>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</si>
  <si>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</si>
  <si>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</si>
  <si>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</si>
  <si>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</si>
  <si>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</si>
  <si>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</si>
  <si>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</si>
  <si>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</si>
  <si>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</si>
  <si>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</si>
  <si>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</si>
  <si>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</si>
  <si>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</si>
  <si>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</si>
  <si>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</si>
  <si>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</si>
  <si>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</si>
  <si>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</si>
  <si>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</si>
  <si>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</si>
  <si>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</si>
  <si>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</si>
  <si>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</si>
  <si>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</si>
  <si>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</si>
  <si>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</si>
  <si>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</si>
  <si>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</si>
  <si>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</si>
  <si>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</si>
  <si>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</si>
  <si>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</si>
  <si>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</si>
  <si>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</si>
  <si>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</si>
  <si>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>2565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</si>
  <si>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</si>
  <si>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</si>
  <si>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</si>
  <si>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</si>
  <si>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</si>
  <si>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เงินฝากประจำที่มีอายุเกิน 3 เดือนลดลง</t>
  </si>
  <si>
    <t>ส่วนของหนี้สินตามสัญญาเช่าที่ถึงกำหนดชำระภายในหนึ่งปี</t>
  </si>
  <si>
    <t xml:space="preserve">   ทุนที่ออกจำหน่ายและชำระแล้ว</t>
  </si>
  <si>
    <t>กำไรจากการดำเนินงาน</t>
  </si>
  <si>
    <t>ยอดคงเหลือ ณ วันที่ 1 มกราคม 2565</t>
  </si>
  <si>
    <t>ชำระคืนหนี้สินตามสัญญาเช่า</t>
  </si>
  <si>
    <t>31 ธันวาคม 2565</t>
  </si>
  <si>
    <t>2566</t>
  </si>
  <si>
    <t>ยอดคงเหลือ ณ วันที่ 1 มกราคม 2566</t>
  </si>
  <si>
    <t xml:space="preserve">      หุ้นสามัญ 446,391,617 หุ้น มูลค่าหุ้นละ 1 บาท</t>
  </si>
  <si>
    <t>เงินสดรับดอกเบี้ย</t>
  </si>
  <si>
    <t xml:space="preserve">   ขาดทุนจากการปรับมูลค่ายุติธรรมของสินทรัพย์ทางการเงิน</t>
  </si>
  <si>
    <t>กำไรจากการจำหน่ายสินทรัพย์ให้เช่ารอการขายและอุปกรณ์</t>
  </si>
  <si>
    <t xml:space="preserve">   กำไรจากการจำหน่ายอุปกรณ์</t>
  </si>
  <si>
    <t>เงินสดรับจากการจำหน่ายอุปกรณ์</t>
  </si>
  <si>
    <t>ต้นทุนทางการเงิน</t>
  </si>
  <si>
    <t xml:space="preserve">   ขาดทุนจากการด้อยค่าของสินทรัพย์ดิจิทัล</t>
  </si>
  <si>
    <t xml:space="preserve">   ค่าใช้จ่ายผลประโยชน์ระยะยาวของพนักงาน</t>
  </si>
  <si>
    <t xml:space="preserve">   จ่ายดอกเบี้ย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</si>
  <si>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</si>
  <si>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ขาดทุนจากการตัดจำหน่ายสินทรัพย์</t>
  </si>
  <si>
    <t xml:space="preserve">   สินทรัพย์ไม่หมุนเวียนอื่น</t>
  </si>
  <si>
    <t xml:space="preserve">   รับคืนภาษีเงินได้</t>
  </si>
  <si>
    <t>เงินฝากธนาคารที่มีภาระค้ำประกันลดลง</t>
  </si>
  <si>
    <t>เงินสดจ่ายเพื่อซื้อที่ดิน อาคารและอุปกรณ์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</si>
  <si>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</si>
  <si>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</si>
  <si>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</si>
  <si>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</si>
  <si>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</si>
  <si>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</si>
  <si>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จัดสรรกำไรสะสมเป็นสำรองตามกฎหมาย</t>
  </si>
  <si>
    <t>เงินสดจ่ายสำหรับสินทรัพย์ทางการเงินไม่หมุนเวียนอื่น</t>
  </si>
  <si>
    <t>เงินสดสุทธิจากกิจกรรมลงทุน</t>
  </si>
  <si>
    <t xml:space="preserve">   เจ้าหนี้จากการซื้อสินทรัพย์เพิ่มขึ้น (ลดลง)</t>
  </si>
  <si>
    <t xml:space="preserve">      (2565: หุ้นสามัญ 446,399,965 หุ้น มูลค่าหุ้นละ 1 บาท)</t>
  </si>
  <si>
    <t>งบการเงินเฉพาะกิจการ</t>
  </si>
  <si>
    <t>งบการเงินรวม</t>
  </si>
  <si>
    <t>บริษัท สยามราชธานี จำกัด (มหาชน) และบริษัทย่อย</t>
  </si>
  <si>
    <t>เงินลงทุนในบริษัทย่อย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</si>
  <si>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</si>
  <si>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</si>
  <si>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</si>
  <si>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</si>
  <si>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</si>
  <si>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</si>
  <si>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</si>
  <si>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</si>
  <si>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</si>
  <si>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</si>
  <si>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เงินสดจ่ายเพื่อซื้อเงินลงทุนในบริษัทย่อย</t>
  </si>
  <si>
    <t>หุ้นปันผลจ่าย (หมายเหตุ 16)</t>
  </si>
  <si>
    <t>เงินปันผลจ่าย (หมายเหตุ 16)</t>
  </si>
  <si>
    <t xml:space="preserve">      หุ้นสามัญ 557,989,522 หุ้น มูลค่าหุ้นละ 1 บาท</t>
  </si>
  <si>
    <t>หมายเหตุประกอบงบการเงินรวมระหว่างกาลเป็นส่วนหนึ่งของงบการเงินนี้</t>
  </si>
  <si>
    <t xml:space="preserve">   หนี้สูญ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</si>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</sst>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sz val="1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53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 wrapText="1"/>
    </xf>
    <xf numFmtId="38" fontId="3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1" fontId="3" fillId="0" borderId="0" xfId="0" quotePrefix="1" applyNumberFormat="1" applyFont="1" applyFill="1" applyAlignment="1">
      <alignment horizontal="right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38" fontId="11" fillId="0" borderId="0" xfId="3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8" fontId="11" fillId="0" borderId="0" xfId="3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37" fontId="11" fillId="0" borderId="0" xfId="3" applyNumberFormat="1" applyFont="1" applyAlignment="1">
      <alignment horizontal="centerContinuous" vertical="center"/>
    </xf>
    <xf numFmtId="38" fontId="12" fillId="0" borderId="0" xfId="3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0" fontId="14" fillId="0" borderId="0" xfId="0" applyFont="1"/>
    <xf numFmtId="38" fontId="11" fillId="0" borderId="0" xfId="3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8" fontId="11" fillId="0" borderId="0" xfId="3" applyNumberFormat="1" applyFont="1" applyFill="1" applyBorder="1" applyAlignment="1">
      <alignment horizontal="center" vertical="center"/>
    </xf>
    <xf numFmtId="38" fontId="11" fillId="0" borderId="1" xfId="3" applyNumberFormat="1" applyFont="1" applyFill="1" applyBorder="1" applyAlignment="1">
      <alignment horizontal="center" vertical="center"/>
    </xf>
    <xf numFmtId="38" fontId="11" fillId="0" borderId="0" xfId="3" quotePrefix="1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38" fontId="11" fillId="0" borderId="3" xfId="3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7" fontId="12" fillId="0" borderId="0" xfId="3" applyNumberFormat="1" applyFont="1" applyAlignment="1">
      <alignment vertical="center"/>
    </xf>
    <xf numFmtId="41" fontId="11" fillId="0" borderId="0" xfId="4" applyNumberFormat="1" applyFont="1" applyAlignment="1">
      <alignment horizontal="center" vertical="center"/>
    </xf>
    <xf numFmtId="41" fontId="11" fillId="0" borderId="1" xfId="4" applyNumberFormat="1" applyFont="1" applyBorder="1" applyAlignment="1">
      <alignment vertical="center"/>
    </xf>
    <xf numFmtId="41" fontId="11" fillId="0" borderId="0" xfId="4" applyNumberFormat="1" applyFont="1" applyAlignment="1">
      <alignment vertical="center"/>
    </xf>
    <xf numFmtId="41" fontId="11" fillId="0" borderId="1" xfId="4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8" fontId="11" fillId="0" borderId="2" xfId="3" applyNumberFormat="1" applyFont="1" applyBorder="1" applyAlignment="1">
      <alignment vertical="center"/>
    </xf>
    <xf numFmtId="41" fontId="11" fillId="0" borderId="2" xfId="3" applyNumberFormat="1" applyFont="1" applyBorder="1" applyAlignment="1">
      <alignment vertical="center"/>
    </xf>
    <xf numFmtId="37" fontId="11" fillId="0" borderId="0" xfId="3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Continuous" vertical="center"/>
    </xf>
    <xf numFmtId="37" fontId="11" fillId="0" borderId="0" xfId="2" quotePrefix="1" applyNumberFormat="1" applyFont="1" applyAlignment="1">
      <alignment horizontal="centerContinuous"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38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Siamrajthanee/2022/Q2'2022/BSPLt%20-%20QTR2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parate"/>
      <sheetName val="Cashflow"/>
    </sheetNames>
    <sheetDataSet>
      <sheetData sheetId="0">
        <row r="67">
          <cell r="E67">
            <v>446392</v>
          </cell>
        </row>
        <row r="68">
          <cell r="G68">
            <v>450123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F84"/>
  <sheetViews>
    <sheetView showGridLines="0" tabSelected="1" view="pageBreakPreview" zoomScale="70" zoomScaleNormal="100" zoomScaleSheetLayoutView="70" workbookViewId="0">
      <selection activeCell="M73" sqref="M73"/>
    </sheetView>
  </sheetViews>
  <sheetFormatPr defaultColWidth="10.54296875" defaultRowHeight="23"/>
  <cols>
    <col min="1" max="1" width="46.81640625" style="3" customWidth="1"/>
    <col min="2" max="2" width="1.54296875" style="3" customWidth="1"/>
    <col min="3" max="3" width="9.54296875" style="3" customWidth="1"/>
    <col min="4" max="4" width="1.54296875" style="75" customWidth="1"/>
    <col min="5" max="5" width="14.54296875" style="54" customWidth="1"/>
    <col min="6" max="6" width="1.54296875" style="3" customWidth="1"/>
    <col min="7" max="7" width="14.54296875" style="54" customWidth="1"/>
    <col min="8" max="8" width="1.54296875" style="3" customWidth="1"/>
    <col min="9" max="9" width="14.54296875" style="3" customWidth="1"/>
    <col min="10" max="10" width="1.54296875" style="3" customWidth="1"/>
    <col min="11" max="18" width="10.54296875" style="3" customWidth="1"/>
    <col min="19" max="16384" width="10.54296875" style="3"/>
  </cols>
  <sheetData>
    <row r="1" spans="1:240">
      <c r="A1" s="81" t="s">
        <v>163</v>
      </c>
      <c r="B1" s="2"/>
      <c r="C1" s="2"/>
      <c r="D1" s="2"/>
      <c r="E1" s="57"/>
      <c r="F1" s="2"/>
      <c r="G1" s="57"/>
      <c r="H1" s="2"/>
      <c r="I1" s="2"/>
    </row>
    <row r="2" spans="1:240">
      <c r="A2" s="1" t="s">
        <v>0</v>
      </c>
      <c r="B2" s="2"/>
      <c r="C2" s="2"/>
      <c r="D2" s="2"/>
      <c r="E2" s="57"/>
      <c r="F2" s="2"/>
      <c r="G2" s="57"/>
      <c r="H2" s="2"/>
      <c r="I2" s="2"/>
    </row>
    <row r="3" spans="1:240">
      <c r="A3" s="1" t="s">
        <v>150</v>
      </c>
      <c r="B3" s="2"/>
      <c r="C3" s="2"/>
      <c r="D3" s="2"/>
      <c r="E3" s="57"/>
      <c r="F3" s="2"/>
      <c r="G3" s="57"/>
      <c r="H3" s="2"/>
      <c r="I3" s="2"/>
    </row>
    <row r="4" spans="1:240">
      <c r="A4" s="4"/>
      <c r="B4" s="4"/>
      <c r="C4" s="4"/>
      <c r="D4" s="5"/>
      <c r="E4" s="55"/>
      <c r="F4" s="5"/>
      <c r="G4" s="55"/>
      <c r="H4" s="6"/>
      <c r="I4" s="7" t="s">
        <v>1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</row>
    <row r="5" spans="1:240" s="75" customFormat="1">
      <c r="A5" s="4"/>
      <c r="B5" s="4"/>
      <c r="C5" s="4"/>
      <c r="D5" s="5"/>
      <c r="E5" s="78" t="s">
        <v>162</v>
      </c>
      <c r="F5" s="5"/>
      <c r="G5" s="78"/>
      <c r="H5" s="79" t="s">
        <v>161</v>
      </c>
      <c r="I5" s="8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</row>
    <row r="6" spans="1:240">
      <c r="A6" s="4"/>
      <c r="B6" s="4"/>
      <c r="C6" s="8" t="s">
        <v>2</v>
      </c>
      <c r="D6" s="5"/>
      <c r="E6" s="58" t="s">
        <v>151</v>
      </c>
      <c r="F6" s="5"/>
      <c r="G6" s="58" t="s">
        <v>151</v>
      </c>
      <c r="H6" s="6"/>
      <c r="I6" s="9" t="s">
        <v>131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>
      <c r="A7" s="4"/>
      <c r="B7" s="4"/>
      <c r="C7" s="10"/>
      <c r="D7" s="5"/>
      <c r="E7" s="59" t="s">
        <v>3</v>
      </c>
      <c r="F7" s="5"/>
      <c r="G7" s="59" t="s">
        <v>3</v>
      </c>
      <c r="H7" s="6"/>
      <c r="I7" s="43" t="s">
        <v>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</row>
    <row r="8" spans="1:240">
      <c r="A8" s="4"/>
      <c r="B8" s="4"/>
      <c r="C8" s="10"/>
      <c r="D8" s="5"/>
      <c r="E8" s="59" t="s">
        <v>5</v>
      </c>
      <c r="F8" s="5"/>
      <c r="G8" s="59" t="s">
        <v>5</v>
      </c>
      <c r="H8" s="6"/>
      <c r="I8" s="4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</row>
    <row r="9" spans="1:240">
      <c r="A9" s="1" t="s">
        <v>6</v>
      </c>
      <c r="B9" s="4"/>
    </row>
    <row r="10" spans="1:240">
      <c r="A10" s="1" t="s">
        <v>7</v>
      </c>
      <c r="B10" s="4"/>
    </row>
    <row r="11" spans="1:240" s="41" customFormat="1" ht="21.75" customHeight="1">
      <c r="A11" s="11" t="s">
        <v>8</v>
      </c>
      <c r="B11" s="3"/>
      <c r="C11" s="12">
        <v>3</v>
      </c>
      <c r="D11" s="12"/>
      <c r="E11" s="54">
        <v>149302</v>
      </c>
      <c r="F11" s="12"/>
      <c r="G11" s="54">
        <v>149302</v>
      </c>
      <c r="H11" s="3"/>
      <c r="I11" s="21">
        <v>211426</v>
      </c>
      <c r="J11" s="3"/>
    </row>
    <row r="12" spans="1:240" s="41" customFormat="1" ht="21.75" customHeight="1">
      <c r="A12" s="13" t="s">
        <v>9</v>
      </c>
      <c r="B12" s="3"/>
      <c r="C12" s="12" t="s">
        <v>10</v>
      </c>
      <c r="D12" s="12"/>
      <c r="E12" s="54">
        <v>391856</v>
      </c>
      <c r="F12" s="12"/>
      <c r="G12" s="54">
        <v>391856</v>
      </c>
      <c r="H12" s="3"/>
      <c r="I12" s="21">
        <v>341536</v>
      </c>
      <c r="J12" s="3"/>
    </row>
    <row r="13" spans="1:240" s="41" customFormat="1" ht="21.75" customHeight="1">
      <c r="A13" s="14" t="s">
        <v>11</v>
      </c>
      <c r="B13" s="3"/>
      <c r="C13" s="12"/>
      <c r="D13" s="12"/>
      <c r="E13" s="54">
        <v>2466</v>
      </c>
      <c r="F13" s="12"/>
      <c r="G13" s="54">
        <v>2466</v>
      </c>
      <c r="H13" s="3"/>
      <c r="I13" s="17">
        <v>0</v>
      </c>
      <c r="J13" s="3"/>
    </row>
    <row r="14" spans="1:240" s="41" customFormat="1" ht="21.75" customHeight="1">
      <c r="A14" s="49" t="s">
        <v>12</v>
      </c>
      <c r="B14" s="3"/>
      <c r="C14" s="12">
        <v>5</v>
      </c>
      <c r="D14" s="12"/>
      <c r="E14" s="54">
        <v>369</v>
      </c>
      <c r="F14" s="12"/>
      <c r="G14" s="54">
        <v>369</v>
      </c>
      <c r="H14" s="3"/>
      <c r="I14" s="17">
        <v>870</v>
      </c>
      <c r="J14" s="3"/>
    </row>
    <row r="15" spans="1:240" s="41" customFormat="1" ht="21.75" customHeight="1">
      <c r="A15" s="15" t="s">
        <v>13</v>
      </c>
      <c r="B15" s="3"/>
      <c r="C15" s="12"/>
      <c r="D15" s="12"/>
      <c r="E15" s="61">
        <v>40173</v>
      </c>
      <c r="F15" s="12"/>
      <c r="G15" s="61">
        <v>40173</v>
      </c>
      <c r="H15" s="3"/>
      <c r="I15" s="30">
        <v>29849</v>
      </c>
      <c r="J15" s="3"/>
    </row>
    <row r="16" spans="1:240" s="41" customFormat="1" ht="21.75" customHeight="1">
      <c r="A16" s="1" t="s">
        <v>14</v>
      </c>
      <c r="B16" s="4"/>
      <c r="C16" s="12"/>
      <c r="D16" s="12"/>
      <c r="E16" s="61">
        <f>SUM(E11:E15)</f>
        <v>584166</v>
      </c>
      <c r="F16" s="12"/>
      <c r="G16" s="61">
        <f>SUM(G11:G15)</f>
        <v>584166</v>
      </c>
      <c r="H16" s="3"/>
      <c r="I16" s="16">
        <f>SUM(I11:I15)</f>
        <v>583681</v>
      </c>
      <c r="J16" s="3"/>
    </row>
    <row r="17" spans="1:10" s="41" customFormat="1" ht="21.75" customHeight="1">
      <c r="A17" s="1" t="s">
        <v>15</v>
      </c>
      <c r="B17" s="4"/>
      <c r="C17" s="12"/>
      <c r="D17" s="12"/>
      <c r="E17" s="54"/>
      <c r="F17" s="12"/>
      <c r="G17" s="54"/>
      <c r="H17" s="3"/>
      <c r="I17" s="3"/>
      <c r="J17" s="3"/>
    </row>
    <row r="18" spans="1:10" s="41" customFormat="1" ht="21.75" customHeight="1">
      <c r="A18" s="11" t="s">
        <v>16</v>
      </c>
      <c r="B18" s="4"/>
      <c r="C18" s="12">
        <v>6</v>
      </c>
      <c r="D18" s="12"/>
      <c r="E18" s="54">
        <v>48800</v>
      </c>
      <c r="F18" s="12"/>
      <c r="G18" s="54">
        <v>48800</v>
      </c>
      <c r="H18" s="3"/>
      <c r="I18" s="21">
        <v>86800</v>
      </c>
      <c r="J18" s="3"/>
    </row>
    <row r="19" spans="1:10" s="41" customFormat="1" ht="21.75" customHeight="1">
      <c r="A19" s="87" t="s">
        <v>17</v>
      </c>
      <c r="B19" s="88"/>
      <c r="C19" s="66">
        <v>5</v>
      </c>
      <c r="D19" s="66"/>
      <c r="E19" s="62">
        <v>50908</v>
      </c>
      <c r="F19" s="66"/>
      <c r="G19" s="62">
        <v>32711</v>
      </c>
      <c r="H19" s="54"/>
      <c r="I19" s="60">
        <v>17719</v>
      </c>
      <c r="J19" s="3"/>
    </row>
    <row r="20" spans="1:10" s="41" customFormat="1" ht="21.75" customHeight="1">
      <c r="A20" s="87" t="s">
        <v>164</v>
      </c>
      <c r="B20" s="88"/>
      <c r="C20" s="66">
        <v>7</v>
      </c>
      <c r="D20" s="66"/>
      <c r="E20" s="60">
        <v>0</v>
      </c>
      <c r="F20" s="66"/>
      <c r="G20" s="62">
        <v>17670</v>
      </c>
      <c r="H20" s="54"/>
      <c r="I20" s="60">
        <v>0</v>
      </c>
      <c r="J20" s="75"/>
    </row>
    <row r="21" spans="1:10" s="41" customFormat="1" ht="21.75" customHeight="1">
      <c r="A21" s="89" t="s">
        <v>18</v>
      </c>
      <c r="B21" s="54"/>
      <c r="C21" s="66">
        <v>8</v>
      </c>
      <c r="D21" s="66"/>
      <c r="E21" s="54">
        <v>1040429</v>
      </c>
      <c r="F21" s="66"/>
      <c r="G21" s="54">
        <v>1040429</v>
      </c>
      <c r="H21" s="54"/>
      <c r="I21" s="62">
        <v>1024023</v>
      </c>
      <c r="J21" s="3"/>
    </row>
    <row r="22" spans="1:10" s="41" customFormat="1" ht="21.75" customHeight="1">
      <c r="A22" s="18" t="s">
        <v>19</v>
      </c>
      <c r="B22" s="3"/>
      <c r="C22" s="12"/>
      <c r="D22" s="12"/>
      <c r="E22" s="54">
        <v>4909</v>
      </c>
      <c r="F22" s="12"/>
      <c r="G22" s="54">
        <v>4909</v>
      </c>
      <c r="H22" s="3"/>
      <c r="I22" s="21">
        <v>5285</v>
      </c>
      <c r="J22" s="3"/>
    </row>
    <row r="23" spans="1:10" s="41" customFormat="1" ht="21.75" customHeight="1">
      <c r="A23" s="18" t="s">
        <v>20</v>
      </c>
      <c r="B23" s="3"/>
      <c r="C23" s="12">
        <v>9</v>
      </c>
      <c r="D23" s="12"/>
      <c r="E23" s="54">
        <v>184172</v>
      </c>
      <c r="F23" s="12"/>
      <c r="G23" s="54">
        <v>184172</v>
      </c>
      <c r="H23" s="3"/>
      <c r="I23" s="21">
        <v>183788</v>
      </c>
      <c r="J23" s="3"/>
    </row>
    <row r="24" spans="1:10" s="41" customFormat="1" ht="21.75" customHeight="1">
      <c r="A24" s="18" t="s">
        <v>21</v>
      </c>
      <c r="B24" s="3"/>
      <c r="C24" s="12"/>
      <c r="D24" s="12"/>
      <c r="E24" s="54">
        <v>1420</v>
      </c>
      <c r="F24" s="12"/>
      <c r="G24" s="54">
        <v>1420</v>
      </c>
      <c r="H24" s="3"/>
      <c r="I24" s="21">
        <v>2158</v>
      </c>
      <c r="J24" s="3"/>
    </row>
    <row r="25" spans="1:10" s="41" customFormat="1" ht="21.75" customHeight="1">
      <c r="A25" s="18" t="s">
        <v>22</v>
      </c>
      <c r="B25" s="3"/>
      <c r="C25" s="12"/>
      <c r="D25" s="12"/>
      <c r="E25" s="63">
        <v>3560</v>
      </c>
      <c r="F25" s="12"/>
      <c r="G25" s="63">
        <v>3560</v>
      </c>
      <c r="H25" s="3"/>
      <c r="I25" s="30">
        <v>14295</v>
      </c>
      <c r="J25" s="3"/>
    </row>
    <row r="26" spans="1:10" s="41" customFormat="1" ht="21.75" customHeight="1">
      <c r="A26" s="1" t="s">
        <v>23</v>
      </c>
      <c r="B26" s="4"/>
      <c r="C26" s="12"/>
      <c r="D26" s="12"/>
      <c r="E26" s="61">
        <f>SUM(E18:E25)</f>
        <v>1334198</v>
      </c>
      <c r="F26" s="12"/>
      <c r="G26" s="61">
        <f>SUM(G18:G25)</f>
        <v>1333671</v>
      </c>
      <c r="H26" s="3"/>
      <c r="I26" s="16">
        <f>SUM(I18:I25)</f>
        <v>1334068</v>
      </c>
      <c r="J26" s="3"/>
    </row>
    <row r="27" spans="1:10" s="41" customFormat="1" ht="21.75" customHeight="1" thickBot="1">
      <c r="A27" s="1" t="s">
        <v>24</v>
      </c>
      <c r="B27" s="4"/>
      <c r="C27" s="15"/>
      <c r="D27" s="15"/>
      <c r="E27" s="64">
        <f>SUM(E16,E26)</f>
        <v>1918364</v>
      </c>
      <c r="F27" s="15"/>
      <c r="G27" s="64">
        <f>SUM(G16,G26)</f>
        <v>1917837</v>
      </c>
      <c r="H27" s="15"/>
      <c r="I27" s="19">
        <f>SUM(I16,I26)</f>
        <v>1917749</v>
      </c>
      <c r="J27" s="15"/>
    </row>
    <row r="28" spans="1:10" s="41" customFormat="1" ht="21.75" customHeight="1" thickTop="1">
      <c r="A28" s="1"/>
      <c r="B28" s="4"/>
      <c r="C28" s="15"/>
      <c r="D28" s="15"/>
      <c r="E28" s="54"/>
      <c r="F28" s="15"/>
      <c r="G28" s="54"/>
      <c r="H28" s="15"/>
      <c r="I28" s="3"/>
      <c r="J28" s="15"/>
    </row>
    <row r="29" spans="1:10">
      <c r="A29" s="3" t="s">
        <v>179</v>
      </c>
      <c r="B29" s="4"/>
      <c r="C29" s="15"/>
      <c r="D29" s="15"/>
      <c r="E29" s="65"/>
      <c r="F29" s="15"/>
      <c r="G29" s="65"/>
      <c r="H29" s="15"/>
    </row>
    <row r="30" spans="1:10">
      <c r="A30" s="81" t="s">
        <v>163</v>
      </c>
      <c r="B30" s="2"/>
      <c r="C30" s="2"/>
      <c r="D30" s="2"/>
      <c r="E30" s="57"/>
      <c r="F30" s="2"/>
      <c r="G30" s="57"/>
      <c r="H30" s="2"/>
      <c r="I30" s="2"/>
    </row>
    <row r="31" spans="1:10">
      <c r="A31" s="1" t="s">
        <v>25</v>
      </c>
      <c r="B31" s="2"/>
      <c r="C31" s="2"/>
      <c r="D31" s="2"/>
      <c r="E31" s="57"/>
      <c r="F31" s="2"/>
      <c r="G31" s="57"/>
      <c r="H31" s="2"/>
      <c r="I31" s="2"/>
    </row>
    <row r="32" spans="1:10">
      <c r="A32" s="1" t="s">
        <v>150</v>
      </c>
      <c r="B32" s="2"/>
      <c r="C32" s="2"/>
      <c r="D32" s="2"/>
      <c r="E32" s="57"/>
      <c r="F32" s="2"/>
      <c r="G32" s="57"/>
      <c r="H32" s="2"/>
      <c r="I32" s="2"/>
    </row>
    <row r="33" spans="1:240">
      <c r="A33" s="4"/>
      <c r="B33" s="4"/>
      <c r="C33" s="5"/>
      <c r="D33" s="5"/>
      <c r="E33" s="55"/>
      <c r="F33" s="5"/>
      <c r="G33" s="55"/>
      <c r="H33" s="6"/>
      <c r="I33" s="7" t="s">
        <v>1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</row>
    <row r="34" spans="1:240" s="75" customFormat="1">
      <c r="A34" s="4"/>
      <c r="B34" s="4"/>
      <c r="C34" s="5"/>
      <c r="D34" s="5"/>
      <c r="E34" s="78" t="s">
        <v>162</v>
      </c>
      <c r="F34" s="5"/>
      <c r="G34" s="78"/>
      <c r="H34" s="79" t="s">
        <v>161</v>
      </c>
      <c r="I34" s="8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</row>
    <row r="35" spans="1:240">
      <c r="A35" s="4"/>
      <c r="B35" s="4"/>
      <c r="C35" s="8" t="s">
        <v>2</v>
      </c>
      <c r="D35" s="5"/>
      <c r="E35" s="58" t="s">
        <v>151</v>
      </c>
      <c r="F35" s="5"/>
      <c r="G35" s="58" t="s">
        <v>151</v>
      </c>
      <c r="H35" s="6"/>
      <c r="I35" s="9" t="s">
        <v>131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</row>
    <row r="36" spans="1:240">
      <c r="A36" s="4"/>
      <c r="B36" s="4"/>
      <c r="C36" s="10"/>
      <c r="D36" s="5"/>
      <c r="E36" s="59" t="s">
        <v>3</v>
      </c>
      <c r="F36" s="5"/>
      <c r="G36" s="59" t="s">
        <v>3</v>
      </c>
      <c r="H36" s="6"/>
      <c r="I36" s="43" t="s">
        <v>4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</row>
    <row r="37" spans="1:240">
      <c r="A37" s="4"/>
      <c r="B37" s="4"/>
      <c r="C37" s="10"/>
      <c r="D37" s="5"/>
      <c r="E37" s="59" t="s">
        <v>5</v>
      </c>
      <c r="F37" s="5"/>
      <c r="G37" s="59" t="s">
        <v>5</v>
      </c>
      <c r="H37" s="6"/>
      <c r="I37" s="4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</row>
    <row r="38" spans="1:240">
      <c r="A38" s="4" t="s">
        <v>26</v>
      </c>
      <c r="B38" s="4"/>
      <c r="C38" s="12"/>
      <c r="D38" s="12"/>
      <c r="E38" s="66"/>
      <c r="F38" s="12"/>
      <c r="G38" s="66"/>
    </row>
    <row r="39" spans="1:240">
      <c r="A39" s="4" t="s">
        <v>27</v>
      </c>
      <c r="B39" s="4"/>
      <c r="C39" s="12"/>
      <c r="D39" s="12"/>
      <c r="E39" s="67"/>
      <c r="F39" s="12"/>
      <c r="G39" s="67"/>
      <c r="H39" s="20"/>
      <c r="I39" s="20"/>
    </row>
    <row r="40" spans="1:240" s="41" customFormat="1" ht="21.75" customHeight="1">
      <c r="A40" s="13" t="s">
        <v>28</v>
      </c>
      <c r="B40" s="3"/>
      <c r="C40" s="66">
        <v>11</v>
      </c>
      <c r="D40" s="12"/>
      <c r="E40" s="54">
        <v>99180</v>
      </c>
      <c r="F40" s="12"/>
      <c r="G40" s="54">
        <v>99180</v>
      </c>
      <c r="H40" s="20"/>
      <c r="I40" s="21">
        <v>82916</v>
      </c>
      <c r="J40" s="20"/>
    </row>
    <row r="41" spans="1:240" s="41" customFormat="1" ht="21.75" customHeight="1">
      <c r="A41" s="48" t="s">
        <v>126</v>
      </c>
      <c r="B41" s="3"/>
      <c r="C41" s="66">
        <v>12</v>
      </c>
      <c r="D41" s="12"/>
      <c r="E41" s="54">
        <v>236102</v>
      </c>
      <c r="F41" s="12"/>
      <c r="G41" s="54">
        <v>236102</v>
      </c>
      <c r="H41" s="20"/>
      <c r="I41" s="73">
        <v>213165</v>
      </c>
      <c r="J41" s="20"/>
    </row>
    <row r="42" spans="1:240" s="41" customFormat="1" ht="21.75" customHeight="1">
      <c r="A42" s="48" t="s">
        <v>118</v>
      </c>
      <c r="B42" s="3"/>
      <c r="C42" s="12"/>
      <c r="D42" s="12"/>
      <c r="E42" s="60">
        <v>7204</v>
      </c>
      <c r="F42" s="12"/>
      <c r="G42" s="60">
        <v>7204</v>
      </c>
      <c r="H42" s="20"/>
      <c r="I42" s="60">
        <v>6437</v>
      </c>
      <c r="J42" s="20"/>
    </row>
    <row r="43" spans="1:240" s="41" customFormat="1" ht="21.75" customHeight="1">
      <c r="A43" s="15" t="s">
        <v>29</v>
      </c>
      <c r="B43" s="3"/>
      <c r="C43" s="12"/>
      <c r="D43" s="12"/>
      <c r="E43" s="54">
        <v>34295</v>
      </c>
      <c r="F43" s="12"/>
      <c r="G43" s="54">
        <v>34295</v>
      </c>
      <c r="H43" s="20"/>
      <c r="I43" s="21">
        <v>26222</v>
      </c>
      <c r="J43" s="20"/>
    </row>
    <row r="44" spans="1:240" s="41" customFormat="1" ht="21.75" customHeight="1">
      <c r="A44" s="4" t="s">
        <v>30</v>
      </c>
      <c r="B44" s="4"/>
      <c r="C44" s="22"/>
      <c r="D44" s="22"/>
      <c r="E44" s="68">
        <f>SUM(E40:E43)</f>
        <v>376781</v>
      </c>
      <c r="F44" s="22"/>
      <c r="G44" s="68">
        <f>SUM(G40:G43)</f>
        <v>376781</v>
      </c>
      <c r="H44" s="20"/>
      <c r="I44" s="23">
        <f>SUM(I40:I43)</f>
        <v>328740</v>
      </c>
      <c r="J44" s="20"/>
    </row>
    <row r="45" spans="1:240" s="41" customFormat="1" ht="21.75" customHeight="1">
      <c r="A45" s="4" t="s">
        <v>31</v>
      </c>
      <c r="B45" s="4"/>
      <c r="C45" s="22"/>
      <c r="D45" s="22"/>
      <c r="E45" s="60"/>
      <c r="F45" s="22"/>
      <c r="G45" s="60"/>
      <c r="H45" s="20"/>
      <c r="I45" s="17"/>
      <c r="J45" s="20"/>
    </row>
    <row r="46" spans="1:240" s="41" customFormat="1" ht="21.75" customHeight="1">
      <c r="A46" s="3" t="s">
        <v>32</v>
      </c>
      <c r="B46" s="4"/>
      <c r="C46" s="22"/>
      <c r="D46" s="22"/>
      <c r="E46" s="60"/>
      <c r="F46" s="22"/>
      <c r="G46" s="60"/>
      <c r="H46" s="20"/>
      <c r="I46" s="17"/>
      <c r="J46" s="20"/>
    </row>
    <row r="47" spans="1:240" s="41" customFormat="1" ht="21.75" customHeight="1">
      <c r="A47" s="3" t="s">
        <v>33</v>
      </c>
      <c r="B47" s="3"/>
      <c r="C47" s="66">
        <v>12</v>
      </c>
      <c r="D47" s="22"/>
      <c r="E47" s="54">
        <v>449063</v>
      </c>
      <c r="F47" s="22"/>
      <c r="G47" s="54">
        <v>449063</v>
      </c>
      <c r="H47" s="20"/>
      <c r="I47" s="50">
        <v>464983</v>
      </c>
      <c r="J47" s="20">
        <v>0</v>
      </c>
    </row>
    <row r="48" spans="1:240" s="41" customFormat="1" ht="21.75" customHeight="1">
      <c r="A48" s="3" t="s">
        <v>34</v>
      </c>
      <c r="B48" s="4"/>
      <c r="C48" s="12"/>
      <c r="D48" s="22"/>
      <c r="E48" s="54">
        <v>33635</v>
      </c>
      <c r="F48" s="22"/>
      <c r="G48" s="54">
        <v>33635</v>
      </c>
      <c r="H48" s="20"/>
      <c r="I48" s="21">
        <v>27699</v>
      </c>
      <c r="J48" s="20"/>
    </row>
    <row r="49" spans="1:240" s="41" customFormat="1" ht="21.75" customHeight="1">
      <c r="A49" s="3" t="s">
        <v>35</v>
      </c>
      <c r="B49" s="4"/>
      <c r="C49" s="12"/>
      <c r="D49" s="22"/>
      <c r="E49" s="54">
        <v>38034</v>
      </c>
      <c r="F49" s="22"/>
      <c r="G49" s="54">
        <v>38034</v>
      </c>
      <c r="H49" s="20"/>
      <c r="I49" s="17">
        <v>46280</v>
      </c>
      <c r="J49" s="20"/>
    </row>
    <row r="50" spans="1:240" s="41" customFormat="1" ht="21.75" customHeight="1">
      <c r="A50" s="3" t="s">
        <v>36</v>
      </c>
      <c r="B50" s="4"/>
      <c r="C50" s="12"/>
      <c r="D50" s="22"/>
      <c r="E50" s="69">
        <v>8997</v>
      </c>
      <c r="F50" s="22"/>
      <c r="G50" s="69">
        <v>8997</v>
      </c>
      <c r="H50" s="20"/>
      <c r="I50" s="24">
        <v>7190</v>
      </c>
      <c r="J50" s="20"/>
    </row>
    <row r="51" spans="1:240" s="41" customFormat="1" ht="21.75" customHeight="1">
      <c r="A51" s="4" t="s">
        <v>37</v>
      </c>
      <c r="B51" s="4"/>
      <c r="C51" s="22"/>
      <c r="D51" s="22"/>
      <c r="E51" s="63">
        <f>SUM(E47:E50)</f>
        <v>529729</v>
      </c>
      <c r="F51" s="22"/>
      <c r="G51" s="63">
        <f>SUM(G47:G50)</f>
        <v>529729</v>
      </c>
      <c r="H51" s="20"/>
      <c r="I51" s="24">
        <f>SUM(I47:I50)</f>
        <v>546152</v>
      </c>
      <c r="J51" s="20"/>
    </row>
    <row r="52" spans="1:240" s="41" customFormat="1" ht="21.75" customHeight="1">
      <c r="A52" s="4" t="s">
        <v>38</v>
      </c>
      <c r="B52" s="4"/>
      <c r="C52" s="22"/>
      <c r="D52" s="22"/>
      <c r="E52" s="63">
        <f>SUM(E44+E51)</f>
        <v>906510</v>
      </c>
      <c r="F52" s="22"/>
      <c r="G52" s="63">
        <f>SUM(G44+G51)</f>
        <v>906510</v>
      </c>
      <c r="H52" s="20"/>
      <c r="I52" s="24">
        <f>SUM(I44+I51)</f>
        <v>874892</v>
      </c>
      <c r="J52" s="20"/>
    </row>
    <row r="53" spans="1:240">
      <c r="A53" s="4"/>
      <c r="B53" s="4"/>
      <c r="C53" s="15"/>
      <c r="D53" s="15"/>
      <c r="E53" s="65"/>
      <c r="F53" s="15"/>
      <c r="G53" s="65"/>
      <c r="H53" s="15"/>
    </row>
    <row r="54" spans="1:240">
      <c r="A54" s="75" t="s">
        <v>179</v>
      </c>
      <c r="B54" s="4"/>
      <c r="C54" s="15"/>
      <c r="D54" s="15"/>
      <c r="E54" s="65"/>
      <c r="F54" s="15"/>
      <c r="G54" s="65"/>
      <c r="H54" s="15"/>
    </row>
    <row r="55" spans="1:240">
      <c r="A55" s="81" t="s">
        <v>163</v>
      </c>
      <c r="B55" s="2"/>
      <c r="C55" s="2"/>
      <c r="D55" s="2"/>
      <c r="E55" s="57"/>
      <c r="F55" s="2"/>
      <c r="G55" s="57"/>
      <c r="H55" s="2"/>
      <c r="I55" s="2"/>
    </row>
    <row r="56" spans="1:240">
      <c r="A56" s="1" t="s">
        <v>25</v>
      </c>
      <c r="B56" s="2"/>
      <c r="C56" s="2"/>
      <c r="D56" s="2"/>
      <c r="E56" s="57"/>
      <c r="F56" s="2"/>
      <c r="G56" s="57"/>
      <c r="H56" s="2"/>
      <c r="I56" s="2"/>
    </row>
    <row r="57" spans="1:240">
      <c r="A57" s="1" t="s">
        <v>150</v>
      </c>
      <c r="B57" s="2"/>
      <c r="C57" s="2"/>
      <c r="D57" s="2"/>
      <c r="E57" s="57"/>
      <c r="F57" s="2"/>
      <c r="G57" s="57"/>
      <c r="H57" s="2"/>
      <c r="I57" s="2"/>
    </row>
    <row r="58" spans="1:240">
      <c r="A58" s="4"/>
      <c r="B58" s="4"/>
      <c r="C58" s="5"/>
      <c r="D58" s="5"/>
      <c r="E58" s="55"/>
      <c r="F58" s="5"/>
      <c r="G58" s="55"/>
      <c r="H58" s="6"/>
      <c r="I58" s="7" t="s">
        <v>1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</row>
    <row r="59" spans="1:240" s="75" customFormat="1">
      <c r="A59" s="4"/>
      <c r="B59" s="4"/>
      <c r="C59" s="5"/>
      <c r="D59" s="5"/>
      <c r="E59" s="78" t="s">
        <v>162</v>
      </c>
      <c r="F59" s="5"/>
      <c r="G59" s="78"/>
      <c r="H59" s="79" t="s">
        <v>161</v>
      </c>
      <c r="I59" s="80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</row>
    <row r="60" spans="1:240">
      <c r="A60" s="4"/>
      <c r="B60" s="4"/>
      <c r="C60" s="8" t="s">
        <v>2</v>
      </c>
      <c r="D60" s="5"/>
      <c r="E60" s="58" t="s">
        <v>151</v>
      </c>
      <c r="F60" s="5"/>
      <c r="G60" s="58" t="s">
        <v>151</v>
      </c>
      <c r="H60" s="6"/>
      <c r="I60" s="9" t="s">
        <v>131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</row>
    <row r="61" spans="1:240">
      <c r="A61" s="4"/>
      <c r="B61" s="4"/>
      <c r="C61" s="2"/>
      <c r="D61" s="5"/>
      <c r="E61" s="59" t="s">
        <v>3</v>
      </c>
      <c r="F61" s="5"/>
      <c r="G61" s="59" t="s">
        <v>3</v>
      </c>
      <c r="H61" s="6"/>
      <c r="I61" s="43" t="s">
        <v>4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</row>
    <row r="62" spans="1:240">
      <c r="A62" s="4"/>
      <c r="B62" s="4"/>
      <c r="C62" s="10"/>
      <c r="D62" s="5"/>
      <c r="E62" s="59" t="s">
        <v>5</v>
      </c>
      <c r="F62" s="5"/>
      <c r="G62" s="59" t="s">
        <v>5</v>
      </c>
      <c r="H62" s="6"/>
      <c r="I62" s="4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</row>
    <row r="63" spans="1:240" s="41" customFormat="1" ht="21.75" customHeight="1">
      <c r="A63" s="4" t="s">
        <v>39</v>
      </c>
      <c r="B63" s="2"/>
      <c r="C63" s="2"/>
      <c r="D63" s="12"/>
      <c r="E63" s="70"/>
      <c r="F63" s="12"/>
      <c r="G63" s="70"/>
      <c r="H63" s="20"/>
      <c r="I63" s="20"/>
      <c r="J63" s="3"/>
    </row>
    <row r="64" spans="1:240" s="41" customFormat="1" ht="21.75" customHeight="1">
      <c r="A64" s="3" t="s">
        <v>40</v>
      </c>
      <c r="B64" s="2"/>
      <c r="C64" s="66">
        <v>13</v>
      </c>
      <c r="D64" s="25"/>
      <c r="E64" s="70"/>
      <c r="F64" s="25"/>
      <c r="G64" s="70"/>
      <c r="H64" s="20"/>
      <c r="I64" s="20"/>
      <c r="J64" s="3"/>
    </row>
    <row r="65" spans="1:10" s="41" customFormat="1" ht="21.75" customHeight="1">
      <c r="A65" s="3" t="s">
        <v>41</v>
      </c>
      <c r="B65" s="3"/>
      <c r="C65" s="25"/>
      <c r="D65" s="25"/>
      <c r="E65" s="54"/>
      <c r="F65" s="25"/>
      <c r="G65" s="54"/>
      <c r="H65" s="3"/>
      <c r="I65" s="3"/>
      <c r="J65" s="3"/>
    </row>
    <row r="66" spans="1:10" s="41" customFormat="1" ht="21.75" customHeight="1">
      <c r="A66" s="75" t="s">
        <v>178</v>
      </c>
      <c r="B66" s="75"/>
      <c r="C66" s="25"/>
      <c r="D66" s="25"/>
      <c r="E66" s="54"/>
      <c r="F66" s="25"/>
      <c r="G66" s="54"/>
      <c r="H66" s="75"/>
      <c r="I66" s="75"/>
      <c r="J66" s="75"/>
    </row>
    <row r="67" spans="1:10" s="41" customFormat="1" ht="21.75" customHeight="1" thickBot="1">
      <c r="A67" s="3" t="s">
        <v>160</v>
      </c>
      <c r="B67" s="3"/>
      <c r="C67" s="12"/>
      <c r="D67" s="25"/>
      <c r="E67" s="71">
        <v>557990</v>
      </c>
      <c r="F67" s="25"/>
      <c r="G67" s="71">
        <v>557990</v>
      </c>
      <c r="H67" s="3"/>
      <c r="I67" s="32">
        <v>446400</v>
      </c>
      <c r="J67" s="3"/>
    </row>
    <row r="68" spans="1:10" s="41" customFormat="1" ht="21.75" customHeight="1" thickTop="1">
      <c r="A68" s="3" t="s">
        <v>127</v>
      </c>
      <c r="B68" s="3"/>
      <c r="C68" s="25"/>
      <c r="D68" s="25"/>
      <c r="E68" s="62"/>
      <c r="F68" s="25"/>
      <c r="G68" s="62"/>
      <c r="H68" s="20"/>
      <c r="I68" s="21"/>
      <c r="J68" s="20"/>
    </row>
    <row r="69" spans="1:10" s="41" customFormat="1" ht="21.75" customHeight="1">
      <c r="A69" s="3" t="s">
        <v>134</v>
      </c>
      <c r="B69" s="3"/>
      <c r="D69" s="25"/>
      <c r="E69" s="62">
        <v>446392</v>
      </c>
      <c r="F69" s="25"/>
      <c r="G69" s="62">
        <v>446392</v>
      </c>
      <c r="H69" s="20"/>
      <c r="I69" s="21">
        <v>446392</v>
      </c>
      <c r="J69" s="20"/>
    </row>
    <row r="70" spans="1:10" s="41" customFormat="1" ht="21.75" customHeight="1">
      <c r="A70" s="3" t="s">
        <v>42</v>
      </c>
      <c r="B70" s="3"/>
      <c r="C70" s="12"/>
      <c r="D70" s="25"/>
      <c r="E70" s="62">
        <v>450123</v>
      </c>
      <c r="F70" s="25"/>
      <c r="G70" s="62">
        <v>450123</v>
      </c>
      <c r="H70" s="20"/>
      <c r="I70" s="21">
        <v>450123</v>
      </c>
      <c r="J70" s="20"/>
    </row>
    <row r="71" spans="1:10" s="41" customFormat="1" ht="21.65" customHeight="1">
      <c r="A71" s="3" t="s">
        <v>43</v>
      </c>
      <c r="B71" s="3"/>
      <c r="C71" s="25"/>
      <c r="D71" s="25"/>
      <c r="E71" s="62"/>
      <c r="F71" s="25"/>
      <c r="G71" s="62"/>
      <c r="H71" s="20"/>
      <c r="I71" s="21"/>
      <c r="J71" s="20"/>
    </row>
    <row r="72" spans="1:10" s="41" customFormat="1" ht="21.75" customHeight="1">
      <c r="A72" s="3" t="s">
        <v>44</v>
      </c>
      <c r="B72" s="3"/>
      <c r="C72" s="12"/>
      <c r="D72" s="25"/>
      <c r="E72" s="54">
        <v>44650</v>
      </c>
      <c r="F72" s="25"/>
      <c r="G72" s="54">
        <v>44650</v>
      </c>
      <c r="H72" s="20"/>
      <c r="I72" s="21">
        <v>44650</v>
      </c>
      <c r="J72" s="20"/>
    </row>
    <row r="73" spans="1:10" s="41" customFormat="1" ht="21.75" customHeight="1">
      <c r="A73" s="54" t="s">
        <v>45</v>
      </c>
      <c r="B73" s="3"/>
      <c r="C73" s="25"/>
      <c r="D73" s="25"/>
      <c r="E73" s="82">
        <v>70162</v>
      </c>
      <c r="F73" s="83"/>
      <c r="G73" s="82">
        <v>70162</v>
      </c>
      <c r="H73" s="84"/>
      <c r="I73" s="85">
        <v>101692</v>
      </c>
      <c r="J73" s="20"/>
    </row>
    <row r="74" spans="1:10" s="41" customFormat="1" ht="21.75" customHeight="1">
      <c r="A74" s="54" t="s">
        <v>165</v>
      </c>
      <c r="B74" s="75"/>
      <c r="C74" s="25"/>
      <c r="D74" s="25"/>
      <c r="E74" s="24">
        <v>527</v>
      </c>
      <c r="F74" s="24"/>
      <c r="G74" s="24">
        <v>0</v>
      </c>
      <c r="H74" s="20"/>
      <c r="I74" s="24">
        <v>0</v>
      </c>
      <c r="J74" s="20"/>
    </row>
    <row r="75" spans="1:10" s="41" customFormat="1" ht="21.75" customHeight="1">
      <c r="A75" s="4" t="s">
        <v>46</v>
      </c>
      <c r="B75" s="4"/>
      <c r="C75" s="25"/>
      <c r="D75" s="25"/>
      <c r="E75" s="63">
        <f>SUM(E69:E74)</f>
        <v>1011854</v>
      </c>
      <c r="F75" s="25"/>
      <c r="G75" s="63">
        <f>SUM(G69:G74)</f>
        <v>1011327</v>
      </c>
      <c r="H75" s="20"/>
      <c r="I75" s="24">
        <f>SUM(I69:I74)</f>
        <v>1042857</v>
      </c>
      <c r="J75" s="20"/>
    </row>
    <row r="76" spans="1:10" s="41" customFormat="1" ht="21.75" customHeight="1" thickBot="1">
      <c r="A76" s="4" t="s">
        <v>47</v>
      </c>
      <c r="B76" s="4"/>
      <c r="C76" s="25"/>
      <c r="D76" s="25"/>
      <c r="E76" s="72">
        <f>SUM(E52+E75)</f>
        <v>1918364</v>
      </c>
      <c r="F76" s="25"/>
      <c r="G76" s="72">
        <f>SUM(G52+G75)</f>
        <v>1917837</v>
      </c>
      <c r="H76" s="20"/>
      <c r="I76" s="26">
        <f>SUM(I52+I75)</f>
        <v>1917749</v>
      </c>
      <c r="J76" s="20"/>
    </row>
    <row r="77" spans="1:10" s="41" customFormat="1" ht="21.75" customHeight="1" thickTop="1">
      <c r="A77" s="3"/>
      <c r="B77" s="3"/>
      <c r="C77" s="12"/>
      <c r="D77" s="12"/>
      <c r="E77" s="60">
        <f>SUM(E27-E76)</f>
        <v>0</v>
      </c>
      <c r="F77" s="12"/>
      <c r="G77" s="60">
        <f>SUM(G27-G76)</f>
        <v>0</v>
      </c>
      <c r="H77" s="20"/>
      <c r="I77" s="17">
        <f>SUM(I27-I76)</f>
        <v>0</v>
      </c>
      <c r="J77" s="3"/>
    </row>
    <row r="78" spans="1:10">
      <c r="A78" s="75" t="s">
        <v>179</v>
      </c>
    </row>
    <row r="81" spans="1:9">
      <c r="A81" s="46"/>
    </row>
    <row r="82" spans="1:9">
      <c r="D82" s="12"/>
      <c r="E82" s="60"/>
      <c r="F82" s="12"/>
      <c r="G82" s="60"/>
      <c r="H82" s="20"/>
      <c r="I82" s="17"/>
    </row>
    <row r="83" spans="1:9">
      <c r="B83" s="3" t="s">
        <v>48</v>
      </c>
      <c r="C83" s="12"/>
      <c r="D83" s="12"/>
      <c r="E83" s="66"/>
      <c r="F83" s="12"/>
      <c r="G83" s="66"/>
    </row>
    <row r="84" spans="1:9">
      <c r="A84" s="46"/>
    </row>
  </sheetData>
  <pageMargins left="0.78740157480314965" right="0.39370078740157483" top="0.78740157480314965" bottom="0.39370078740157483" header="0.31496062992125984" footer="3.937007874015748E-2"/>
  <pageSetup paperSize="9" scale="83" orientation="portrait" horizontalDpi="1200" verticalDpi="1200" r:id="rId1"/>
  <rowBreaks count="2" manualBreakCount="2">
    <brk id="29" max="6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AA0DD-CF32-4D1D-AA80-2ABCE078E6C4}">
  <dimension ref="A1:IW79"/>
  <sheetViews>
    <sheetView showGridLines="0" view="pageBreakPreview" zoomScale="70" zoomScaleNormal="100" zoomScaleSheetLayoutView="70" workbookViewId="0">
      <selection activeCell="L15" sqref="L15"/>
    </sheetView>
  </sheetViews>
  <sheetFormatPr defaultColWidth="10.54296875" defaultRowHeight="23"/>
  <cols>
    <col min="1" max="1" width="52.7265625" style="3" customWidth="1"/>
    <col min="2" max="2" width="1.54296875" style="3" customWidth="1"/>
    <col min="3" max="3" width="7.54296875" style="3" customWidth="1"/>
    <col min="4" max="4" width="1.54296875" style="75" customWidth="1"/>
    <col min="5" max="5" width="14.54296875" style="75" customWidth="1"/>
    <col min="6" max="6" width="1.54296875" style="3" customWidth="1"/>
    <col min="7" max="7" width="14.54296875" style="3" customWidth="1"/>
    <col min="8" max="8" width="1.54296875" style="3" customWidth="1"/>
    <col min="9" max="9" width="14.54296875" style="3" customWidth="1"/>
    <col min="10" max="10" width="1.54296875" style="3" customWidth="1"/>
    <col min="11" max="11" width="10.54296875" style="3" customWidth="1"/>
    <col min="12" max="12" width="9.54296875" style="3" customWidth="1"/>
    <col min="13" max="16384" width="10.54296875" style="3"/>
  </cols>
  <sheetData>
    <row r="1" spans="1:257">
      <c r="I1" s="44" t="s">
        <v>49</v>
      </c>
    </row>
    <row r="2" spans="1:257" ht="21.75" customHeight="1">
      <c r="A2" s="81" t="s">
        <v>163</v>
      </c>
      <c r="B2" s="2"/>
      <c r="C2" s="27"/>
      <c r="D2" s="27"/>
      <c r="E2" s="27"/>
      <c r="F2" s="27"/>
      <c r="G2" s="27"/>
      <c r="H2" s="27"/>
      <c r="I2" s="2"/>
    </row>
    <row r="3" spans="1:257" ht="21.75" customHeight="1">
      <c r="A3" s="1" t="s">
        <v>50</v>
      </c>
      <c r="B3" s="2"/>
      <c r="C3" s="27"/>
      <c r="D3" s="27"/>
      <c r="E3" s="27"/>
      <c r="F3" s="27"/>
      <c r="G3" s="27"/>
      <c r="H3" s="27"/>
      <c r="I3" s="2"/>
    </row>
    <row r="4" spans="1:257" ht="21.75" customHeight="1">
      <c r="A4" s="1" t="s">
        <v>152</v>
      </c>
      <c r="B4" s="2"/>
      <c r="C4" s="2"/>
      <c r="D4" s="2"/>
      <c r="E4" s="2"/>
      <c r="F4" s="2"/>
      <c r="G4" s="2"/>
      <c r="H4" s="2"/>
      <c r="I4" s="2"/>
      <c r="M4"/>
    </row>
    <row r="5" spans="1:257" ht="21.75" customHeight="1">
      <c r="A5" s="4"/>
      <c r="B5" s="4"/>
      <c r="D5" s="5"/>
      <c r="E5" s="5"/>
      <c r="F5" s="5"/>
      <c r="G5" s="5"/>
      <c r="H5" s="5"/>
      <c r="I5" s="7" t="s">
        <v>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</row>
    <row r="6" spans="1:257" s="75" customFormat="1" ht="21.75" customHeight="1">
      <c r="A6" s="4"/>
      <c r="B6" s="4"/>
      <c r="D6" s="5"/>
      <c r="E6" s="78" t="s">
        <v>162</v>
      </c>
      <c r="F6" s="5"/>
      <c r="G6" s="78"/>
      <c r="H6" s="79" t="s">
        <v>161</v>
      </c>
      <c r="I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</row>
    <row r="7" spans="1:257" ht="21.75" customHeight="1">
      <c r="A7" s="4"/>
      <c r="B7" s="4"/>
      <c r="C7" s="8" t="s">
        <v>2</v>
      </c>
      <c r="D7" s="5"/>
      <c r="E7" s="42" t="s">
        <v>132</v>
      </c>
      <c r="F7" s="5"/>
      <c r="G7" s="42" t="s">
        <v>132</v>
      </c>
      <c r="H7" s="5"/>
      <c r="I7" s="9" t="s">
        <v>119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ht="21.75" customHeight="1">
      <c r="A8" s="4" t="s">
        <v>51</v>
      </c>
      <c r="B8" s="4"/>
      <c r="C8" s="10"/>
      <c r="D8" s="5"/>
      <c r="E8" s="5"/>
      <c r="F8" s="5"/>
      <c r="G8" s="5"/>
      <c r="H8" s="5"/>
      <c r="I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</row>
    <row r="9" spans="1:257" ht="21.75" customHeight="1">
      <c r="A9" s="4" t="s">
        <v>52</v>
      </c>
      <c r="B9" s="4"/>
      <c r="I9" s="28"/>
    </row>
    <row r="10" spans="1:257" ht="21.75" customHeight="1">
      <c r="A10" s="14" t="s">
        <v>53</v>
      </c>
      <c r="B10" s="4"/>
      <c r="C10" s="12"/>
      <c r="E10" s="44">
        <v>503260</v>
      </c>
      <c r="G10" s="44">
        <v>503260</v>
      </c>
      <c r="I10" s="44">
        <v>494090</v>
      </c>
    </row>
    <row r="11" spans="1:257" ht="21.75" customHeight="1">
      <c r="A11" s="14" t="s">
        <v>54</v>
      </c>
      <c r="B11" s="4"/>
      <c r="E11" s="44">
        <v>82861</v>
      </c>
      <c r="G11" s="44">
        <v>82861</v>
      </c>
      <c r="I11" s="44">
        <v>67912</v>
      </c>
    </row>
    <row r="12" spans="1:257" ht="21.75" customHeight="1">
      <c r="A12" s="14" t="s">
        <v>137</v>
      </c>
      <c r="B12" s="4"/>
      <c r="C12" s="12">
        <v>2</v>
      </c>
      <c r="E12" s="44">
        <v>539</v>
      </c>
      <c r="G12" s="44">
        <v>539</v>
      </c>
      <c r="I12" s="44">
        <v>5489</v>
      </c>
    </row>
    <row r="13" spans="1:257" ht="21.75" customHeight="1">
      <c r="A13" s="14" t="s">
        <v>55</v>
      </c>
      <c r="B13" s="4"/>
      <c r="E13" s="47">
        <v>3263</v>
      </c>
      <c r="G13" s="47">
        <v>3263</v>
      </c>
      <c r="I13" s="47">
        <v>2350</v>
      </c>
    </row>
    <row r="14" spans="1:257" ht="21.75" customHeight="1">
      <c r="A14" s="29" t="s">
        <v>56</v>
      </c>
      <c r="B14" s="4"/>
      <c r="E14" s="24">
        <f>SUM(E10:E13)</f>
        <v>589923</v>
      </c>
      <c r="G14" s="24">
        <f>SUM(G10:G13)</f>
        <v>589923</v>
      </c>
      <c r="I14" s="24">
        <f>SUM(I10:I13)</f>
        <v>569841</v>
      </c>
    </row>
    <row r="15" spans="1:257" ht="21.75" customHeight="1">
      <c r="A15" s="4" t="s">
        <v>57</v>
      </c>
      <c r="B15" s="4"/>
      <c r="E15" s="21"/>
      <c r="G15" s="21"/>
      <c r="I15" s="21"/>
    </row>
    <row r="16" spans="1:257" ht="21.75" customHeight="1">
      <c r="A16" s="14" t="s">
        <v>58</v>
      </c>
      <c r="B16" s="4"/>
      <c r="E16" s="75">
        <v>415710</v>
      </c>
      <c r="G16" s="3">
        <v>415710</v>
      </c>
      <c r="I16" s="3">
        <v>411732</v>
      </c>
    </row>
    <row r="17" spans="1:257" ht="21.75" customHeight="1">
      <c r="A17" s="14" t="s">
        <v>59</v>
      </c>
      <c r="B17" s="4"/>
      <c r="E17" s="75">
        <v>65211</v>
      </c>
      <c r="G17" s="3">
        <v>65211</v>
      </c>
      <c r="I17" s="3">
        <v>58570</v>
      </c>
    </row>
    <row r="18" spans="1:257" ht="21.75" customHeight="1">
      <c r="A18" s="14" t="s">
        <v>60</v>
      </c>
      <c r="B18" s="4"/>
      <c r="E18" s="75">
        <v>803</v>
      </c>
      <c r="G18" s="3">
        <v>803</v>
      </c>
      <c r="I18" s="3">
        <v>1376</v>
      </c>
    </row>
    <row r="19" spans="1:257" ht="21.75" customHeight="1">
      <c r="A19" s="14" t="s">
        <v>61</v>
      </c>
      <c r="B19" s="4"/>
      <c r="E19" s="16">
        <v>56887</v>
      </c>
      <c r="G19" s="16">
        <v>56887</v>
      </c>
      <c r="I19" s="16">
        <v>54816</v>
      </c>
    </row>
    <row r="20" spans="1:257" ht="21.75" customHeight="1">
      <c r="A20" s="4" t="s">
        <v>62</v>
      </c>
      <c r="B20" s="4"/>
      <c r="E20" s="24">
        <f>SUM(E16:E19)</f>
        <v>538611</v>
      </c>
      <c r="G20" s="24">
        <f>SUM(G16:G19)</f>
        <v>538611</v>
      </c>
      <c r="I20" s="24">
        <f>SUM(I16:I19)</f>
        <v>526494</v>
      </c>
    </row>
    <row r="21" spans="1:257" ht="21.75" customHeight="1">
      <c r="A21" s="4" t="s">
        <v>128</v>
      </c>
      <c r="B21" s="4"/>
      <c r="E21" s="17">
        <f>SUM(E14-E20)</f>
        <v>51312</v>
      </c>
      <c r="G21" s="17">
        <f>SUM(G14-G20)</f>
        <v>51312</v>
      </c>
      <c r="I21" s="17">
        <f>SUM(I14-I20)</f>
        <v>43347</v>
      </c>
    </row>
    <row r="22" spans="1:257" ht="21.75" customHeight="1">
      <c r="A22" s="3" t="s">
        <v>63</v>
      </c>
      <c r="B22" s="4"/>
      <c r="E22" s="24">
        <v>632</v>
      </c>
      <c r="G22" s="24">
        <v>632</v>
      </c>
      <c r="I22" s="24">
        <v>201</v>
      </c>
    </row>
    <row r="23" spans="1:257" ht="21.75" customHeight="1">
      <c r="A23" s="4" t="s">
        <v>64</v>
      </c>
      <c r="B23" s="4"/>
      <c r="E23" s="17">
        <f>SUM(E21:E22)</f>
        <v>51944</v>
      </c>
      <c r="G23" s="17">
        <f>SUM(G21:G22)</f>
        <v>51944</v>
      </c>
      <c r="I23" s="17">
        <f>SUM(I21:I22)</f>
        <v>43548</v>
      </c>
    </row>
    <row r="24" spans="1:257" ht="21.75" customHeight="1">
      <c r="A24" s="3" t="s">
        <v>65</v>
      </c>
      <c r="B24" s="4"/>
      <c r="C24" s="12"/>
      <c r="E24" s="16">
        <v>-10338</v>
      </c>
      <c r="G24" s="16">
        <v>-10338</v>
      </c>
      <c r="I24" s="16">
        <v>-8942</v>
      </c>
    </row>
    <row r="25" spans="1:257" ht="21.75" customHeight="1">
      <c r="A25" s="31" t="s">
        <v>66</v>
      </c>
      <c r="B25" s="21"/>
      <c r="C25" s="21"/>
      <c r="D25" s="21"/>
      <c r="E25" s="23">
        <f>SUM(E23:E24)</f>
        <v>41606</v>
      </c>
      <c r="F25" s="21"/>
      <c r="G25" s="23">
        <f>SUM(G23:G24)</f>
        <v>41606</v>
      </c>
      <c r="H25" s="21"/>
      <c r="I25" s="23">
        <f>SUM(I23:I24)</f>
        <v>34606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</row>
    <row r="26" spans="1:257" ht="21.75" customHeight="1">
      <c r="A26" s="4"/>
      <c r="B26" s="4"/>
      <c r="C26" s="12"/>
      <c r="D26" s="12"/>
      <c r="F26" s="12"/>
      <c r="H26" s="12"/>
    </row>
    <row r="27" spans="1:257" ht="21.75" customHeight="1">
      <c r="A27" s="4" t="s">
        <v>67</v>
      </c>
      <c r="B27" s="4"/>
      <c r="C27" s="12"/>
      <c r="D27" s="12"/>
      <c r="F27" s="12"/>
      <c r="H27" s="12"/>
    </row>
    <row r="28" spans="1:257" s="75" customFormat="1" ht="21.75" customHeight="1">
      <c r="A28" s="25" t="s">
        <v>166</v>
      </c>
      <c r="B28" s="4"/>
      <c r="C28" s="12"/>
      <c r="D28" s="12"/>
      <c r="F28" s="12"/>
      <c r="H28" s="12"/>
    </row>
    <row r="29" spans="1:257" s="75" customFormat="1" ht="21.75" customHeight="1">
      <c r="A29" s="75" t="s">
        <v>167</v>
      </c>
      <c r="B29" s="4"/>
      <c r="C29" s="12"/>
      <c r="D29" s="12"/>
      <c r="F29" s="12"/>
      <c r="H29" s="12"/>
    </row>
    <row r="30" spans="1:257" s="75" customFormat="1" ht="21.75" customHeight="1">
      <c r="A30" s="75" t="s">
        <v>168</v>
      </c>
      <c r="B30" s="4"/>
      <c r="C30" s="12"/>
      <c r="D30" s="12"/>
      <c r="E30" s="75">
        <v>527</v>
      </c>
      <c r="F30" s="12"/>
      <c r="G30" s="24">
        <v>0</v>
      </c>
      <c r="H30" s="12"/>
      <c r="I30" s="24">
        <v>0</v>
      </c>
    </row>
    <row r="31" spans="1:257" ht="21.75" customHeight="1">
      <c r="A31" s="4" t="s">
        <v>68</v>
      </c>
      <c r="B31" s="4"/>
      <c r="C31" s="12"/>
      <c r="D31" s="12"/>
      <c r="E31" s="86">
        <f>SUM(E29:E30)</f>
        <v>527</v>
      </c>
      <c r="F31" s="12"/>
      <c r="G31" s="86">
        <f>SUM(G29:G30)</f>
        <v>0</v>
      </c>
      <c r="H31" s="45"/>
      <c r="I31" s="86">
        <v>0</v>
      </c>
    </row>
    <row r="32" spans="1:257" ht="21.75" customHeight="1" thickBot="1">
      <c r="A32" s="4" t="s">
        <v>69</v>
      </c>
      <c r="B32" s="4"/>
      <c r="C32" s="12"/>
      <c r="D32" s="12"/>
      <c r="E32" s="32">
        <f>ROUND(E25+E31,0)</f>
        <v>42133</v>
      </c>
      <c r="F32" s="12"/>
      <c r="G32" s="32">
        <f>ROUND(G25+G31,0)</f>
        <v>41606</v>
      </c>
      <c r="H32" s="12"/>
      <c r="I32" s="32">
        <f>ROUND(I25+I31,0)</f>
        <v>34606</v>
      </c>
    </row>
    <row r="33" spans="1:257" ht="21.75" customHeight="1" thickTop="1">
      <c r="A33" s="4"/>
      <c r="B33" s="4"/>
      <c r="C33" s="12"/>
      <c r="D33" s="12"/>
      <c r="F33" s="12"/>
      <c r="H33" s="12"/>
    </row>
    <row r="34" spans="1:257" ht="21.75" customHeight="1">
      <c r="A34" s="4"/>
      <c r="B34" s="4"/>
      <c r="C34" s="12"/>
      <c r="D34" s="12"/>
      <c r="F34" s="12"/>
      <c r="H34" s="12"/>
      <c r="I34" s="44" t="s">
        <v>70</v>
      </c>
    </row>
    <row r="35" spans="1:257" ht="21.75" customHeight="1">
      <c r="A35" s="4" t="s">
        <v>71</v>
      </c>
      <c r="B35" s="4"/>
      <c r="C35" s="12">
        <v>14</v>
      </c>
      <c r="D35" s="12"/>
      <c r="E35" s="12"/>
      <c r="F35" s="12"/>
      <c r="G35" s="12"/>
      <c r="H35" s="12"/>
    </row>
    <row r="36" spans="1:257" ht="21.75" customHeight="1">
      <c r="A36" s="3" t="s">
        <v>72</v>
      </c>
      <c r="B36" s="4"/>
      <c r="C36" s="12"/>
      <c r="D36" s="12"/>
      <c r="E36" s="12"/>
      <c r="F36" s="12"/>
      <c r="G36" s="12"/>
      <c r="H36" s="12"/>
      <c r="I36" s="52"/>
    </row>
    <row r="37" spans="1:257" ht="21.75" customHeight="1" thickBot="1">
      <c r="A37" s="3" t="s">
        <v>73</v>
      </c>
      <c r="E37" s="51">
        <f>E32*1000/446391617</f>
        <v>9.4385733054659943E-2</v>
      </c>
      <c r="G37" s="51">
        <f>G32*1000/446391617</f>
        <v>9.3205155328891398E-2</v>
      </c>
      <c r="I37" s="51">
        <f>I32*1000/446391617</f>
        <v>7.7523857263654669E-2</v>
      </c>
      <c r="J37" s="15"/>
      <c r="K37" s="36"/>
    </row>
    <row r="38" spans="1:257" ht="21.75" customHeight="1" thickTop="1">
      <c r="J38" s="15"/>
    </row>
    <row r="39" spans="1:257">
      <c r="A39" s="3" t="s">
        <v>179</v>
      </c>
    </row>
    <row r="40" spans="1:257">
      <c r="I40" s="44" t="s">
        <v>49</v>
      </c>
    </row>
    <row r="41" spans="1:257">
      <c r="A41" s="81" t="s">
        <v>163</v>
      </c>
      <c r="B41" s="2"/>
      <c r="C41" s="27"/>
      <c r="D41" s="27"/>
      <c r="E41" s="27"/>
      <c r="F41" s="27"/>
      <c r="G41" s="27"/>
      <c r="H41" s="27"/>
      <c r="I41" s="2"/>
    </row>
    <row r="42" spans="1:257">
      <c r="A42" s="1" t="s">
        <v>50</v>
      </c>
      <c r="B42" s="2"/>
      <c r="C42" s="27"/>
      <c r="D42" s="27"/>
      <c r="E42" s="27"/>
      <c r="F42" s="27"/>
      <c r="G42" s="27"/>
      <c r="H42" s="27"/>
      <c r="I42" s="2"/>
    </row>
    <row r="43" spans="1:257">
      <c r="A43" s="1" t="s">
        <v>153</v>
      </c>
      <c r="B43" s="2"/>
      <c r="C43" s="2"/>
      <c r="D43" s="2"/>
      <c r="E43" s="2"/>
      <c r="F43" s="2"/>
      <c r="G43" s="2"/>
      <c r="H43" s="2"/>
      <c r="I43" s="2"/>
    </row>
    <row r="44" spans="1:257">
      <c r="A44" s="4"/>
      <c r="B44" s="4"/>
      <c r="D44" s="5"/>
      <c r="E44" s="5"/>
      <c r="F44" s="5"/>
      <c r="G44" s="5"/>
      <c r="H44" s="5"/>
      <c r="I44" s="7" t="s">
        <v>1</v>
      </c>
    </row>
    <row r="45" spans="1:257" s="75" customFormat="1" ht="21.75" customHeight="1">
      <c r="A45" s="4"/>
      <c r="B45" s="4"/>
      <c r="D45" s="5"/>
      <c r="E45" s="78" t="s">
        <v>162</v>
      </c>
      <c r="F45" s="5"/>
      <c r="G45" s="78"/>
      <c r="H45" s="79" t="s">
        <v>161</v>
      </c>
      <c r="I45" s="8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</row>
    <row r="46" spans="1:257">
      <c r="A46" s="4"/>
      <c r="B46" s="4"/>
      <c r="C46" s="8" t="s">
        <v>2</v>
      </c>
      <c r="D46" s="5"/>
      <c r="E46" s="42" t="s">
        <v>132</v>
      </c>
      <c r="F46" s="5"/>
      <c r="G46" s="42" t="s">
        <v>132</v>
      </c>
      <c r="H46" s="5"/>
      <c r="I46" s="9" t="s">
        <v>119</v>
      </c>
    </row>
    <row r="47" spans="1:257">
      <c r="A47" s="4" t="s">
        <v>51</v>
      </c>
      <c r="B47" s="4"/>
      <c r="C47" s="10"/>
      <c r="D47" s="5"/>
      <c r="E47" s="5"/>
      <c r="F47" s="5"/>
      <c r="G47" s="5"/>
      <c r="H47" s="5"/>
      <c r="I47" s="10"/>
    </row>
    <row r="48" spans="1:257" ht="21.75" customHeight="1">
      <c r="A48" s="4" t="s">
        <v>52</v>
      </c>
      <c r="B48" s="4"/>
      <c r="I48" s="28"/>
    </row>
    <row r="49" spans="1:9" ht="21.75" customHeight="1">
      <c r="A49" s="14" t="s">
        <v>53</v>
      </c>
      <c r="B49" s="4"/>
      <c r="C49" s="12">
        <v>2</v>
      </c>
      <c r="E49" s="44">
        <v>1505946</v>
      </c>
      <c r="G49" s="44">
        <v>1505946</v>
      </c>
      <c r="I49" s="44">
        <v>1468046</v>
      </c>
    </row>
    <row r="50" spans="1:9" ht="21.75" customHeight="1">
      <c r="A50" s="14" t="s">
        <v>54</v>
      </c>
      <c r="B50" s="4"/>
      <c r="E50" s="44">
        <v>241411</v>
      </c>
      <c r="G50" s="44">
        <v>241411</v>
      </c>
      <c r="I50" s="44">
        <v>197000</v>
      </c>
    </row>
    <row r="51" spans="1:9" ht="21.75" customHeight="1">
      <c r="A51" s="14" t="s">
        <v>137</v>
      </c>
      <c r="B51" s="4"/>
      <c r="C51" s="12">
        <v>2</v>
      </c>
      <c r="E51" s="44">
        <v>21694</v>
      </c>
      <c r="G51" s="44">
        <v>21694</v>
      </c>
      <c r="I51" s="44">
        <v>12498</v>
      </c>
    </row>
    <row r="52" spans="1:9" ht="21.75" customHeight="1">
      <c r="A52" s="14" t="s">
        <v>55</v>
      </c>
      <c r="B52" s="4"/>
      <c r="E52" s="47">
        <v>9910</v>
      </c>
      <c r="G52" s="47">
        <v>9910</v>
      </c>
      <c r="I52" s="47">
        <v>11540</v>
      </c>
    </row>
    <row r="53" spans="1:9" ht="21.75" customHeight="1">
      <c r="A53" s="29" t="s">
        <v>56</v>
      </c>
      <c r="B53" s="4"/>
      <c r="E53" s="24">
        <f>SUM(E49:E52)</f>
        <v>1778961</v>
      </c>
      <c r="G53" s="24">
        <f>SUM(G49:G52)</f>
        <v>1778961</v>
      </c>
      <c r="I53" s="24">
        <f>SUM(I49:I52)</f>
        <v>1689084</v>
      </c>
    </row>
    <row r="54" spans="1:9" ht="21.75" customHeight="1">
      <c r="A54" s="4" t="s">
        <v>57</v>
      </c>
      <c r="B54" s="4"/>
      <c r="E54" s="21"/>
      <c r="G54" s="21"/>
      <c r="I54" s="21"/>
    </row>
    <row r="55" spans="1:9" ht="21.75" customHeight="1">
      <c r="A55" s="14" t="s">
        <v>58</v>
      </c>
      <c r="B55" s="4"/>
      <c r="E55" s="75">
        <v>1249114</v>
      </c>
      <c r="G55" s="3">
        <v>1249114</v>
      </c>
      <c r="I55" s="3">
        <v>1221240</v>
      </c>
    </row>
    <row r="56" spans="1:9" ht="21.75" customHeight="1">
      <c r="A56" s="14" t="s">
        <v>59</v>
      </c>
      <c r="B56" s="4"/>
      <c r="E56" s="75">
        <v>189599</v>
      </c>
      <c r="G56" s="3">
        <v>189599</v>
      </c>
      <c r="I56" s="3">
        <v>157501</v>
      </c>
    </row>
    <row r="57" spans="1:9" ht="21.75" customHeight="1">
      <c r="A57" s="14" t="s">
        <v>60</v>
      </c>
      <c r="B57" s="4"/>
      <c r="E57" s="75">
        <v>2695</v>
      </c>
      <c r="G57" s="3">
        <v>2695</v>
      </c>
      <c r="I57" s="3">
        <v>4466</v>
      </c>
    </row>
    <row r="58" spans="1:9" ht="21.75" customHeight="1">
      <c r="A58" s="14" t="s">
        <v>61</v>
      </c>
      <c r="B58" s="4"/>
      <c r="E58" s="16">
        <v>154704</v>
      </c>
      <c r="G58" s="16">
        <v>154704</v>
      </c>
      <c r="I58" s="16">
        <v>167682</v>
      </c>
    </row>
    <row r="59" spans="1:9" ht="21.75" customHeight="1">
      <c r="A59" s="4" t="s">
        <v>62</v>
      </c>
      <c r="B59" s="4"/>
      <c r="E59" s="24">
        <f>SUM(E55:E58)</f>
        <v>1596112</v>
      </c>
      <c r="G59" s="24">
        <f>SUM(G55:G58)</f>
        <v>1596112</v>
      </c>
      <c r="I59" s="24">
        <f>SUM(I55:I58)</f>
        <v>1550889</v>
      </c>
    </row>
    <row r="60" spans="1:9" ht="21.75" customHeight="1">
      <c r="A60" s="4" t="s">
        <v>128</v>
      </c>
      <c r="B60" s="4"/>
      <c r="E60" s="17">
        <f>SUM(E53-E59)</f>
        <v>182849</v>
      </c>
      <c r="G60" s="17">
        <f>SUM(G53-G59)</f>
        <v>182849</v>
      </c>
      <c r="I60" s="17">
        <f>SUM(I53-I59)</f>
        <v>138195</v>
      </c>
    </row>
    <row r="61" spans="1:9" ht="21.75" customHeight="1">
      <c r="A61" s="3" t="s">
        <v>63</v>
      </c>
      <c r="B61" s="4"/>
      <c r="E61" s="17">
        <v>1659</v>
      </c>
      <c r="G61" s="17">
        <v>1659</v>
      </c>
      <c r="I61" s="17">
        <v>455</v>
      </c>
    </row>
    <row r="62" spans="1:9" ht="21.75" customHeight="1">
      <c r="A62" s="3" t="s">
        <v>140</v>
      </c>
      <c r="B62" s="4"/>
      <c r="E62" s="24">
        <v>-1</v>
      </c>
      <c r="G62" s="24">
        <v>-1</v>
      </c>
      <c r="I62" s="24">
        <v>0</v>
      </c>
    </row>
    <row r="63" spans="1:9" ht="21.75" customHeight="1">
      <c r="A63" s="4" t="s">
        <v>64</v>
      </c>
      <c r="B63" s="4"/>
      <c r="E63" s="17">
        <f>SUM(E60:E62)</f>
        <v>184507</v>
      </c>
      <c r="G63" s="17">
        <f>SUM(G60:G62)</f>
        <v>184507</v>
      </c>
      <c r="I63" s="17">
        <f>SUM(I60:I62)</f>
        <v>138650</v>
      </c>
    </row>
    <row r="64" spans="1:9" ht="21.75" customHeight="1">
      <c r="A64" s="3" t="s">
        <v>65</v>
      </c>
      <c r="B64" s="4"/>
      <c r="C64" s="12"/>
      <c r="E64" s="16">
        <v>-37482</v>
      </c>
      <c r="G64" s="16">
        <v>-37482</v>
      </c>
      <c r="I64" s="16">
        <v>-28056</v>
      </c>
    </row>
    <row r="65" spans="1:9" ht="21.75" customHeight="1">
      <c r="A65" s="31" t="s">
        <v>66</v>
      </c>
      <c r="B65" s="21"/>
      <c r="C65" s="21"/>
      <c r="D65" s="21"/>
      <c r="E65" s="23">
        <f>SUM(E63:E64)</f>
        <v>147025</v>
      </c>
      <c r="F65" s="21"/>
      <c r="G65" s="23">
        <f>SUM(G63:G64)</f>
        <v>147025</v>
      </c>
      <c r="H65" s="21"/>
      <c r="I65" s="23">
        <f>SUM(I63:I64)</f>
        <v>110594</v>
      </c>
    </row>
    <row r="66" spans="1:9" ht="21.75" customHeight="1">
      <c r="A66" s="4"/>
      <c r="B66" s="4"/>
      <c r="C66" s="12"/>
      <c r="D66" s="12"/>
      <c r="F66" s="12"/>
      <c r="H66" s="12"/>
    </row>
    <row r="67" spans="1:9" ht="21.75" customHeight="1">
      <c r="A67" s="4" t="s">
        <v>67</v>
      </c>
      <c r="B67" s="4"/>
      <c r="C67" s="12"/>
      <c r="D67" s="12"/>
      <c r="F67" s="12"/>
      <c r="G67" s="75"/>
      <c r="H67" s="12"/>
      <c r="I67" s="75"/>
    </row>
    <row r="68" spans="1:9" s="75" customFormat="1" ht="21.75" customHeight="1">
      <c r="A68" s="25" t="s">
        <v>166</v>
      </c>
      <c r="B68" s="4"/>
      <c r="C68" s="12"/>
      <c r="D68" s="12"/>
      <c r="F68" s="12"/>
      <c r="H68" s="12"/>
    </row>
    <row r="69" spans="1:9" s="75" customFormat="1" ht="21.75" customHeight="1">
      <c r="A69" s="75" t="s">
        <v>167</v>
      </c>
      <c r="B69" s="4"/>
      <c r="C69" s="12"/>
      <c r="D69" s="12"/>
      <c r="F69" s="12"/>
      <c r="H69" s="12"/>
    </row>
    <row r="70" spans="1:9" s="75" customFormat="1" ht="21.75" customHeight="1">
      <c r="A70" s="75" t="s">
        <v>168</v>
      </c>
      <c r="B70" s="4"/>
      <c r="C70" s="12"/>
      <c r="D70" s="12"/>
      <c r="E70" s="75">
        <v>527</v>
      </c>
      <c r="F70" s="12"/>
      <c r="G70" s="24">
        <v>0</v>
      </c>
      <c r="H70" s="12"/>
      <c r="I70" s="24">
        <v>0</v>
      </c>
    </row>
    <row r="71" spans="1:9" ht="21.75" customHeight="1">
      <c r="A71" s="4" t="s">
        <v>68</v>
      </c>
      <c r="B71" s="4"/>
      <c r="C71" s="12"/>
      <c r="D71" s="12"/>
      <c r="E71" s="86">
        <f>SUM(E69:E70)</f>
        <v>527</v>
      </c>
      <c r="F71" s="12"/>
      <c r="G71" s="86">
        <f>SUM(G69:G70)</f>
        <v>0</v>
      </c>
      <c r="H71" s="45"/>
      <c r="I71" s="86">
        <v>0</v>
      </c>
    </row>
    <row r="72" spans="1:9" ht="21.65" customHeight="1" thickBot="1">
      <c r="A72" s="4" t="s">
        <v>69</v>
      </c>
      <c r="B72" s="4"/>
      <c r="C72" s="12"/>
      <c r="D72" s="12"/>
      <c r="E72" s="32">
        <f>ROUND(E65+E71,0)</f>
        <v>147552</v>
      </c>
      <c r="F72" s="12"/>
      <c r="G72" s="32">
        <f>ROUND(G65+G71,0)</f>
        <v>147025</v>
      </c>
      <c r="H72" s="12"/>
      <c r="I72" s="32">
        <f>ROUND(I65+I71,0)</f>
        <v>110594</v>
      </c>
    </row>
    <row r="73" spans="1:9" ht="21.75" customHeight="1" thickTop="1">
      <c r="A73" s="4"/>
      <c r="B73" s="4"/>
      <c r="C73" s="12"/>
      <c r="D73" s="12"/>
      <c r="F73" s="12"/>
      <c r="H73" s="12"/>
    </row>
    <row r="74" spans="1:9" ht="21.75" customHeight="1">
      <c r="A74" s="4"/>
      <c r="B74" s="4"/>
      <c r="C74" s="12"/>
      <c r="D74" s="12"/>
      <c r="F74" s="12"/>
      <c r="H74" s="12"/>
      <c r="I74" s="44" t="s">
        <v>70</v>
      </c>
    </row>
    <row r="75" spans="1:9" ht="21.75" customHeight="1">
      <c r="A75" s="4" t="s">
        <v>71</v>
      </c>
      <c r="B75" s="4"/>
      <c r="C75" s="12">
        <v>14</v>
      </c>
      <c r="D75" s="12"/>
      <c r="E75" s="12"/>
      <c r="F75" s="12"/>
      <c r="G75" s="12"/>
      <c r="H75" s="12"/>
    </row>
    <row r="76" spans="1:9" ht="21.75" customHeight="1">
      <c r="A76" s="3" t="s">
        <v>72</v>
      </c>
      <c r="B76" s="4"/>
      <c r="C76" s="12"/>
      <c r="D76" s="12"/>
      <c r="E76" s="12"/>
      <c r="F76" s="12"/>
      <c r="G76" s="12"/>
      <c r="H76" s="12"/>
      <c r="I76" s="52"/>
    </row>
    <row r="77" spans="1:9" ht="21.75" customHeight="1" thickBot="1">
      <c r="A77" s="3" t="s">
        <v>73</v>
      </c>
      <c r="E77" s="51">
        <f>E72*1000/446391617</f>
        <v>0.33054384173168738</v>
      </c>
      <c r="G77" s="51">
        <f>G72*1000/446391617</f>
        <v>0.32936326400591881</v>
      </c>
      <c r="I77" s="51">
        <f>I72*1000/446391617</f>
        <v>0.24775106831811314</v>
      </c>
    </row>
    <row r="78" spans="1:9" ht="18.75" customHeight="1" thickTop="1"/>
    <row r="79" spans="1:9">
      <c r="A79" s="75" t="s">
        <v>179</v>
      </c>
    </row>
  </sheetData>
  <pageMargins left="0.78740157480314965" right="0.39370078740157483" top="0.78740157480314965" bottom="0.39370078740157483" header="0.31496062992125984" footer="0.31496062992125984"/>
  <pageSetup paperSize="9" scale="80" orientation="portrait" horizontalDpi="1200" verticalDpi="1200" r:id="rId1"/>
  <rowBreaks count="1" manualBreakCount="1">
    <brk id="3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AEE6-94A9-4FAA-9AC4-F6384C8C1FB2}">
  <dimension ref="A1:S145"/>
  <sheetViews>
    <sheetView showGridLines="0" view="pageBreakPreview" topLeftCell="A4" zoomScale="70" zoomScaleNormal="70" zoomScaleSheetLayoutView="70" workbookViewId="0">
      <selection activeCell="O20" sqref="O20"/>
    </sheetView>
  </sheetViews>
  <sheetFormatPr defaultColWidth="10.54296875" defaultRowHeight="24.5"/>
  <cols>
    <col min="1" max="1" width="10.54296875" style="109" customWidth="1"/>
    <col min="2" max="2" width="11.1796875" style="109" customWidth="1"/>
    <col min="3" max="3" width="11.54296875" style="109" customWidth="1"/>
    <col min="4" max="4" width="1.54296875" style="110" customWidth="1"/>
    <col min="5" max="5" width="9.453125" style="110" customWidth="1"/>
    <col min="6" max="6" width="1.54296875" style="109" customWidth="1"/>
    <col min="7" max="7" width="15.54296875" style="109" customWidth="1"/>
    <col min="8" max="8" width="1.54296875" style="109" customWidth="1"/>
    <col min="9" max="9" width="15.54296875" style="109" customWidth="1"/>
    <col min="10" max="10" width="1.54296875" style="109" customWidth="1"/>
    <col min="11" max="11" width="15.54296875" style="109" customWidth="1"/>
    <col min="12" max="12" width="1.54296875" style="109" customWidth="1"/>
    <col min="13" max="13" width="15.54296875" style="111" customWidth="1"/>
    <col min="14" max="14" width="1.54296875" style="109" customWidth="1"/>
    <col min="15" max="15" width="18.1796875" style="111" customWidth="1"/>
    <col min="16" max="16" width="1.54296875" style="109" customWidth="1"/>
    <col min="17" max="17" width="15.54296875" style="111" customWidth="1"/>
    <col min="18" max="18" width="9" style="109" customWidth="1"/>
    <col min="19" max="16384" width="10.54296875" style="109"/>
  </cols>
  <sheetData>
    <row r="1" spans="1:19">
      <c r="Q1" s="112" t="s">
        <v>49</v>
      </c>
    </row>
    <row r="2" spans="1:19">
      <c r="A2" s="113" t="s">
        <v>163</v>
      </c>
      <c r="B2" s="114"/>
      <c r="C2" s="114"/>
      <c r="D2" s="115"/>
      <c r="E2" s="116"/>
      <c r="F2" s="117"/>
      <c r="G2" s="117"/>
      <c r="H2" s="117"/>
      <c r="I2" s="117"/>
      <c r="J2" s="117"/>
      <c r="K2" s="117"/>
      <c r="L2" s="117"/>
      <c r="M2" s="118"/>
      <c r="N2" s="114"/>
      <c r="O2" s="118"/>
      <c r="P2" s="114"/>
      <c r="Q2" s="109"/>
    </row>
    <row r="3" spans="1:19">
      <c r="A3" s="119" t="s">
        <v>109</v>
      </c>
      <c r="B3" s="114"/>
      <c r="C3" s="114"/>
      <c r="D3" s="115"/>
      <c r="E3" s="116"/>
      <c r="F3" s="117"/>
      <c r="G3" s="117"/>
      <c r="H3" s="117"/>
      <c r="I3" s="117"/>
      <c r="J3" s="117"/>
      <c r="K3" s="117"/>
      <c r="L3" s="117"/>
      <c r="M3" s="118"/>
      <c r="N3" s="114"/>
      <c r="O3" s="118"/>
      <c r="P3" s="114"/>
      <c r="Q3" s="118"/>
    </row>
    <row r="4" spans="1:19">
      <c r="A4" s="120" t="s">
        <v>153</v>
      </c>
      <c r="B4" s="114"/>
      <c r="C4" s="114"/>
      <c r="D4" s="115"/>
      <c r="E4" s="115"/>
      <c r="F4" s="117"/>
      <c r="G4" s="117"/>
      <c r="H4" s="117"/>
      <c r="I4" s="117"/>
      <c r="J4" s="117"/>
      <c r="K4" s="117"/>
      <c r="L4" s="117"/>
      <c r="M4" s="118"/>
      <c r="N4" s="114"/>
      <c r="O4" s="118"/>
      <c r="P4" s="114"/>
      <c r="Q4" s="118"/>
      <c r="S4" s="121"/>
    </row>
    <row r="5" spans="1:19">
      <c r="C5" s="122"/>
      <c r="D5" s="123"/>
      <c r="M5" s="112"/>
      <c r="O5" s="112"/>
      <c r="Q5" s="112" t="s">
        <v>1</v>
      </c>
    </row>
    <row r="6" spans="1:19">
      <c r="C6" s="122"/>
      <c r="D6" s="123"/>
      <c r="G6" s="151" t="s">
        <v>162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9">
      <c r="C7" s="122"/>
      <c r="D7" s="123"/>
      <c r="G7" s="124"/>
      <c r="H7" s="124"/>
      <c r="I7" s="124"/>
      <c r="J7" s="124"/>
      <c r="K7" s="124"/>
      <c r="L7" s="124"/>
      <c r="M7" s="124"/>
      <c r="N7" s="124"/>
      <c r="O7" s="124" t="s">
        <v>169</v>
      </c>
      <c r="P7" s="124"/>
      <c r="Q7" s="124"/>
    </row>
    <row r="8" spans="1:19">
      <c r="C8" s="122"/>
      <c r="D8" s="123"/>
      <c r="G8" s="124"/>
      <c r="H8" s="124"/>
      <c r="I8" s="124"/>
      <c r="J8" s="124"/>
      <c r="K8" s="124"/>
      <c r="L8" s="124"/>
      <c r="M8" s="124"/>
      <c r="N8" s="124"/>
      <c r="O8" s="125" t="s">
        <v>170</v>
      </c>
      <c r="P8" s="124"/>
      <c r="Q8" s="124"/>
    </row>
    <row r="9" spans="1:19">
      <c r="A9" s="126"/>
      <c r="D9" s="123"/>
      <c r="E9" s="127"/>
      <c r="J9" s="128"/>
      <c r="N9" s="128"/>
      <c r="O9" s="129" t="s">
        <v>171</v>
      </c>
      <c r="P9" s="128"/>
      <c r="Q9" s="130"/>
    </row>
    <row r="10" spans="1:19">
      <c r="A10" s="126"/>
      <c r="D10" s="123"/>
      <c r="E10" s="127"/>
      <c r="J10" s="128"/>
      <c r="K10" s="152" t="s">
        <v>43</v>
      </c>
      <c r="L10" s="152"/>
      <c r="M10" s="152"/>
      <c r="N10" s="128"/>
      <c r="O10" s="131" t="s">
        <v>172</v>
      </c>
      <c r="P10" s="128"/>
      <c r="Q10" s="130"/>
    </row>
    <row r="11" spans="1:19">
      <c r="A11" s="126"/>
      <c r="D11" s="123"/>
      <c r="E11" s="127"/>
      <c r="G11" s="128" t="s">
        <v>110</v>
      </c>
      <c r="I11" s="128" t="s">
        <v>111</v>
      </c>
      <c r="J11" s="128"/>
      <c r="K11" s="128" t="s">
        <v>112</v>
      </c>
      <c r="L11" s="128"/>
      <c r="M11" s="128"/>
      <c r="N11" s="128"/>
      <c r="O11" s="128" t="s">
        <v>173</v>
      </c>
      <c r="P11" s="128"/>
      <c r="Q11" s="130" t="s">
        <v>117</v>
      </c>
    </row>
    <row r="12" spans="1:19">
      <c r="A12" s="126"/>
      <c r="D12" s="123"/>
      <c r="E12" s="127"/>
      <c r="G12" s="132" t="s">
        <v>113</v>
      </c>
      <c r="I12" s="132" t="s">
        <v>114</v>
      </c>
      <c r="J12" s="128"/>
      <c r="K12" s="132" t="s">
        <v>115</v>
      </c>
      <c r="L12" s="128"/>
      <c r="M12" s="132" t="s">
        <v>116</v>
      </c>
      <c r="N12" s="133"/>
      <c r="O12" s="132" t="s">
        <v>174</v>
      </c>
      <c r="P12" s="133"/>
      <c r="Q12" s="134" t="s">
        <v>39</v>
      </c>
    </row>
    <row r="13" spans="1:19">
      <c r="A13" s="135" t="s">
        <v>133</v>
      </c>
      <c r="D13" s="123"/>
      <c r="G13" s="136">
        <v>446392</v>
      </c>
      <c r="I13" s="136">
        <v>450123</v>
      </c>
      <c r="J13" s="136"/>
      <c r="K13" s="136">
        <v>44650</v>
      </c>
      <c r="L13" s="136"/>
      <c r="M13" s="136">
        <v>101692</v>
      </c>
      <c r="N13" s="136"/>
      <c r="O13" s="136">
        <v>0</v>
      </c>
      <c r="P13" s="136"/>
      <c r="Q13" s="136">
        <f>SUM(G13:O13)</f>
        <v>1042857</v>
      </c>
    </row>
    <row r="14" spans="1:19">
      <c r="A14" s="111" t="s">
        <v>66</v>
      </c>
      <c r="G14" s="136">
        <v>0</v>
      </c>
      <c r="I14" s="136">
        <v>0</v>
      </c>
      <c r="J14" s="136"/>
      <c r="K14" s="136">
        <v>0</v>
      </c>
      <c r="L14" s="136"/>
      <c r="M14" s="136">
        <f>SUM(PL!G65)</f>
        <v>147025</v>
      </c>
      <c r="N14" s="136"/>
      <c r="O14" s="136">
        <v>0</v>
      </c>
      <c r="P14" s="136"/>
      <c r="Q14" s="136">
        <f t="shared" ref="Q14:Q15" si="0">SUM(G14:O14)</f>
        <v>147025</v>
      </c>
    </row>
    <row r="15" spans="1:19">
      <c r="A15" s="111" t="s">
        <v>68</v>
      </c>
      <c r="D15" s="123"/>
      <c r="G15" s="137">
        <v>0</v>
      </c>
      <c r="I15" s="137">
        <v>0</v>
      </c>
      <c r="J15" s="138"/>
      <c r="K15" s="137">
        <v>0</v>
      </c>
      <c r="L15" s="138"/>
      <c r="M15" s="137">
        <v>0</v>
      </c>
      <c r="N15" s="138"/>
      <c r="O15" s="137">
        <f>PL!E70</f>
        <v>527</v>
      </c>
      <c r="P15" s="138"/>
      <c r="Q15" s="139">
        <f t="shared" si="0"/>
        <v>527</v>
      </c>
    </row>
    <row r="16" spans="1:19">
      <c r="A16" s="111" t="s">
        <v>69</v>
      </c>
      <c r="D16" s="123"/>
      <c r="G16" s="138">
        <f>SUM(G14:G15)</f>
        <v>0</v>
      </c>
      <c r="I16" s="138">
        <f>SUM(I14:I15)</f>
        <v>0</v>
      </c>
      <c r="J16" s="138"/>
      <c r="K16" s="138">
        <f>SUM(K14:K15)</f>
        <v>0</v>
      </c>
      <c r="L16" s="138"/>
      <c r="M16" s="138">
        <f>SUM(M14:M15)</f>
        <v>147025</v>
      </c>
      <c r="N16" s="138"/>
      <c r="O16" s="138">
        <f>SUM(O14:O15)</f>
        <v>527</v>
      </c>
      <c r="P16" s="138"/>
      <c r="Q16" s="138">
        <f>SUM(Q14:Q15)</f>
        <v>147552</v>
      </c>
    </row>
    <row r="17" spans="1:17">
      <c r="A17" s="111" t="s">
        <v>177</v>
      </c>
      <c r="D17" s="123"/>
      <c r="G17" s="138">
        <v>0</v>
      </c>
      <c r="I17" s="138">
        <v>0</v>
      </c>
      <c r="J17" s="138"/>
      <c r="K17" s="138">
        <v>0</v>
      </c>
      <c r="L17" s="138"/>
      <c r="M17" s="138">
        <v>-178555</v>
      </c>
      <c r="N17" s="138"/>
      <c r="O17" s="138">
        <v>0</v>
      </c>
      <c r="P17" s="138"/>
      <c r="Q17" s="136">
        <f>SUM(G17:O17)</f>
        <v>-178555</v>
      </c>
    </row>
    <row r="18" spans="1:17" ht="25" thickBot="1">
      <c r="A18" s="135" t="s">
        <v>155</v>
      </c>
      <c r="D18" s="123"/>
      <c r="E18" s="140"/>
      <c r="G18" s="141">
        <f>SUM(G13,G16:G17)</f>
        <v>446392</v>
      </c>
      <c r="I18" s="141">
        <f>SUM(I13,I16:I17)</f>
        <v>450123</v>
      </c>
      <c r="K18" s="141">
        <f>SUM(K13,K16:K17)</f>
        <v>44650</v>
      </c>
      <c r="L18" s="138"/>
      <c r="M18" s="141">
        <f>SUM(M13,M16:M17)</f>
        <v>70162</v>
      </c>
      <c r="N18" s="138"/>
      <c r="O18" s="142">
        <f>SUM(O13,O16:O17)</f>
        <v>527</v>
      </c>
      <c r="P18" s="138"/>
      <c r="Q18" s="141">
        <f>SUM(Q13,Q16:Q17)</f>
        <v>1011854</v>
      </c>
    </row>
    <row r="19" spans="1:17" ht="25" thickTop="1">
      <c r="A19" s="135"/>
      <c r="D19" s="144"/>
      <c r="E19" s="144"/>
      <c r="G19" s="138">
        <f>SUM(G18-[1]BS!E67)</f>
        <v>0</v>
      </c>
      <c r="I19" s="138">
        <f>SUM(I18-[1]BS!G68)</f>
        <v>0</v>
      </c>
      <c r="J19" s="138"/>
      <c r="K19" s="138">
        <f>SUM(K18-BS!I72)</f>
        <v>0</v>
      </c>
      <c r="L19" s="138"/>
      <c r="M19" s="138">
        <f>SUM(M18-BS!G73)</f>
        <v>0</v>
      </c>
      <c r="N19" s="138"/>
      <c r="O19" s="138">
        <f>O18-PL!E31</f>
        <v>0</v>
      </c>
      <c r="P19" s="138"/>
      <c r="Q19" s="138">
        <f>SUM(Q18-BS!E75)</f>
        <v>0</v>
      </c>
    </row>
    <row r="20" spans="1:17">
      <c r="A20" s="126"/>
      <c r="D20" s="123"/>
      <c r="E20" s="140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</row>
    <row r="21" spans="1:17">
      <c r="A21" s="110" t="s">
        <v>179</v>
      </c>
      <c r="D21" s="123"/>
      <c r="E21" s="140"/>
      <c r="F21" s="122"/>
      <c r="G21" s="122"/>
      <c r="H21" s="122"/>
      <c r="I21" s="122"/>
      <c r="J21" s="122"/>
      <c r="K21" s="122"/>
      <c r="L21" s="122"/>
    </row>
    <row r="22" spans="1:17">
      <c r="D22" s="123"/>
      <c r="E22" s="140"/>
    </row>
    <row r="23" spans="1:17">
      <c r="D23" s="123"/>
      <c r="E23" s="140"/>
    </row>
    <row r="24" spans="1:17">
      <c r="D24" s="123"/>
      <c r="E24" s="140"/>
    </row>
    <row r="25" spans="1:17">
      <c r="D25" s="123"/>
      <c r="E25" s="140"/>
    </row>
    <row r="26" spans="1:17">
      <c r="D26" s="123"/>
      <c r="E26" s="140"/>
    </row>
    <row r="27" spans="1:17">
      <c r="D27" s="123"/>
      <c r="E27" s="140"/>
    </row>
    <row r="28" spans="1:17">
      <c r="D28" s="123"/>
      <c r="E28" s="140"/>
    </row>
    <row r="34" spans="4:5">
      <c r="D34" s="115"/>
      <c r="E34" s="116"/>
    </row>
    <row r="35" spans="4:5">
      <c r="D35" s="115"/>
      <c r="E35" s="116"/>
    </row>
    <row r="36" spans="4:5">
      <c r="D36" s="115"/>
      <c r="E36" s="115"/>
    </row>
    <row r="37" spans="4:5">
      <c r="D37" s="123"/>
    </row>
    <row r="38" spans="4:5">
      <c r="D38" s="123"/>
      <c r="E38" s="145"/>
    </row>
    <row r="39" spans="4:5">
      <c r="D39" s="123"/>
      <c r="E39" s="127"/>
    </row>
    <row r="40" spans="4:5">
      <c r="D40" s="123"/>
    </row>
    <row r="41" spans="4:5">
      <c r="D41" s="123"/>
      <c r="E41" s="140"/>
    </row>
    <row r="42" spans="4:5">
      <c r="D42" s="123"/>
    </row>
    <row r="43" spans="4:5">
      <c r="D43" s="123"/>
    </row>
    <row r="44" spans="4:5">
      <c r="D44" s="123"/>
    </row>
    <row r="45" spans="4:5">
      <c r="D45" s="123"/>
    </row>
    <row r="46" spans="4:5">
      <c r="D46" s="123"/>
    </row>
    <row r="47" spans="4:5">
      <c r="D47" s="123"/>
    </row>
    <row r="48" spans="4:5">
      <c r="D48" s="123"/>
    </row>
    <row r="49" spans="4:5">
      <c r="D49" s="123"/>
    </row>
    <row r="51" spans="4:5">
      <c r="D51" s="123"/>
    </row>
    <row r="52" spans="4:5">
      <c r="D52" s="123"/>
    </row>
    <row r="53" spans="4:5">
      <c r="D53" s="123"/>
    </row>
    <row r="54" spans="4:5">
      <c r="D54" s="123"/>
    </row>
    <row r="55" spans="4:5">
      <c r="D55" s="123"/>
    </row>
    <row r="56" spans="4:5">
      <c r="D56" s="123"/>
      <c r="E56" s="140"/>
    </row>
    <row r="57" spans="4:5">
      <c r="D57" s="144"/>
      <c r="E57" s="144"/>
    </row>
    <row r="58" spans="4:5">
      <c r="D58" s="123"/>
      <c r="E58" s="140"/>
    </row>
    <row r="59" spans="4:5">
      <c r="D59" s="123"/>
      <c r="E59" s="140"/>
    </row>
    <row r="60" spans="4:5">
      <c r="D60" s="123"/>
      <c r="E60" s="140"/>
    </row>
    <row r="61" spans="4:5">
      <c r="D61" s="123"/>
      <c r="E61" s="140"/>
    </row>
    <row r="62" spans="4:5">
      <c r="D62" s="123"/>
      <c r="E62" s="140"/>
    </row>
    <row r="63" spans="4:5">
      <c r="D63" s="123"/>
      <c r="E63" s="140"/>
    </row>
    <row r="64" spans="4:5">
      <c r="D64" s="123"/>
      <c r="E64" s="140"/>
    </row>
    <row r="65" spans="4:5">
      <c r="D65" s="123"/>
      <c r="E65" s="140"/>
    </row>
    <row r="66" spans="4:5">
      <c r="D66" s="123"/>
      <c r="E66" s="140"/>
    </row>
    <row r="72" spans="4:5">
      <c r="D72" s="146"/>
      <c r="E72" s="146"/>
    </row>
    <row r="73" spans="4:5">
      <c r="D73" s="147"/>
      <c r="E73" s="146"/>
    </row>
    <row r="74" spans="4:5">
      <c r="D74" s="146"/>
      <c r="E74" s="146"/>
    </row>
    <row r="75" spans="4:5">
      <c r="D75" s="123"/>
      <c r="E75" s="123"/>
    </row>
    <row r="76" spans="4:5">
      <c r="D76" s="123"/>
      <c r="E76" s="123"/>
    </row>
    <row r="77" spans="4:5">
      <c r="D77" s="148"/>
      <c r="E77" s="148"/>
    </row>
    <row r="78" spans="4:5">
      <c r="D78" s="148"/>
      <c r="E78" s="148"/>
    </row>
    <row r="79" spans="4:5">
      <c r="D79" s="148"/>
      <c r="E79" s="148"/>
    </row>
    <row r="80" spans="4:5">
      <c r="D80" s="148"/>
      <c r="E80" s="148"/>
    </row>
    <row r="81" spans="4:5">
      <c r="D81" s="148"/>
      <c r="E81" s="148"/>
    </row>
    <row r="82" spans="4:5">
      <c r="D82" s="148"/>
      <c r="E82" s="148"/>
    </row>
    <row r="83" spans="4:5">
      <c r="D83" s="148"/>
      <c r="E83" s="148"/>
    </row>
    <row r="84" spans="4:5">
      <c r="D84" s="149"/>
      <c r="E84" s="148"/>
    </row>
    <row r="85" spans="4:5">
      <c r="D85" s="149"/>
      <c r="E85" s="148"/>
    </row>
    <row r="86" spans="4:5">
      <c r="D86" s="149"/>
      <c r="E86" s="148"/>
    </row>
    <row r="87" spans="4:5">
      <c r="D87" s="149"/>
      <c r="E87" s="148"/>
    </row>
    <row r="88" spans="4:5">
      <c r="D88" s="149"/>
      <c r="E88" s="148"/>
    </row>
    <row r="89" spans="4:5">
      <c r="D89" s="149"/>
      <c r="E89" s="148"/>
    </row>
    <row r="90" spans="4:5">
      <c r="D90" s="149"/>
      <c r="E90" s="148"/>
    </row>
    <row r="91" spans="4:5">
      <c r="D91" s="149"/>
      <c r="E91" s="148"/>
    </row>
    <row r="92" spans="4:5">
      <c r="D92" s="149"/>
      <c r="E92" s="148"/>
    </row>
    <row r="93" spans="4:5">
      <c r="D93" s="149"/>
      <c r="E93" s="148"/>
    </row>
    <row r="94" spans="4:5">
      <c r="D94" s="149"/>
      <c r="E94" s="148"/>
    </row>
    <row r="95" spans="4:5">
      <c r="D95" s="149"/>
      <c r="E95" s="148"/>
    </row>
    <row r="96" spans="4:5">
      <c r="D96" s="149"/>
      <c r="E96" s="148"/>
    </row>
    <row r="97" spans="4:5">
      <c r="D97" s="149"/>
      <c r="E97" s="148"/>
    </row>
    <row r="98" spans="4:5">
      <c r="D98" s="149"/>
      <c r="E98" s="148"/>
    </row>
    <row r="99" spans="4:5">
      <c r="D99" s="149"/>
      <c r="E99" s="148"/>
    </row>
    <row r="100" spans="4:5">
      <c r="D100" s="149"/>
      <c r="E100" s="148"/>
    </row>
    <row r="101" spans="4:5">
      <c r="D101" s="149"/>
      <c r="E101" s="148"/>
    </row>
    <row r="102" spans="4:5">
      <c r="D102" s="149"/>
      <c r="E102" s="148"/>
    </row>
    <row r="103" spans="4:5">
      <c r="D103" s="149"/>
      <c r="E103" s="148"/>
    </row>
    <row r="104" spans="4:5">
      <c r="D104" s="149"/>
      <c r="E104" s="148"/>
    </row>
    <row r="105" spans="4:5">
      <c r="D105" s="149"/>
      <c r="E105" s="148"/>
    </row>
    <row r="106" spans="4:5">
      <c r="D106" s="149"/>
      <c r="E106" s="148"/>
    </row>
    <row r="107" spans="4:5">
      <c r="D107" s="149"/>
      <c r="E107" s="148"/>
    </row>
    <row r="108" spans="4:5">
      <c r="D108" s="149"/>
      <c r="E108" s="148"/>
    </row>
    <row r="109" spans="4:5">
      <c r="D109" s="149"/>
      <c r="E109" s="148"/>
    </row>
    <row r="110" spans="4:5">
      <c r="D110" s="149"/>
      <c r="E110" s="148"/>
    </row>
    <row r="111" spans="4:5">
      <c r="D111" s="149"/>
      <c r="E111" s="148"/>
    </row>
    <row r="114" spans="4:5">
      <c r="D114" s="146"/>
      <c r="E114" s="146"/>
    </row>
    <row r="115" spans="4:5">
      <c r="D115" s="147"/>
      <c r="E115" s="146"/>
    </row>
    <row r="116" spans="4:5">
      <c r="D116" s="146"/>
      <c r="E116" s="146"/>
    </row>
    <row r="117" spans="4:5">
      <c r="D117" s="123"/>
      <c r="E117" s="123"/>
    </row>
    <row r="118" spans="4:5">
      <c r="D118" s="123"/>
      <c r="E118" s="123"/>
    </row>
    <row r="119" spans="4:5">
      <c r="D119" s="148"/>
      <c r="E119" s="148"/>
    </row>
    <row r="120" spans="4:5">
      <c r="D120" s="148"/>
      <c r="E120" s="148"/>
    </row>
    <row r="121" spans="4:5">
      <c r="D121" s="148"/>
      <c r="E121" s="148"/>
    </row>
    <row r="122" spans="4:5">
      <c r="D122" s="148"/>
      <c r="E122" s="148"/>
    </row>
    <row r="123" spans="4:5">
      <c r="D123" s="148"/>
      <c r="E123" s="148"/>
    </row>
    <row r="124" spans="4:5">
      <c r="D124" s="148"/>
      <c r="E124" s="148"/>
    </row>
    <row r="125" spans="4:5">
      <c r="D125" s="148"/>
      <c r="E125" s="148"/>
    </row>
    <row r="126" spans="4:5">
      <c r="D126" s="148"/>
      <c r="E126" s="148"/>
    </row>
    <row r="127" spans="4:5">
      <c r="D127" s="148"/>
      <c r="E127" s="148"/>
    </row>
    <row r="128" spans="4:5">
      <c r="D128" s="148"/>
      <c r="E128" s="148"/>
    </row>
    <row r="129" spans="4:5">
      <c r="D129" s="148"/>
      <c r="E129" s="148"/>
    </row>
    <row r="130" spans="4:5">
      <c r="D130" s="148"/>
      <c r="E130" s="148"/>
    </row>
    <row r="131" spans="4:5">
      <c r="D131" s="148"/>
      <c r="E131" s="148"/>
    </row>
    <row r="132" spans="4:5">
      <c r="D132" s="148"/>
      <c r="E132" s="148"/>
    </row>
    <row r="133" spans="4:5">
      <c r="D133" s="148"/>
      <c r="E133" s="148"/>
    </row>
    <row r="134" spans="4:5">
      <c r="D134" s="148"/>
      <c r="E134" s="148"/>
    </row>
    <row r="135" spans="4:5">
      <c r="D135" s="148"/>
      <c r="E135" s="148"/>
    </row>
    <row r="136" spans="4:5">
      <c r="D136" s="148"/>
      <c r="E136" s="148"/>
    </row>
    <row r="137" spans="4:5">
      <c r="D137" s="148"/>
      <c r="E137" s="148"/>
    </row>
    <row r="138" spans="4:5">
      <c r="D138" s="148"/>
      <c r="E138" s="148"/>
    </row>
    <row r="139" spans="4:5">
      <c r="D139" s="148"/>
      <c r="E139" s="148"/>
    </row>
    <row r="140" spans="4:5">
      <c r="D140" s="148"/>
      <c r="E140" s="148"/>
    </row>
    <row r="141" spans="4:5">
      <c r="D141" s="148"/>
      <c r="E141" s="148"/>
    </row>
    <row r="142" spans="4:5">
      <c r="D142" s="148"/>
      <c r="E142" s="148"/>
    </row>
    <row r="143" spans="4:5">
      <c r="D143" s="148"/>
      <c r="E143" s="148"/>
    </row>
    <row r="144" spans="4:5">
      <c r="D144" s="148"/>
      <c r="E144" s="148"/>
    </row>
    <row r="145" spans="4:5">
      <c r="D145" s="148"/>
      <c r="E145" s="148"/>
    </row>
  </sheetData>
  <mergeCells count="2">
    <mergeCell ref="G6:Q6"/>
    <mergeCell ref="K10:M10"/>
  </mergeCells>
  <pageMargins left="0.62992125984251968" right="3.937007874015748E-2" top="0.9055118110236221" bottom="0.74803149606299213" header="0.31496062992125984" footer="0.31496062992125984"/>
  <pageSetup paperSize="9" scale="6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25D4D-6777-456C-BC32-4F17BE1DF880}">
  <dimension ref="A1:P151"/>
  <sheetViews>
    <sheetView showGridLines="0" view="pageBreakPreview" zoomScale="60" zoomScaleNormal="70" workbookViewId="0">
      <selection activeCell="A15" sqref="A15"/>
    </sheetView>
  </sheetViews>
  <sheetFormatPr defaultColWidth="10.54296875" defaultRowHeight="24.5"/>
  <cols>
    <col min="1" max="1" width="10.54296875" style="109" customWidth="1"/>
    <col min="2" max="2" width="11.1796875" style="109" customWidth="1"/>
    <col min="3" max="3" width="11.54296875" style="109" customWidth="1"/>
    <col min="4" max="4" width="1.54296875" style="110" customWidth="1"/>
    <col min="5" max="5" width="1.54296875" style="109" customWidth="1"/>
    <col min="6" max="6" width="15.54296875" style="109" customWidth="1"/>
    <col min="7" max="7" width="1.54296875" style="109" customWidth="1"/>
    <col min="8" max="8" width="15.54296875" style="109" customWidth="1"/>
    <col min="9" max="9" width="1.54296875" style="109" customWidth="1"/>
    <col min="10" max="10" width="15.54296875" style="109" customWidth="1"/>
    <col min="11" max="11" width="1.54296875" style="109" customWidth="1"/>
    <col min="12" max="12" width="15.54296875" style="111" customWidth="1"/>
    <col min="13" max="13" width="1.54296875" style="109" customWidth="1"/>
    <col min="14" max="14" width="15.54296875" style="111" customWidth="1"/>
    <col min="15" max="15" width="9" style="109" customWidth="1"/>
    <col min="16" max="16384" width="10.54296875" style="109"/>
  </cols>
  <sheetData>
    <row r="1" spans="1:16">
      <c r="N1" s="112" t="s">
        <v>49</v>
      </c>
    </row>
    <row r="2" spans="1:16">
      <c r="A2" s="113" t="s">
        <v>163</v>
      </c>
      <c r="B2" s="114"/>
      <c r="C2" s="114"/>
      <c r="D2" s="115"/>
      <c r="E2" s="117"/>
      <c r="F2" s="117"/>
      <c r="G2" s="117"/>
      <c r="H2" s="117"/>
      <c r="I2" s="117"/>
      <c r="J2" s="117"/>
      <c r="K2" s="117"/>
      <c r="L2" s="118"/>
      <c r="M2" s="114"/>
      <c r="N2" s="109"/>
    </row>
    <row r="3" spans="1:16">
      <c r="A3" s="119" t="s">
        <v>109</v>
      </c>
      <c r="B3" s="114"/>
      <c r="C3" s="114"/>
      <c r="D3" s="115"/>
      <c r="E3" s="117"/>
      <c r="F3" s="117"/>
      <c r="G3" s="117"/>
      <c r="H3" s="117"/>
      <c r="I3" s="117"/>
      <c r="J3" s="117"/>
      <c r="K3" s="117"/>
      <c r="L3" s="118"/>
      <c r="M3" s="114"/>
      <c r="N3" s="118"/>
    </row>
    <row r="4" spans="1:16">
      <c r="A4" s="120" t="s">
        <v>153</v>
      </c>
      <c r="B4" s="114"/>
      <c r="C4" s="114"/>
      <c r="D4" s="115"/>
      <c r="E4" s="117"/>
      <c r="F4" s="117"/>
      <c r="G4" s="117"/>
      <c r="H4" s="117"/>
      <c r="I4" s="117"/>
      <c r="J4" s="117"/>
      <c r="K4" s="117"/>
      <c r="L4" s="118"/>
      <c r="M4" s="114"/>
      <c r="N4" s="118"/>
      <c r="P4" s="121"/>
    </row>
    <row r="5" spans="1:16">
      <c r="C5" s="122"/>
      <c r="D5" s="123"/>
      <c r="L5" s="112"/>
      <c r="N5" s="112" t="s">
        <v>1</v>
      </c>
    </row>
    <row r="6" spans="1:16">
      <c r="C6" s="122"/>
      <c r="D6" s="123"/>
      <c r="F6" s="151" t="s">
        <v>161</v>
      </c>
      <c r="G6" s="151"/>
      <c r="H6" s="151"/>
      <c r="I6" s="151"/>
      <c r="J6" s="151"/>
      <c r="K6" s="151"/>
      <c r="L6" s="151"/>
      <c r="M6" s="151"/>
      <c r="N6" s="151"/>
    </row>
    <row r="7" spans="1:16">
      <c r="A7" s="126"/>
      <c r="D7" s="123"/>
      <c r="I7" s="128"/>
      <c r="J7" s="152" t="s">
        <v>43</v>
      </c>
      <c r="K7" s="152"/>
      <c r="L7" s="152"/>
      <c r="M7" s="128"/>
      <c r="N7" s="143"/>
    </row>
    <row r="8" spans="1:16">
      <c r="A8" s="126"/>
      <c r="D8" s="123"/>
      <c r="F8" s="128" t="s">
        <v>110</v>
      </c>
      <c r="H8" s="128" t="s">
        <v>111</v>
      </c>
      <c r="I8" s="128"/>
      <c r="J8" s="128" t="s">
        <v>112</v>
      </c>
      <c r="K8" s="128"/>
      <c r="L8" s="128"/>
      <c r="M8" s="128"/>
      <c r="N8" s="130" t="s">
        <v>117</v>
      </c>
      <c r="P8" s="130"/>
    </row>
    <row r="9" spans="1:16">
      <c r="A9" s="126"/>
      <c r="D9" s="123"/>
      <c r="F9" s="132" t="s">
        <v>113</v>
      </c>
      <c r="H9" s="132" t="s">
        <v>114</v>
      </c>
      <c r="I9" s="128"/>
      <c r="J9" s="132" t="s">
        <v>115</v>
      </c>
      <c r="K9" s="128"/>
      <c r="L9" s="132" t="s">
        <v>116</v>
      </c>
      <c r="M9" s="133"/>
      <c r="N9" s="134" t="s">
        <v>39</v>
      </c>
      <c r="P9" s="130"/>
    </row>
    <row r="10" spans="1:16">
      <c r="A10" s="135" t="s">
        <v>129</v>
      </c>
      <c r="D10" s="123"/>
      <c r="F10" s="136">
        <v>372000</v>
      </c>
      <c r="H10" s="136">
        <v>450123</v>
      </c>
      <c r="I10" s="136"/>
      <c r="J10" s="136">
        <v>37200</v>
      </c>
      <c r="K10" s="136"/>
      <c r="L10" s="136">
        <v>92557</v>
      </c>
      <c r="M10" s="136"/>
      <c r="N10" s="136">
        <f>SUM(F10:L10)</f>
        <v>951880</v>
      </c>
    </row>
    <row r="11" spans="1:16">
      <c r="A11" s="111" t="s">
        <v>66</v>
      </c>
      <c r="F11" s="136">
        <v>0</v>
      </c>
      <c r="H11" s="136">
        <v>0</v>
      </c>
      <c r="I11" s="136"/>
      <c r="J11" s="136">
        <v>0</v>
      </c>
      <c r="K11" s="136"/>
      <c r="L11" s="136">
        <f>SUM(PL!I65)</f>
        <v>110594</v>
      </c>
      <c r="M11" s="136"/>
      <c r="N11" s="136">
        <f>SUM(F11:L11)</f>
        <v>110594</v>
      </c>
    </row>
    <row r="12" spans="1:16">
      <c r="A12" s="111" t="s">
        <v>68</v>
      </c>
      <c r="D12" s="123"/>
      <c r="F12" s="137">
        <v>0</v>
      </c>
      <c r="H12" s="137">
        <v>0</v>
      </c>
      <c r="I12" s="138"/>
      <c r="J12" s="137">
        <v>0</v>
      </c>
      <c r="K12" s="138"/>
      <c r="L12" s="137">
        <v>0</v>
      </c>
      <c r="M12" s="138"/>
      <c r="N12" s="137">
        <f>SUM(F12:M12)</f>
        <v>0</v>
      </c>
    </row>
    <row r="13" spans="1:16">
      <c r="A13" s="111" t="s">
        <v>69</v>
      </c>
      <c r="D13" s="123"/>
      <c r="F13" s="138">
        <f>SUM(F11:F12)</f>
        <v>0</v>
      </c>
      <c r="H13" s="138">
        <f>SUM(H11:H12)</f>
        <v>0</v>
      </c>
      <c r="I13" s="138"/>
      <c r="J13" s="138">
        <f>SUM(J11:J12)</f>
        <v>0</v>
      </c>
      <c r="K13" s="138"/>
      <c r="L13" s="138">
        <f>SUM(L11:L12)</f>
        <v>110594</v>
      </c>
      <c r="M13" s="138"/>
      <c r="N13" s="138">
        <f>SUM(N11:N12)</f>
        <v>110594</v>
      </c>
    </row>
    <row r="14" spans="1:16">
      <c r="A14" s="111" t="s">
        <v>176</v>
      </c>
      <c r="D14" s="123"/>
      <c r="F14" s="138">
        <v>74392</v>
      </c>
      <c r="H14" s="138">
        <v>0</v>
      </c>
      <c r="I14" s="138"/>
      <c r="J14" s="138">
        <v>0</v>
      </c>
      <c r="K14" s="138"/>
      <c r="L14" s="138">
        <v>-74392</v>
      </c>
      <c r="M14" s="138"/>
      <c r="N14" s="136">
        <f>SUM(F14:L14)</f>
        <v>0</v>
      </c>
    </row>
    <row r="15" spans="1:16">
      <c r="A15" s="111" t="s">
        <v>177</v>
      </c>
      <c r="D15" s="123"/>
      <c r="F15" s="138">
        <v>0</v>
      </c>
      <c r="H15" s="138">
        <v>0</v>
      </c>
      <c r="I15" s="138"/>
      <c r="J15" s="138">
        <v>0</v>
      </c>
      <c r="K15" s="138"/>
      <c r="L15" s="138">
        <v>-75224</v>
      </c>
      <c r="M15" s="138"/>
      <c r="N15" s="136">
        <f>SUM(F15:L15)</f>
        <v>-75224</v>
      </c>
    </row>
    <row r="16" spans="1:16">
      <c r="A16" s="111" t="s">
        <v>156</v>
      </c>
      <c r="D16" s="123"/>
      <c r="F16" s="138">
        <v>0</v>
      </c>
      <c r="H16" s="138">
        <v>0</v>
      </c>
      <c r="I16" s="138"/>
      <c r="J16" s="138">
        <v>7450</v>
      </c>
      <c r="K16" s="138"/>
      <c r="L16" s="138">
        <v>-7450</v>
      </c>
      <c r="M16" s="138"/>
      <c r="N16" s="136">
        <f>SUM(F16:L16)</f>
        <v>0</v>
      </c>
    </row>
    <row r="17" spans="1:14" ht="25" thickBot="1">
      <c r="A17" s="135" t="s">
        <v>154</v>
      </c>
      <c r="D17" s="123"/>
      <c r="F17" s="141">
        <f>SUM(F10,F13:F16)</f>
        <v>446392</v>
      </c>
      <c r="H17" s="141">
        <f>SUM(H10,H13:H16)</f>
        <v>450123</v>
      </c>
      <c r="J17" s="141">
        <f>SUM(J10,J13:J16)</f>
        <v>44650</v>
      </c>
      <c r="K17" s="138"/>
      <c r="L17" s="141">
        <f>SUM(L10,L13:L16)</f>
        <v>46085</v>
      </c>
      <c r="M17" s="138"/>
      <c r="N17" s="141">
        <f>SUM(N10,N13:N16)</f>
        <v>987250</v>
      </c>
    </row>
    <row r="18" spans="1:14" ht="25" thickTop="1">
      <c r="A18" s="126"/>
      <c r="D18" s="123"/>
      <c r="F18" s="128"/>
      <c r="H18" s="128"/>
      <c r="I18" s="128"/>
      <c r="J18" s="128"/>
      <c r="K18" s="128"/>
      <c r="L18" s="128"/>
      <c r="M18" s="133"/>
      <c r="N18" s="143"/>
    </row>
    <row r="19" spans="1:14">
      <c r="A19" s="135" t="s">
        <v>133</v>
      </c>
      <c r="D19" s="123"/>
      <c r="F19" s="136">
        <v>446392</v>
      </c>
      <c r="H19" s="136">
        <v>450123</v>
      </c>
      <c r="I19" s="136"/>
      <c r="J19" s="136">
        <v>44650</v>
      </c>
      <c r="K19" s="136"/>
      <c r="L19" s="136">
        <v>101692</v>
      </c>
      <c r="M19" s="136"/>
      <c r="N19" s="136">
        <f>SUM(F19:L19)</f>
        <v>1042857</v>
      </c>
    </row>
    <row r="20" spans="1:14">
      <c r="A20" s="111" t="s">
        <v>66</v>
      </c>
      <c r="F20" s="136">
        <v>0</v>
      </c>
      <c r="H20" s="136">
        <v>0</v>
      </c>
      <c r="I20" s="136"/>
      <c r="J20" s="136">
        <v>0</v>
      </c>
      <c r="K20" s="136"/>
      <c r="L20" s="136">
        <f>SUM(PL!G65)</f>
        <v>147025</v>
      </c>
      <c r="M20" s="136"/>
      <c r="N20" s="136">
        <f>SUM(F20:L20)</f>
        <v>147025</v>
      </c>
    </row>
    <row r="21" spans="1:14">
      <c r="A21" s="111" t="s">
        <v>68</v>
      </c>
      <c r="D21" s="123"/>
      <c r="F21" s="137">
        <v>0</v>
      </c>
      <c r="H21" s="137">
        <v>0</v>
      </c>
      <c r="I21" s="138"/>
      <c r="J21" s="137">
        <v>0</v>
      </c>
      <c r="K21" s="138"/>
      <c r="L21" s="137">
        <v>0</v>
      </c>
      <c r="M21" s="138"/>
      <c r="N21" s="137">
        <f>SUM(F21:M21)</f>
        <v>0</v>
      </c>
    </row>
    <row r="22" spans="1:14">
      <c r="A22" s="111" t="s">
        <v>69</v>
      </c>
      <c r="D22" s="123"/>
      <c r="F22" s="138">
        <f>SUM(F20:F21)</f>
        <v>0</v>
      </c>
      <c r="H22" s="138">
        <f>SUM(H20:H21)</f>
        <v>0</v>
      </c>
      <c r="I22" s="138"/>
      <c r="J22" s="138">
        <f>SUM(J20:J21)</f>
        <v>0</v>
      </c>
      <c r="K22" s="138"/>
      <c r="L22" s="138">
        <f>SUM(L20:L21)</f>
        <v>147025</v>
      </c>
      <c r="M22" s="138"/>
      <c r="N22" s="138">
        <f>SUM(N20:N21)</f>
        <v>147025</v>
      </c>
    </row>
    <row r="23" spans="1:14">
      <c r="A23" s="111" t="s">
        <v>177</v>
      </c>
      <c r="D23" s="123"/>
      <c r="F23" s="138">
        <v>0</v>
      </c>
      <c r="H23" s="138">
        <v>0</v>
      </c>
      <c r="I23" s="138"/>
      <c r="J23" s="138">
        <v>0</v>
      </c>
      <c r="K23" s="138"/>
      <c r="L23" s="138">
        <v>-178555</v>
      </c>
      <c r="M23" s="138"/>
      <c r="N23" s="136">
        <f>SUM(F23:L23)</f>
        <v>-178555</v>
      </c>
    </row>
    <row r="24" spans="1:14" ht="25" thickBot="1">
      <c r="A24" s="135" t="s">
        <v>155</v>
      </c>
      <c r="D24" s="123"/>
      <c r="F24" s="141">
        <f>SUM(F19,F22:F23)</f>
        <v>446392</v>
      </c>
      <c r="H24" s="141">
        <f>SUM(H19,H22:H23)</f>
        <v>450123</v>
      </c>
      <c r="J24" s="141">
        <f>SUM(J19,J22:J23)</f>
        <v>44650</v>
      </c>
      <c r="K24" s="138"/>
      <c r="L24" s="141">
        <f>SUM(L19,L22:L23)</f>
        <v>70162</v>
      </c>
      <c r="M24" s="138"/>
      <c r="N24" s="141">
        <f>SUM(N19,N22:N23)</f>
        <v>1011327</v>
      </c>
    </row>
    <row r="25" spans="1:14" ht="25" thickTop="1">
      <c r="A25" s="135"/>
      <c r="D25" s="144"/>
      <c r="F25" s="138">
        <f>SUM(F24-[1]BS!E67)</f>
        <v>0</v>
      </c>
      <c r="H25" s="138">
        <f>SUM(H24-[1]BS!G68)</f>
        <v>0</v>
      </c>
      <c r="I25" s="138"/>
      <c r="J25" s="138">
        <f>SUM(J24-BS!I72)</f>
        <v>0</v>
      </c>
      <c r="K25" s="138"/>
      <c r="L25" s="138">
        <f>SUM(L24-BS!G73)</f>
        <v>0</v>
      </c>
      <c r="M25" s="138"/>
      <c r="N25" s="138">
        <f>SUM(N24-BS!G75)</f>
        <v>0</v>
      </c>
    </row>
    <row r="26" spans="1:14">
      <c r="A26" s="126"/>
      <c r="D26" s="123"/>
      <c r="E26" s="138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1:14">
      <c r="A27" s="110" t="s">
        <v>179</v>
      </c>
      <c r="D27" s="123"/>
      <c r="E27" s="122"/>
      <c r="F27" s="122"/>
      <c r="G27" s="122"/>
      <c r="H27" s="122"/>
      <c r="I27" s="122"/>
      <c r="J27" s="122"/>
      <c r="K27" s="122"/>
    </row>
    <row r="28" spans="1:14">
      <c r="D28" s="123"/>
    </row>
    <row r="29" spans="1:14">
      <c r="D29" s="123"/>
    </row>
    <row r="30" spans="1:14">
      <c r="D30" s="123"/>
    </row>
    <row r="31" spans="1:14">
      <c r="D31" s="123"/>
    </row>
    <row r="32" spans="1:14">
      <c r="D32" s="123"/>
    </row>
    <row r="33" spans="4:4">
      <c r="D33" s="123"/>
    </row>
    <row r="34" spans="4:4">
      <c r="D34" s="123"/>
    </row>
    <row r="40" spans="4:4">
      <c r="D40" s="115"/>
    </row>
    <row r="41" spans="4:4">
      <c r="D41" s="115"/>
    </row>
    <row r="42" spans="4:4">
      <c r="D42" s="115"/>
    </row>
    <row r="43" spans="4:4">
      <c r="D43" s="123"/>
    </row>
    <row r="44" spans="4:4">
      <c r="D44" s="123"/>
    </row>
    <row r="45" spans="4:4">
      <c r="D45" s="123"/>
    </row>
    <row r="46" spans="4:4">
      <c r="D46" s="123"/>
    </row>
    <row r="47" spans="4:4">
      <c r="D47" s="123"/>
    </row>
    <row r="48" spans="4:4">
      <c r="D48" s="123"/>
    </row>
    <row r="49" spans="4:4">
      <c r="D49" s="123"/>
    </row>
    <row r="50" spans="4:4">
      <c r="D50" s="123"/>
    </row>
    <row r="51" spans="4:4">
      <c r="D51" s="123"/>
    </row>
    <row r="52" spans="4:4">
      <c r="D52" s="123"/>
    </row>
    <row r="53" spans="4:4">
      <c r="D53" s="123"/>
    </row>
    <row r="54" spans="4:4">
      <c r="D54" s="123"/>
    </row>
    <row r="55" spans="4:4">
      <c r="D55" s="123"/>
    </row>
    <row r="57" spans="4:4">
      <c r="D57" s="123"/>
    </row>
    <row r="58" spans="4:4">
      <c r="D58" s="123"/>
    </row>
    <row r="59" spans="4:4">
      <c r="D59" s="123"/>
    </row>
    <row r="60" spans="4:4">
      <c r="D60" s="123"/>
    </row>
    <row r="61" spans="4:4">
      <c r="D61" s="123"/>
    </row>
    <row r="62" spans="4:4">
      <c r="D62" s="123"/>
    </row>
    <row r="63" spans="4:4">
      <c r="D63" s="144"/>
    </row>
    <row r="64" spans="4:4">
      <c r="D64" s="123"/>
    </row>
    <row r="65" spans="4:4">
      <c r="D65" s="123"/>
    </row>
    <row r="66" spans="4:4">
      <c r="D66" s="123"/>
    </row>
    <row r="67" spans="4:4">
      <c r="D67" s="123"/>
    </row>
    <row r="68" spans="4:4">
      <c r="D68" s="123"/>
    </row>
    <row r="69" spans="4:4">
      <c r="D69" s="123"/>
    </row>
    <row r="70" spans="4:4">
      <c r="D70" s="123"/>
    </row>
    <row r="71" spans="4:4">
      <c r="D71" s="123"/>
    </row>
    <row r="72" spans="4:4">
      <c r="D72" s="123"/>
    </row>
    <row r="78" spans="4:4">
      <c r="D78" s="146"/>
    </row>
    <row r="79" spans="4:4">
      <c r="D79" s="147"/>
    </row>
    <row r="80" spans="4:4">
      <c r="D80" s="146"/>
    </row>
    <row r="81" spans="4:4">
      <c r="D81" s="123"/>
    </row>
    <row r="82" spans="4:4">
      <c r="D82" s="123"/>
    </row>
    <row r="83" spans="4:4">
      <c r="D83" s="148"/>
    </row>
    <row r="84" spans="4:4">
      <c r="D84" s="148"/>
    </row>
    <row r="85" spans="4:4">
      <c r="D85" s="148"/>
    </row>
    <row r="86" spans="4:4">
      <c r="D86" s="148"/>
    </row>
    <row r="87" spans="4:4">
      <c r="D87" s="148"/>
    </row>
    <row r="88" spans="4:4">
      <c r="D88" s="148"/>
    </row>
    <row r="89" spans="4:4">
      <c r="D89" s="148"/>
    </row>
    <row r="90" spans="4:4">
      <c r="D90" s="149"/>
    </row>
    <row r="91" spans="4:4">
      <c r="D91" s="149"/>
    </row>
    <row r="92" spans="4:4">
      <c r="D92" s="149"/>
    </row>
    <row r="93" spans="4:4">
      <c r="D93" s="149"/>
    </row>
    <row r="94" spans="4:4">
      <c r="D94" s="149"/>
    </row>
    <row r="95" spans="4:4">
      <c r="D95" s="149"/>
    </row>
    <row r="96" spans="4:4">
      <c r="D96" s="149"/>
    </row>
    <row r="97" spans="4:4">
      <c r="D97" s="149"/>
    </row>
    <row r="98" spans="4:4">
      <c r="D98" s="149"/>
    </row>
    <row r="99" spans="4:4">
      <c r="D99" s="149"/>
    </row>
    <row r="100" spans="4:4">
      <c r="D100" s="149"/>
    </row>
    <row r="101" spans="4:4">
      <c r="D101" s="149"/>
    </row>
    <row r="102" spans="4:4">
      <c r="D102" s="149"/>
    </row>
    <row r="103" spans="4:4">
      <c r="D103" s="149"/>
    </row>
    <row r="104" spans="4:4">
      <c r="D104" s="149"/>
    </row>
    <row r="105" spans="4:4">
      <c r="D105" s="149"/>
    </row>
    <row r="106" spans="4:4">
      <c r="D106" s="149"/>
    </row>
    <row r="107" spans="4:4">
      <c r="D107" s="149"/>
    </row>
    <row r="108" spans="4:4">
      <c r="D108" s="149"/>
    </row>
    <row r="109" spans="4:4">
      <c r="D109" s="149"/>
    </row>
    <row r="110" spans="4:4">
      <c r="D110" s="149"/>
    </row>
    <row r="111" spans="4:4">
      <c r="D111" s="149"/>
    </row>
    <row r="112" spans="4:4">
      <c r="D112" s="149"/>
    </row>
    <row r="113" spans="4:4">
      <c r="D113" s="149"/>
    </row>
    <row r="114" spans="4:4">
      <c r="D114" s="149"/>
    </row>
    <row r="115" spans="4:4">
      <c r="D115" s="149"/>
    </row>
    <row r="116" spans="4:4">
      <c r="D116" s="149"/>
    </row>
    <row r="117" spans="4:4">
      <c r="D117" s="149"/>
    </row>
    <row r="120" spans="4:4">
      <c r="D120" s="146"/>
    </row>
    <row r="121" spans="4:4">
      <c r="D121" s="147"/>
    </row>
    <row r="122" spans="4:4">
      <c r="D122" s="146"/>
    </row>
    <row r="123" spans="4:4">
      <c r="D123" s="123"/>
    </row>
    <row r="124" spans="4:4">
      <c r="D124" s="123"/>
    </row>
    <row r="125" spans="4:4">
      <c r="D125" s="148"/>
    </row>
    <row r="126" spans="4:4">
      <c r="D126" s="148"/>
    </row>
    <row r="127" spans="4:4">
      <c r="D127" s="148"/>
    </row>
    <row r="128" spans="4:4">
      <c r="D128" s="148"/>
    </row>
    <row r="129" spans="4:4">
      <c r="D129" s="148"/>
    </row>
    <row r="130" spans="4:4">
      <c r="D130" s="148"/>
    </row>
    <row r="131" spans="4:4">
      <c r="D131" s="148"/>
    </row>
    <row r="132" spans="4:4">
      <c r="D132" s="148"/>
    </row>
    <row r="133" spans="4:4">
      <c r="D133" s="148"/>
    </row>
    <row r="134" spans="4:4">
      <c r="D134" s="148"/>
    </row>
    <row r="135" spans="4:4">
      <c r="D135" s="148"/>
    </row>
    <row r="136" spans="4:4">
      <c r="D136" s="148"/>
    </row>
    <row r="137" spans="4:4">
      <c r="D137" s="148"/>
    </row>
    <row r="138" spans="4:4">
      <c r="D138" s="148"/>
    </row>
    <row r="139" spans="4:4">
      <c r="D139" s="148"/>
    </row>
    <row r="140" spans="4:4">
      <c r="D140" s="148"/>
    </row>
    <row r="141" spans="4:4">
      <c r="D141" s="148"/>
    </row>
    <row r="142" spans="4:4">
      <c r="D142" s="148"/>
    </row>
    <row r="143" spans="4:4">
      <c r="D143" s="148"/>
    </row>
    <row r="144" spans="4:4">
      <c r="D144" s="148"/>
    </row>
    <row r="145" spans="4:4">
      <c r="D145" s="148"/>
    </row>
    <row r="146" spans="4:4">
      <c r="D146" s="148"/>
    </row>
    <row r="147" spans="4:4">
      <c r="D147" s="148"/>
    </row>
    <row r="148" spans="4:4">
      <c r="D148" s="148"/>
    </row>
    <row r="149" spans="4:4">
      <c r="D149" s="148"/>
    </row>
    <row r="150" spans="4:4">
      <c r="D150" s="148"/>
    </row>
    <row r="151" spans="4:4">
      <c r="D151" s="148"/>
    </row>
  </sheetData>
  <mergeCells count="2">
    <mergeCell ref="J7:L7"/>
    <mergeCell ref="F6:N6"/>
  </mergeCells>
  <pageMargins left="0.62992125984251968" right="3.937007874015748E-2" top="0.9055118110236221" bottom="0.74803149606299213" header="0.31496062992125984" footer="0.31496062992125984"/>
  <pageSetup paperSize="9" scale="75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DE47-49B4-4843-94D6-A6BA3CB522A2}">
  <dimension ref="A1:IV78"/>
  <sheetViews>
    <sheetView showGridLines="0" view="pageBreakPreview" zoomScale="70" zoomScaleNormal="100" zoomScaleSheetLayoutView="70" workbookViewId="0">
      <selection activeCell="L66" sqref="L66"/>
    </sheetView>
  </sheetViews>
  <sheetFormatPr defaultColWidth="10.54296875" defaultRowHeight="23"/>
  <cols>
    <col min="1" max="1" width="52.1796875" style="3" customWidth="1"/>
    <col min="2" max="2" width="1.54296875" style="3" customWidth="1"/>
    <col min="3" max="3" width="7.54296875" style="3" customWidth="1"/>
    <col min="4" max="4" width="14.54296875" style="75" customWidth="1"/>
    <col min="5" max="5" width="1.54296875" style="75" customWidth="1"/>
    <col min="6" max="6" width="14.54296875" style="3" customWidth="1"/>
    <col min="7" max="7" width="1.54296875" style="3" customWidth="1"/>
    <col min="8" max="8" width="14.54296875" style="3" customWidth="1"/>
    <col min="9" max="9" width="1.54296875" style="3" customWidth="1"/>
    <col min="10" max="10" width="10.54296875" style="3" customWidth="1"/>
    <col min="11" max="11" width="9.54296875" style="3" customWidth="1"/>
    <col min="12" max="16384" width="10.54296875" style="3"/>
  </cols>
  <sheetData>
    <row r="1" spans="1:256">
      <c r="H1" s="44" t="s">
        <v>49</v>
      </c>
    </row>
    <row r="2" spans="1:256">
      <c r="A2" s="81" t="s">
        <v>163</v>
      </c>
      <c r="B2" s="33"/>
      <c r="C2" s="33"/>
      <c r="D2" s="33"/>
      <c r="E2" s="33"/>
      <c r="F2" s="33"/>
      <c r="G2" s="33"/>
      <c r="H2" s="33"/>
    </row>
    <row r="3" spans="1:256">
      <c r="A3" s="34" t="s">
        <v>74</v>
      </c>
      <c r="B3" s="35"/>
      <c r="C3" s="33"/>
      <c r="D3" s="33"/>
      <c r="E3" s="33"/>
      <c r="F3" s="33"/>
      <c r="G3" s="33"/>
      <c r="H3" s="33"/>
      <c r="K3" s="36"/>
    </row>
    <row r="4" spans="1:256">
      <c r="A4" s="1" t="s">
        <v>153</v>
      </c>
      <c r="B4" s="33"/>
      <c r="C4" s="33"/>
      <c r="D4" s="33"/>
      <c r="E4" s="33"/>
      <c r="F4" s="33"/>
      <c r="G4" s="33"/>
      <c r="H4" s="33"/>
    </row>
    <row r="5" spans="1:256">
      <c r="A5" s="4"/>
      <c r="B5" s="4"/>
      <c r="C5" s="4"/>
      <c r="D5" s="5"/>
      <c r="E5" s="5"/>
      <c r="F5" s="5"/>
      <c r="G5" s="5"/>
      <c r="H5" s="7" t="s">
        <v>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s="75" customFormat="1">
      <c r="A6" s="4"/>
      <c r="B6" s="4"/>
      <c r="C6" s="4"/>
      <c r="D6" s="78" t="s">
        <v>162</v>
      </c>
      <c r="E6" s="5"/>
      <c r="F6" s="78"/>
      <c r="G6" s="79" t="s">
        <v>161</v>
      </c>
      <c r="H6" s="8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>
      <c r="A7" s="4"/>
      <c r="B7" s="4"/>
      <c r="C7" s="4"/>
      <c r="D7" s="42" t="s">
        <v>132</v>
      </c>
      <c r="E7" s="5"/>
      <c r="F7" s="42" t="s">
        <v>132</v>
      </c>
      <c r="G7" s="5"/>
      <c r="H7" s="9" t="s">
        <v>119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>
      <c r="A8" s="37" t="s">
        <v>75</v>
      </c>
      <c r="B8" s="38"/>
      <c r="C8" s="38"/>
      <c r="D8" s="39"/>
      <c r="E8" s="39"/>
      <c r="F8" s="39"/>
      <c r="G8" s="39"/>
      <c r="H8" s="39"/>
    </row>
    <row r="9" spans="1:256">
      <c r="A9" s="38" t="s">
        <v>76</v>
      </c>
      <c r="B9" s="38"/>
      <c r="C9" s="38"/>
      <c r="D9" s="77">
        <f>SUM(PL!E63)</f>
        <v>184507</v>
      </c>
      <c r="E9" s="77"/>
      <c r="F9" s="40">
        <f>SUM(PL!G63)</f>
        <v>184507</v>
      </c>
      <c r="G9" s="40"/>
      <c r="H9" s="40">
        <f>SUM(PL!I63)</f>
        <v>138650</v>
      </c>
    </row>
    <row r="10" spans="1:256">
      <c r="A10" s="38" t="s">
        <v>77</v>
      </c>
      <c r="B10" s="38"/>
      <c r="C10" s="38"/>
      <c r="D10" s="77"/>
      <c r="E10" s="77"/>
      <c r="F10" s="40"/>
      <c r="G10" s="40"/>
      <c r="H10" s="40"/>
    </row>
    <row r="11" spans="1:256">
      <c r="A11" s="38" t="s">
        <v>78</v>
      </c>
      <c r="B11" s="38"/>
      <c r="C11" s="38"/>
      <c r="D11" s="77"/>
      <c r="E11" s="77"/>
      <c r="F11" s="40"/>
      <c r="G11" s="40"/>
      <c r="H11" s="40"/>
    </row>
    <row r="12" spans="1:256">
      <c r="A12" s="38" t="s">
        <v>79</v>
      </c>
      <c r="B12" s="38"/>
      <c r="C12" s="38"/>
      <c r="D12" s="74">
        <v>130101</v>
      </c>
      <c r="E12" s="77"/>
      <c r="F12" s="74">
        <v>130101</v>
      </c>
      <c r="G12" s="40"/>
      <c r="H12" s="74">
        <v>105560</v>
      </c>
    </row>
    <row r="13" spans="1:256" s="75" customFormat="1">
      <c r="A13" s="76" t="s">
        <v>180</v>
      </c>
      <c r="B13" s="76"/>
      <c r="C13" s="76"/>
      <c r="D13" s="90">
        <v>16</v>
      </c>
      <c r="E13" s="91"/>
      <c r="F13" s="90">
        <v>16</v>
      </c>
      <c r="G13" s="91"/>
      <c r="H13" s="92">
        <v>0</v>
      </c>
    </row>
    <row r="14" spans="1:256">
      <c r="A14" s="76" t="s">
        <v>80</v>
      </c>
      <c r="B14" s="76"/>
      <c r="C14" s="76"/>
      <c r="D14" s="90">
        <v>-20723</v>
      </c>
      <c r="E14" s="91"/>
      <c r="F14" s="90">
        <v>-20723</v>
      </c>
      <c r="G14" s="91"/>
      <c r="H14" s="90">
        <v>-12309</v>
      </c>
    </row>
    <row r="15" spans="1:256">
      <c r="A15" s="76" t="s">
        <v>138</v>
      </c>
      <c r="B15" s="76"/>
      <c r="C15" s="76"/>
      <c r="D15" s="92">
        <v>-971</v>
      </c>
      <c r="E15" s="91"/>
      <c r="F15" s="92">
        <v>-971</v>
      </c>
      <c r="G15" s="91"/>
      <c r="H15" s="92">
        <v>-189</v>
      </c>
    </row>
    <row r="16" spans="1:256">
      <c r="A16" s="76" t="s">
        <v>145</v>
      </c>
      <c r="B16" s="76"/>
      <c r="C16" s="76"/>
      <c r="D16" s="92">
        <v>1</v>
      </c>
      <c r="E16" s="91"/>
      <c r="F16" s="92">
        <v>1</v>
      </c>
      <c r="G16" s="91"/>
      <c r="H16" s="92">
        <v>0</v>
      </c>
    </row>
    <row r="17" spans="1:8">
      <c r="A17" s="76" t="s">
        <v>141</v>
      </c>
      <c r="B17" s="76"/>
      <c r="C17" s="76"/>
      <c r="D17" s="92">
        <v>472</v>
      </c>
      <c r="E17" s="91"/>
      <c r="F17" s="92">
        <v>472</v>
      </c>
      <c r="G17" s="91"/>
      <c r="H17" s="92">
        <v>2823</v>
      </c>
    </row>
    <row r="18" spans="1:8">
      <c r="A18" s="76" t="s">
        <v>122</v>
      </c>
      <c r="B18" s="76"/>
      <c r="C18" s="76"/>
      <c r="D18" s="90">
        <v>-6</v>
      </c>
      <c r="E18" s="91"/>
      <c r="F18" s="90">
        <v>-6</v>
      </c>
      <c r="G18" s="91"/>
      <c r="H18" s="90">
        <v>-1603</v>
      </c>
    </row>
    <row r="19" spans="1:8">
      <c r="A19" s="76" t="s">
        <v>142</v>
      </c>
      <c r="B19" s="93"/>
      <c r="C19" s="76"/>
      <c r="D19" s="94">
        <v>4067</v>
      </c>
      <c r="E19" s="92"/>
      <c r="F19" s="94">
        <v>4067</v>
      </c>
      <c r="G19" s="92"/>
      <c r="H19" s="94">
        <v>3276</v>
      </c>
    </row>
    <row r="20" spans="1:8">
      <c r="A20" s="76" t="s">
        <v>136</v>
      </c>
      <c r="B20" s="93"/>
      <c r="C20" s="76"/>
      <c r="D20" s="94">
        <v>73</v>
      </c>
      <c r="E20" s="92"/>
      <c r="F20" s="94">
        <v>73</v>
      </c>
      <c r="G20" s="92"/>
      <c r="H20" s="94">
        <v>578</v>
      </c>
    </row>
    <row r="21" spans="1:8">
      <c r="A21" s="76" t="s">
        <v>123</v>
      </c>
      <c r="B21" s="93"/>
      <c r="C21" s="76"/>
      <c r="D21" s="94">
        <v>-1659</v>
      </c>
      <c r="E21" s="92"/>
      <c r="F21" s="94">
        <v>-1659</v>
      </c>
      <c r="G21" s="92"/>
      <c r="H21" s="94">
        <v>-455</v>
      </c>
    </row>
    <row r="22" spans="1:8">
      <c r="A22" s="76" t="s">
        <v>81</v>
      </c>
      <c r="B22" s="93"/>
      <c r="C22" s="76"/>
      <c r="D22" s="95">
        <v>17806</v>
      </c>
      <c r="E22" s="92"/>
      <c r="F22" s="95">
        <v>17806</v>
      </c>
      <c r="G22" s="92"/>
      <c r="H22" s="95">
        <v>11847</v>
      </c>
    </row>
    <row r="23" spans="1:8">
      <c r="A23" s="76" t="s">
        <v>82</v>
      </c>
      <c r="B23" s="93"/>
      <c r="C23" s="76"/>
      <c r="D23" s="96"/>
      <c r="E23" s="91"/>
      <c r="F23" s="96"/>
      <c r="G23" s="91"/>
      <c r="H23" s="96"/>
    </row>
    <row r="24" spans="1:8">
      <c r="A24" s="76" t="s">
        <v>83</v>
      </c>
      <c r="B24" s="93"/>
      <c r="C24" s="76"/>
      <c r="D24" s="91">
        <f>SUM(D9:D22)</f>
        <v>313684</v>
      </c>
      <c r="E24" s="91"/>
      <c r="F24" s="91">
        <f>SUM(F9:F22)</f>
        <v>313684</v>
      </c>
      <c r="G24" s="91"/>
      <c r="H24" s="91">
        <f>SUM(H9:H22)</f>
        <v>248178</v>
      </c>
    </row>
    <row r="25" spans="1:8">
      <c r="A25" s="97" t="s">
        <v>84</v>
      </c>
      <c r="B25" s="93"/>
      <c r="C25" s="76"/>
      <c r="D25" s="91"/>
      <c r="E25" s="91"/>
      <c r="F25" s="91"/>
      <c r="G25" s="91"/>
      <c r="H25" s="91"/>
    </row>
    <row r="26" spans="1:8">
      <c r="A26" s="76" t="s">
        <v>85</v>
      </c>
      <c r="B26" s="93"/>
      <c r="C26" s="76"/>
      <c r="D26" s="94">
        <v>-50260</v>
      </c>
      <c r="E26" s="91"/>
      <c r="F26" s="94">
        <v>-50260</v>
      </c>
      <c r="G26" s="91"/>
      <c r="H26" s="94">
        <v>-60115</v>
      </c>
    </row>
    <row r="27" spans="1:8">
      <c r="A27" s="76" t="s">
        <v>86</v>
      </c>
      <c r="B27" s="93"/>
      <c r="C27" s="76"/>
      <c r="D27" s="94">
        <v>500</v>
      </c>
      <c r="E27" s="91"/>
      <c r="F27" s="94">
        <v>500</v>
      </c>
      <c r="G27" s="91"/>
      <c r="H27" s="94">
        <v>-151</v>
      </c>
    </row>
    <row r="28" spans="1:8">
      <c r="A28" s="76" t="s">
        <v>87</v>
      </c>
      <c r="B28" s="93"/>
      <c r="C28" s="76"/>
      <c r="D28" s="94">
        <v>-5665</v>
      </c>
      <c r="E28" s="91"/>
      <c r="F28" s="94">
        <v>-5665</v>
      </c>
      <c r="G28" s="91"/>
      <c r="H28" s="94">
        <v>-10850</v>
      </c>
    </row>
    <row r="29" spans="1:8">
      <c r="A29" s="76" t="s">
        <v>88</v>
      </c>
      <c r="B29" s="93"/>
      <c r="C29" s="76"/>
      <c r="D29" s="94">
        <v>-65</v>
      </c>
      <c r="E29" s="91"/>
      <c r="F29" s="94">
        <v>-65</v>
      </c>
      <c r="G29" s="91"/>
      <c r="H29" s="94">
        <v>-180</v>
      </c>
    </row>
    <row r="30" spans="1:8">
      <c r="A30" s="76" t="s">
        <v>146</v>
      </c>
      <c r="B30" s="93"/>
      <c r="C30" s="76"/>
      <c r="D30" s="94">
        <v>3484</v>
      </c>
      <c r="E30" s="91"/>
      <c r="F30" s="94">
        <v>3484</v>
      </c>
      <c r="G30" s="91"/>
      <c r="H30" s="92">
        <v>0</v>
      </c>
    </row>
    <row r="31" spans="1:8">
      <c r="A31" s="97" t="s">
        <v>89</v>
      </c>
      <c r="B31" s="93"/>
      <c r="C31" s="76"/>
      <c r="D31" s="92"/>
      <c r="E31" s="91"/>
      <c r="F31" s="92"/>
      <c r="G31" s="91"/>
      <c r="H31" s="92"/>
    </row>
    <row r="32" spans="1:8">
      <c r="A32" s="76" t="s">
        <v>90</v>
      </c>
      <c r="B32" s="93"/>
      <c r="C32" s="76"/>
      <c r="D32" s="94">
        <v>16232</v>
      </c>
      <c r="E32" s="91"/>
      <c r="F32" s="94">
        <v>16232</v>
      </c>
      <c r="G32" s="91"/>
      <c r="H32" s="94">
        <v>28292</v>
      </c>
    </row>
    <row r="33" spans="1:256">
      <c r="A33" s="76" t="s">
        <v>124</v>
      </c>
      <c r="B33" s="93"/>
      <c r="C33" s="76"/>
      <c r="D33" s="94">
        <v>767</v>
      </c>
      <c r="E33" s="91"/>
      <c r="F33" s="94">
        <v>767</v>
      </c>
      <c r="G33" s="91"/>
      <c r="H33" s="94">
        <v>-2576</v>
      </c>
    </row>
    <row r="34" spans="1:256">
      <c r="A34" s="76" t="s">
        <v>91</v>
      </c>
      <c r="B34" s="93"/>
      <c r="C34" s="76"/>
      <c r="D34" s="90">
        <v>8073</v>
      </c>
      <c r="E34" s="91"/>
      <c r="F34" s="90">
        <v>8073</v>
      </c>
      <c r="G34" s="91"/>
      <c r="H34" s="90">
        <v>5192</v>
      </c>
    </row>
    <row r="35" spans="1:256">
      <c r="A35" s="76" t="s">
        <v>92</v>
      </c>
      <c r="B35" s="93"/>
      <c r="C35" s="76"/>
      <c r="D35" s="95">
        <v>1807</v>
      </c>
      <c r="E35" s="91"/>
      <c r="F35" s="95">
        <v>1807</v>
      </c>
      <c r="G35" s="91"/>
      <c r="H35" s="95">
        <v>3393</v>
      </c>
    </row>
    <row r="36" spans="1:256">
      <c r="A36" s="97" t="s">
        <v>93</v>
      </c>
      <c r="B36" s="93"/>
      <c r="C36" s="76"/>
      <c r="D36" s="91">
        <f>SUM(D24:D35)</f>
        <v>288557</v>
      </c>
      <c r="E36" s="91"/>
      <c r="F36" s="91">
        <f>SUM(F24:F35)</f>
        <v>288557</v>
      </c>
      <c r="G36" s="91"/>
      <c r="H36" s="91">
        <f>SUM(H24:H35)</f>
        <v>211183</v>
      </c>
    </row>
    <row r="37" spans="1:256">
      <c r="A37" s="76" t="s">
        <v>147</v>
      </c>
      <c r="B37" s="93"/>
      <c r="C37" s="76"/>
      <c r="D37" s="91">
        <v>7251</v>
      </c>
      <c r="E37" s="91"/>
      <c r="F37" s="91">
        <v>7251</v>
      </c>
      <c r="G37" s="91"/>
      <c r="H37" s="92">
        <v>0</v>
      </c>
    </row>
    <row r="38" spans="1:256">
      <c r="A38" s="76" t="s">
        <v>94</v>
      </c>
      <c r="B38" s="93"/>
      <c r="C38" s="76"/>
      <c r="D38" s="90">
        <v>-12313</v>
      </c>
      <c r="E38" s="91"/>
      <c r="F38" s="90">
        <v>-12313</v>
      </c>
      <c r="G38" s="91"/>
      <c r="H38" s="90">
        <v>-1678</v>
      </c>
    </row>
    <row r="39" spans="1:256">
      <c r="A39" s="76" t="s">
        <v>143</v>
      </c>
      <c r="B39" s="93"/>
      <c r="C39" s="76"/>
      <c r="D39" s="92">
        <v>-1</v>
      </c>
      <c r="E39" s="91"/>
      <c r="F39" s="92">
        <v>-1</v>
      </c>
      <c r="G39" s="91"/>
      <c r="H39" s="92">
        <v>0</v>
      </c>
      <c r="J39" s="44"/>
      <c r="K39" s="11"/>
      <c r="L39" s="44"/>
    </row>
    <row r="40" spans="1:256">
      <c r="A40" s="76" t="s">
        <v>95</v>
      </c>
      <c r="B40" s="93"/>
      <c r="C40" s="76"/>
      <c r="D40" s="98">
        <v>-36205</v>
      </c>
      <c r="E40" s="91"/>
      <c r="F40" s="98">
        <v>-36205</v>
      </c>
      <c r="G40" s="91"/>
      <c r="H40" s="98">
        <v>-29372</v>
      </c>
    </row>
    <row r="41" spans="1:256">
      <c r="A41" s="97" t="s">
        <v>96</v>
      </c>
      <c r="B41" s="93"/>
      <c r="C41" s="76"/>
      <c r="D41" s="99">
        <f>SUM(D36:D40)</f>
        <v>247289</v>
      </c>
      <c r="E41" s="91"/>
      <c r="F41" s="99">
        <f>SUM(F36:F40)</f>
        <v>247289</v>
      </c>
      <c r="G41" s="91"/>
      <c r="H41" s="99">
        <f>SUM(H36:H40)</f>
        <v>180133</v>
      </c>
    </row>
    <row r="42" spans="1:256" ht="9" customHeight="1">
      <c r="A42" s="97"/>
      <c r="B42" s="93"/>
      <c r="C42" s="76"/>
      <c r="D42" s="91"/>
      <c r="E42" s="91"/>
      <c r="F42" s="91"/>
      <c r="G42" s="91"/>
      <c r="H42" s="91"/>
    </row>
    <row r="43" spans="1:256">
      <c r="A43" s="54" t="s">
        <v>179</v>
      </c>
      <c r="B43" s="54"/>
      <c r="C43" s="54"/>
      <c r="D43" s="54"/>
      <c r="E43" s="54"/>
      <c r="F43" s="54"/>
      <c r="G43" s="54"/>
      <c r="H43" s="54"/>
    </row>
    <row r="44" spans="1:256">
      <c r="A44" s="54"/>
      <c r="B44" s="54"/>
      <c r="C44" s="54"/>
      <c r="D44" s="54"/>
      <c r="E44" s="54"/>
      <c r="F44" s="54"/>
      <c r="G44" s="54"/>
      <c r="H44" s="100" t="s">
        <v>49</v>
      </c>
    </row>
    <row r="45" spans="1:256">
      <c r="A45" s="81" t="s">
        <v>163</v>
      </c>
      <c r="B45" s="101"/>
      <c r="C45" s="101"/>
      <c r="D45" s="101"/>
      <c r="E45" s="101"/>
      <c r="F45" s="101"/>
      <c r="G45" s="101"/>
      <c r="H45" s="101"/>
    </row>
    <row r="46" spans="1:256">
      <c r="A46" s="102" t="s">
        <v>97</v>
      </c>
      <c r="B46" s="103"/>
      <c r="C46" s="101"/>
      <c r="D46" s="101"/>
      <c r="E46" s="101"/>
      <c r="F46" s="101"/>
      <c r="G46" s="101"/>
      <c r="H46" s="101"/>
    </row>
    <row r="47" spans="1:256">
      <c r="A47" s="81" t="s">
        <v>153</v>
      </c>
      <c r="B47" s="101"/>
      <c r="C47" s="101"/>
      <c r="D47" s="101"/>
      <c r="E47" s="101"/>
      <c r="F47" s="101"/>
      <c r="G47" s="101"/>
      <c r="H47" s="101"/>
    </row>
    <row r="48" spans="1:256">
      <c r="A48" s="88"/>
      <c r="B48" s="88"/>
      <c r="C48" s="88"/>
      <c r="D48" s="55"/>
      <c r="E48" s="55"/>
      <c r="F48" s="55"/>
      <c r="G48" s="55"/>
      <c r="H48" s="104" t="s">
        <v>1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s="75" customFormat="1">
      <c r="A49" s="4"/>
      <c r="B49" s="4"/>
      <c r="C49" s="4"/>
      <c r="D49" s="78" t="s">
        <v>162</v>
      </c>
      <c r="E49" s="5"/>
      <c r="F49" s="78"/>
      <c r="G49" s="79" t="s">
        <v>161</v>
      </c>
      <c r="H49" s="80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>
      <c r="A50" s="88"/>
      <c r="B50" s="88"/>
      <c r="C50" s="88"/>
      <c r="D50" s="105" t="s">
        <v>132</v>
      </c>
      <c r="E50" s="55"/>
      <c r="F50" s="105" t="s">
        <v>132</v>
      </c>
      <c r="G50" s="55"/>
      <c r="H50" s="58" t="s">
        <v>119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>
      <c r="A51" s="97" t="s">
        <v>98</v>
      </c>
      <c r="B51" s="76"/>
      <c r="C51" s="76"/>
      <c r="D51" s="91"/>
      <c r="E51" s="91"/>
      <c r="F51" s="91"/>
      <c r="G51" s="91"/>
      <c r="H51" s="91"/>
    </row>
    <row r="52" spans="1:256">
      <c r="A52" s="76" t="s">
        <v>135</v>
      </c>
      <c r="B52" s="93"/>
      <c r="C52" s="76"/>
      <c r="D52" s="90">
        <v>1583</v>
      </c>
      <c r="E52" s="91"/>
      <c r="F52" s="90">
        <v>1583</v>
      </c>
      <c r="G52" s="91"/>
      <c r="H52" s="90">
        <v>512</v>
      </c>
    </row>
    <row r="53" spans="1:256">
      <c r="A53" s="76" t="s">
        <v>125</v>
      </c>
      <c r="B53" s="76"/>
      <c r="C53" s="76"/>
      <c r="D53" s="91">
        <v>1</v>
      </c>
      <c r="E53" s="91"/>
      <c r="F53" s="91">
        <v>1</v>
      </c>
      <c r="G53" s="91"/>
      <c r="H53" s="91">
        <v>120000</v>
      </c>
    </row>
    <row r="54" spans="1:256">
      <c r="A54" s="76" t="s">
        <v>148</v>
      </c>
      <c r="B54" s="76"/>
      <c r="C54" s="76"/>
      <c r="D54" s="90">
        <v>38000</v>
      </c>
      <c r="E54" s="91"/>
      <c r="F54" s="90">
        <v>38000</v>
      </c>
      <c r="G54" s="91"/>
      <c r="H54" s="90">
        <v>1500</v>
      </c>
    </row>
    <row r="55" spans="1:256" s="75" customFormat="1">
      <c r="A55" s="76" t="s">
        <v>157</v>
      </c>
      <c r="B55" s="76"/>
      <c r="C55" s="76"/>
      <c r="D55" s="90">
        <v>-32670</v>
      </c>
      <c r="E55" s="91"/>
      <c r="F55" s="90">
        <v>-15000</v>
      </c>
      <c r="G55" s="91"/>
      <c r="H55" s="90">
        <v>-15000</v>
      </c>
    </row>
    <row r="56" spans="1:256">
      <c r="A56" s="76" t="s">
        <v>175</v>
      </c>
      <c r="B56" s="76"/>
      <c r="C56" s="76"/>
      <c r="D56" s="91">
        <v>0</v>
      </c>
      <c r="E56" s="91"/>
      <c r="F56" s="90">
        <v>-17670</v>
      </c>
      <c r="G56" s="91"/>
      <c r="H56" s="91">
        <v>0</v>
      </c>
    </row>
    <row r="57" spans="1:256">
      <c r="A57" s="76" t="s">
        <v>149</v>
      </c>
      <c r="B57" s="76"/>
      <c r="C57" s="76"/>
      <c r="D57" s="90">
        <v>-12253</v>
      </c>
      <c r="E57" s="91"/>
      <c r="F57" s="90">
        <v>-12253</v>
      </c>
      <c r="G57" s="91"/>
      <c r="H57" s="90">
        <v>-14825</v>
      </c>
    </row>
    <row r="58" spans="1:256">
      <c r="A58" s="76" t="s">
        <v>99</v>
      </c>
      <c r="B58" s="76"/>
      <c r="C58" s="76"/>
      <c r="D58" s="90">
        <v>-1644</v>
      </c>
      <c r="E58" s="91"/>
      <c r="F58" s="90">
        <v>-1644</v>
      </c>
      <c r="G58" s="91"/>
      <c r="H58" s="90">
        <v>-241</v>
      </c>
    </row>
    <row r="59" spans="1:256">
      <c r="A59" s="76" t="s">
        <v>100</v>
      </c>
      <c r="B59" s="76"/>
      <c r="C59" s="76"/>
      <c r="D59" s="90">
        <v>78241</v>
      </c>
      <c r="E59" s="91"/>
      <c r="F59" s="90">
        <v>78241</v>
      </c>
      <c r="G59" s="91"/>
      <c r="H59" s="90">
        <v>25806</v>
      </c>
    </row>
    <row r="60" spans="1:256">
      <c r="A60" s="76" t="s">
        <v>139</v>
      </c>
      <c r="B60" s="76"/>
      <c r="C60" s="76"/>
      <c r="D60" s="106">
        <v>971</v>
      </c>
      <c r="E60" s="91"/>
      <c r="F60" s="106">
        <v>971</v>
      </c>
      <c r="G60" s="91"/>
      <c r="H60" s="106">
        <v>189</v>
      </c>
    </row>
    <row r="61" spans="1:256">
      <c r="A61" s="97" t="s">
        <v>158</v>
      </c>
      <c r="B61" s="76"/>
      <c r="C61" s="76"/>
      <c r="D61" s="107">
        <f>SUM(D52:D60)</f>
        <v>72229</v>
      </c>
      <c r="E61" s="91"/>
      <c r="F61" s="107">
        <f>SUM(F52:F60)</f>
        <v>72229</v>
      </c>
      <c r="G61" s="91"/>
      <c r="H61" s="107">
        <f>SUM(H52:H60)</f>
        <v>117941</v>
      </c>
    </row>
    <row r="62" spans="1:256">
      <c r="A62" s="97" t="s">
        <v>101</v>
      </c>
      <c r="B62" s="76"/>
      <c r="C62" s="76"/>
      <c r="D62" s="91"/>
      <c r="E62" s="91"/>
      <c r="F62" s="91"/>
      <c r="G62" s="91"/>
      <c r="H62" s="91"/>
    </row>
    <row r="63" spans="1:256">
      <c r="A63" s="76" t="s">
        <v>130</v>
      </c>
      <c r="B63" s="76"/>
      <c r="C63" s="76"/>
      <c r="D63" s="56">
        <v>-203087</v>
      </c>
      <c r="E63" s="91"/>
      <c r="F63" s="56">
        <v>-203087</v>
      </c>
      <c r="G63" s="91"/>
      <c r="H63" s="56">
        <v>-181385</v>
      </c>
    </row>
    <row r="64" spans="1:256">
      <c r="A64" s="76" t="s">
        <v>102</v>
      </c>
      <c r="B64" s="76"/>
      <c r="C64" s="76"/>
      <c r="D64" s="106">
        <v>-178555</v>
      </c>
      <c r="E64" s="91"/>
      <c r="F64" s="106">
        <v>-178555</v>
      </c>
      <c r="G64" s="91"/>
      <c r="H64" s="106">
        <v>-75242</v>
      </c>
    </row>
    <row r="65" spans="1:8">
      <c r="A65" s="97" t="s">
        <v>103</v>
      </c>
      <c r="B65" s="76"/>
      <c r="C65" s="76"/>
      <c r="D65" s="99">
        <f>SUM(D63:D64)</f>
        <v>-381642</v>
      </c>
      <c r="E65" s="91"/>
      <c r="F65" s="99">
        <f>SUM(F63:F64)</f>
        <v>-381642</v>
      </c>
      <c r="G65" s="91"/>
      <c r="H65" s="99">
        <f>SUM(H63:H64)</f>
        <v>-256627</v>
      </c>
    </row>
    <row r="66" spans="1:8">
      <c r="A66" s="97" t="s">
        <v>181</v>
      </c>
      <c r="B66" s="76"/>
      <c r="C66" s="76"/>
      <c r="D66" s="150">
        <f>SUM(D41,D61,D65)</f>
        <v>-62124</v>
      </c>
      <c r="E66" s="150"/>
      <c r="F66" s="150">
        <f>SUM(F41,F61,F65)</f>
        <v>-62124</v>
      </c>
      <c r="G66" s="150"/>
      <c r="H66" s="150">
        <f>SUM(H41,H61,H65)</f>
        <v>41447</v>
      </c>
    </row>
    <row r="67" spans="1:8">
      <c r="A67" s="76" t="s">
        <v>104</v>
      </c>
      <c r="B67" s="76"/>
      <c r="C67" s="76"/>
      <c r="D67" s="98">
        <v>211426</v>
      </c>
      <c r="E67" s="91"/>
      <c r="F67" s="98">
        <v>211426</v>
      </c>
      <c r="G67" s="91"/>
      <c r="H67" s="98">
        <v>147901</v>
      </c>
    </row>
    <row r="68" spans="1:8" ht="23.5" thickBot="1">
      <c r="A68" s="97" t="s">
        <v>105</v>
      </c>
      <c r="B68" s="76"/>
      <c r="C68" s="76"/>
      <c r="D68" s="108">
        <f>SUM(D66:D67)</f>
        <v>149302</v>
      </c>
      <c r="E68" s="91"/>
      <c r="F68" s="108">
        <f>SUM(F66:F67)</f>
        <v>149302</v>
      </c>
      <c r="G68" s="91"/>
      <c r="H68" s="108">
        <f>SUM(H66:H67)</f>
        <v>189348</v>
      </c>
    </row>
    <row r="69" spans="1:8" ht="23.5" thickTop="1">
      <c r="A69" s="97"/>
      <c r="B69" s="76"/>
      <c r="C69" s="76"/>
      <c r="D69" s="91"/>
      <c r="E69" s="91"/>
      <c r="F69" s="91"/>
      <c r="G69" s="91"/>
      <c r="H69" s="91"/>
    </row>
    <row r="70" spans="1:8">
      <c r="A70" s="97" t="s">
        <v>106</v>
      </c>
      <c r="B70" s="76"/>
      <c r="C70" s="76"/>
      <c r="D70" s="91"/>
      <c r="E70" s="91"/>
      <c r="F70" s="91"/>
      <c r="G70" s="91"/>
      <c r="H70" s="91"/>
    </row>
    <row r="71" spans="1:8">
      <c r="A71" s="76" t="s">
        <v>107</v>
      </c>
      <c r="B71" s="76"/>
      <c r="C71" s="76"/>
      <c r="D71" s="91"/>
      <c r="E71" s="91"/>
      <c r="F71" s="91"/>
      <c r="G71" s="91"/>
      <c r="H71" s="91"/>
    </row>
    <row r="72" spans="1:8">
      <c r="A72" s="76" t="s">
        <v>108</v>
      </c>
      <c r="B72" s="76"/>
      <c r="C72" s="76"/>
      <c r="D72" s="54">
        <v>59984</v>
      </c>
      <c r="E72" s="91"/>
      <c r="F72" s="54">
        <v>59984</v>
      </c>
      <c r="G72" s="91"/>
      <c r="H72" s="54">
        <v>19568</v>
      </c>
    </row>
    <row r="73" spans="1:8">
      <c r="A73" s="76" t="s">
        <v>121</v>
      </c>
      <c r="B73" s="76"/>
      <c r="C73" s="76"/>
      <c r="D73" s="54">
        <v>192299</v>
      </c>
      <c r="E73" s="91"/>
      <c r="F73" s="54">
        <v>192299</v>
      </c>
      <c r="G73" s="91"/>
      <c r="H73" s="54">
        <v>359547</v>
      </c>
    </row>
    <row r="74" spans="1:8">
      <c r="A74" s="76" t="s">
        <v>159</v>
      </c>
      <c r="B74" s="76"/>
      <c r="C74" s="76"/>
      <c r="D74" s="54">
        <v>32</v>
      </c>
      <c r="E74" s="91"/>
      <c r="F74" s="54">
        <v>32</v>
      </c>
      <c r="G74" s="91"/>
      <c r="H74" s="54">
        <v>-5</v>
      </c>
    </row>
    <row r="75" spans="1:8">
      <c r="A75" s="76" t="s">
        <v>120</v>
      </c>
      <c r="B75" s="76"/>
      <c r="C75" s="76"/>
      <c r="D75" s="54">
        <v>6</v>
      </c>
      <c r="E75" s="91"/>
      <c r="F75" s="54">
        <v>6</v>
      </c>
      <c r="G75" s="91"/>
      <c r="H75" s="54">
        <v>1603</v>
      </c>
    </row>
    <row r="76" spans="1:8">
      <c r="A76" s="76" t="s">
        <v>144</v>
      </c>
      <c r="B76" s="76"/>
      <c r="C76" s="76"/>
      <c r="D76" s="91">
        <v>0</v>
      </c>
      <c r="E76" s="91"/>
      <c r="F76" s="91">
        <v>0</v>
      </c>
      <c r="G76" s="91"/>
      <c r="H76" s="91">
        <v>1463</v>
      </c>
    </row>
    <row r="77" spans="1:8">
      <c r="A77" s="37"/>
      <c r="B77" s="38"/>
      <c r="C77" s="38"/>
      <c r="D77" s="77"/>
      <c r="E77" s="77"/>
      <c r="F77" s="40"/>
      <c r="G77" s="40"/>
      <c r="H77" s="53"/>
    </row>
    <row r="78" spans="1:8">
      <c r="A78" s="54" t="s">
        <v>179</v>
      </c>
      <c r="B78" s="38"/>
      <c r="C78" s="38"/>
      <c r="D78" s="77"/>
      <c r="E78" s="77"/>
      <c r="F78" s="40"/>
      <c r="G78" s="40"/>
      <c r="H78" s="40"/>
    </row>
  </sheetData>
  <pageMargins left="0.78740157480314965" right="0.39370078740157483" top="0.78740157480314965" bottom="0.39370078740157483" header="0.35433070866141736" footer="0.31496062992125984"/>
  <pageSetup paperSize="9" scale="78" orientation="portrait" horizontalDpi="1200" verticalDpi="1200" r:id="rId1"/>
  <rowBreaks count="1" manualBreakCount="1">
    <brk id="4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4" ma:contentTypeDescription="Create a new document." ma:contentTypeScope="" ma:versionID="a31f974595be3d9b5348280cdac1955b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a6211bdec48671f9d89881fe82fee3ef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BEC1F0-93B8-424F-BFEA-64093F52F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67824</vt:lpwstr>
  </property>
  <property fmtid="{D5CDD505-2E9C-101B-9397-08002B2CF9AE}" pid="4" name="OptimizationTime">
    <vt:lpwstr>20231109_1254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Muna Meemitgit</cp:lastModifiedBy>
  <cp:revision/>
  <cp:lastPrinted>2023-11-03T12:42:59Z</cp:lastPrinted>
  <dcterms:created xsi:type="dcterms:W3CDTF">2017-06-22T06:13:13Z</dcterms:created>
  <dcterms:modified xsi:type="dcterms:W3CDTF">2023-11-09T05:49:19Z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