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3\Q3'2023_Conso\"/>
    </mc:Choice>
  </mc:AlternateContent>
  <xr:revisionPtr revIDLastSave="0" documentId="13_ncr:1_{CD07E5AF-C339-4ED2-ABC3-1E443AFC05F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6" r:id="rId2"/>
    <sheet name="Conso" sheetId="9" r:id="rId3"/>
    <sheet name="Separate" sheetId="7" r:id="rId4"/>
    <sheet name="Cashflow" sheetId="8" r:id="rId5"/>
  </sheets>
  <definedNames>
    <definedName name="_xlnm.Print_Area" localSheetId="0">BS!$A$1:$I$86</definedName>
    <definedName name="_xlnm.Print_Area" localSheetId="4">Cashflow!$A$1:$I$80</definedName>
    <definedName name="_xlnm.Print_Area" localSheetId="2">Conso!$A$1:$P$20</definedName>
    <definedName name="_xlnm.Print_Area" localSheetId="1">PL!$A$1:$I$83</definedName>
    <definedName name="_xlnm.Print_Area" localSheetId="3">Separate!$A$1:$N$27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7" i="8" l="1"/>
  <c r="E63" i="8"/>
  <c r="P17" i="9"/>
  <c r="P15" i="9"/>
  <c r="P13" i="9"/>
  <c r="N14" i="9"/>
  <c r="N16" i="9" s="1"/>
  <c r="N18" i="9" s="1"/>
  <c r="J16" i="9"/>
  <c r="J18" i="9" s="1"/>
  <c r="H16" i="9"/>
  <c r="H18" i="9" s="1"/>
  <c r="F16" i="9"/>
  <c r="F18" i="9" s="1"/>
  <c r="E75" i="6"/>
  <c r="I75" i="6"/>
  <c r="G75" i="6"/>
  <c r="I33" i="6"/>
  <c r="G33" i="6"/>
  <c r="E33" i="6"/>
  <c r="E62" i="6"/>
  <c r="E56" i="6"/>
  <c r="E21" i="6"/>
  <c r="E15" i="6"/>
  <c r="E77" i="1"/>
  <c r="G77" i="1"/>
  <c r="I77" i="1"/>
  <c r="E63" i="6" l="1"/>
  <c r="E66" i="6" s="1"/>
  <c r="E22" i="6"/>
  <c r="E24" i="6" s="1"/>
  <c r="E26" i="6" s="1"/>
  <c r="E34" i="6" s="1"/>
  <c r="E39" i="6" s="1"/>
  <c r="E68" i="6" l="1"/>
  <c r="E76" i="6" s="1"/>
  <c r="E81" i="6" s="1"/>
  <c r="E10" i="8"/>
  <c r="E25" i="8" s="1"/>
  <c r="E37" i="8" s="1"/>
  <c r="E42" i="8" s="1"/>
  <c r="E68" i="8" s="1"/>
  <c r="E70" i="8" s="1"/>
  <c r="E52" i="1"/>
  <c r="E46" i="1"/>
  <c r="E27" i="1"/>
  <c r="E17" i="1"/>
  <c r="E53" i="1" l="1"/>
  <c r="E78" i="1" s="1"/>
  <c r="E28" i="1"/>
  <c r="E79" i="1" l="1"/>
  <c r="N17" i="7"/>
  <c r="N14" i="7" l="1"/>
  <c r="I67" i="8" l="1"/>
  <c r="I63" i="8"/>
  <c r="N15" i="7"/>
  <c r="J13" i="7"/>
  <c r="J18" i="7" s="1"/>
  <c r="H13" i="7"/>
  <c r="H18" i="7" s="1"/>
  <c r="F13" i="7"/>
  <c r="F18" i="7" s="1"/>
  <c r="N12" i="7"/>
  <c r="N10" i="7"/>
  <c r="I62" i="6"/>
  <c r="I56" i="6"/>
  <c r="I63" i="6" s="1"/>
  <c r="I66" i="6" s="1"/>
  <c r="I68" i="6" s="1"/>
  <c r="I21" i="6"/>
  <c r="I15" i="6"/>
  <c r="G67" i="8"/>
  <c r="G63" i="8"/>
  <c r="N24" i="7"/>
  <c r="J23" i="7"/>
  <c r="J25" i="7" s="1"/>
  <c r="H23" i="7"/>
  <c r="H25" i="7" s="1"/>
  <c r="F23" i="7"/>
  <c r="F25" i="7" s="1"/>
  <c r="N22" i="7"/>
  <c r="N20" i="7"/>
  <c r="G62" i="6"/>
  <c r="G56" i="6"/>
  <c r="G21" i="6"/>
  <c r="G15" i="6"/>
  <c r="I22" i="6" l="1"/>
  <c r="I24" i="6" s="1"/>
  <c r="I26" i="6" s="1"/>
  <c r="I34" i="6" s="1"/>
  <c r="I39" i="6" s="1"/>
  <c r="I76" i="6"/>
  <c r="L11" i="7"/>
  <c r="I10" i="8"/>
  <c r="I25" i="8" s="1"/>
  <c r="I37" i="8" s="1"/>
  <c r="I42" i="8" s="1"/>
  <c r="I68" i="8" s="1"/>
  <c r="I70" i="8" s="1"/>
  <c r="G22" i="6"/>
  <c r="G24" i="6" s="1"/>
  <c r="G26" i="6" s="1"/>
  <c r="G34" i="6" s="1"/>
  <c r="G39" i="6" s="1"/>
  <c r="G63" i="6"/>
  <c r="G66" i="6" s="1"/>
  <c r="G68" i="6" s="1"/>
  <c r="L14" i="9" s="1"/>
  <c r="P14" i="9" l="1"/>
  <c r="P16" i="9" s="1"/>
  <c r="P18" i="9" s="1"/>
  <c r="L16" i="9"/>
  <c r="L18" i="9" s="1"/>
  <c r="G10" i="8"/>
  <c r="G25" i="8" s="1"/>
  <c r="G37" i="8" s="1"/>
  <c r="G42" i="8" s="1"/>
  <c r="G68" i="8" s="1"/>
  <c r="G70" i="8" s="1"/>
  <c r="L13" i="7"/>
  <c r="L18" i="7" s="1"/>
  <c r="N11" i="7"/>
  <c r="N13" i="7" s="1"/>
  <c r="N18" i="7" s="1"/>
  <c r="G76" i="6"/>
  <c r="G81" i="6" s="1"/>
  <c r="L21" i="7"/>
  <c r="I81" i="6"/>
  <c r="L23" i="7" l="1"/>
  <c r="L25" i="7" s="1"/>
  <c r="N21" i="7"/>
  <c r="N23" i="7" s="1"/>
  <c r="N25" i="7" s="1"/>
  <c r="G46" i="1" l="1"/>
  <c r="I52" i="1" l="1"/>
  <c r="G52" i="1"/>
  <c r="G53" i="1" l="1"/>
  <c r="I46" i="1" l="1"/>
  <c r="I53" i="1" s="1"/>
  <c r="I27" i="1"/>
  <c r="I17" i="1"/>
  <c r="G17" i="1"/>
  <c r="G27" i="1" l="1"/>
  <c r="G28" i="1" s="1"/>
  <c r="G78" i="1" l="1"/>
  <c r="G79" i="1" s="1"/>
  <c r="I28" i="1"/>
  <c r="I78" i="1"/>
  <c r="I79" i="1" l="1"/>
</calcChain>
</file>

<file path=xl/sharedStrings.xml><?xml version="1.0" encoding="utf-8"?>
<sst xmlns="http://schemas.openxmlformats.org/spreadsheetml/2006/main" count="331" uniqueCount="184">
  <si>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</si>
  <si>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</si>
  <si>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</si>
  <si>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</si>
  <si>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</si>
  <si>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</si>
  <si>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</si>
  <si>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</si>
  <si>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</si>
  <si>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</si>
  <si>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</si>
  <si>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Assets for lease held for sale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</si>
  <si>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</si>
  <si>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</si>
  <si>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</si>
  <si>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</si>
  <si>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</si>
  <si>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</si>
  <si>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</si>
  <si>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</si>
  <si>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</si>
  <si>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</si>
  <si>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</si>
  <si>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</si>
  <si>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</si>
  <si>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</si>
  <si>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</si>
  <si>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</si>
  <si>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</si>
  <si>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</si>
  <si>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</si>
  <si>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</si>
  <si>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</si>
  <si>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</si>
  <si>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</si>
  <si>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</si>
  <si>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</si>
  <si>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</si>
  <si>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</si>
  <si>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</si>
  <si>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</si>
  <si>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</si>
  <si>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</si>
  <si>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</si>
  <si>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</si>
  <si>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</si>
  <si>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</si>
  <si>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</si>
  <si>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</si>
  <si>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</si>
  <si>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</si>
  <si>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</si>
  <si>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outsourcing services</t>
  </si>
  <si>
    <t>Revenue from rental and services</t>
  </si>
  <si>
    <t>Other income</t>
  </si>
  <si>
    <t>Total revenues</t>
  </si>
  <si>
    <t>Expenses</t>
  </si>
  <si>
    <t>Cost of outsourcing services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</si>
  <si>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</si>
  <si>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</si>
  <si>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</si>
  <si>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</si>
  <si>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</si>
  <si>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</si>
  <si>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</si>
  <si>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</si>
  <si>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</si>
  <si>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</si>
  <si>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</si>
  <si>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</si>
  <si>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Earnings per share</t>
  </si>
  <si>
    <t>Basic earnings per share</t>
  </si>
  <si>
    <t xml:space="preserve">   Profit for the period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</si>
  <si>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</si>
  <si>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</si>
  <si>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</si>
  <si>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</si>
  <si>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</si>
  <si>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</si>
  <si>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</si>
  <si>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</si>
  <si>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</si>
  <si>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</si>
  <si>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</si>
  <si>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</si>
  <si>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</si>
  <si>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</si>
  <si>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</si>
  <si>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</si>
  <si>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</si>
  <si>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financial liabilities</t>
  </si>
  <si>
    <t xml:space="preserve">   Cash paid for employee benefits</t>
  </si>
  <si>
    <t xml:space="preserve">   Cash paid for corporate income tax</t>
  </si>
  <si>
    <t>Net cash flows from operating activities</t>
  </si>
  <si>
    <t>Cash flows from investing activities</t>
  </si>
  <si>
    <t>Cash paid for acquisition of assets for lease</t>
  </si>
  <si>
    <t>Proceeds from sale of assets for lease held for sale</t>
  </si>
  <si>
    <t>Cash flows from financing activities</t>
  </si>
  <si>
    <t>Dividend paid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</si>
  <si>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</si>
  <si>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</si>
  <si>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</si>
  <si>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</si>
  <si>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</si>
  <si>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 xml:space="preserve">   Transfer of assets for lease to assets for lease held for sales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</si>
  <si>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</si>
  <si>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</si>
  <si>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</si>
  <si>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</si>
  <si>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</si>
  <si>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</si>
  <si>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</si>
  <si>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</si>
  <si>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</si>
  <si>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Other current financial liabilities</t>
  </si>
  <si>
    <t>2022</t>
  </si>
  <si>
    <t xml:space="preserve">   Increase in digital asset from validation of blockchain transactions</t>
  </si>
  <si>
    <t xml:space="preserve">   Revenue from validation of blockchain transactions</t>
  </si>
  <si>
    <t xml:space="preserve">   Other current financial liabilities</t>
  </si>
  <si>
    <t>Decrease in fixed deposits with a maturity of more than 3 months</t>
  </si>
  <si>
    <t>Net cash flows from investing activities</t>
  </si>
  <si>
    <t>Operating profit</t>
  </si>
  <si>
    <t>Balance as at 1 January 2022</t>
  </si>
  <si>
    <t xml:space="preserve">   Finance income</t>
  </si>
  <si>
    <t>Payment of lease liabilities</t>
  </si>
  <si>
    <t>31 December 2022</t>
  </si>
  <si>
    <t>2023</t>
  </si>
  <si>
    <t>Balance as at 1 January 2023</t>
  </si>
  <si>
    <t xml:space="preserve">     446,391,617 ordinary shares of Baht 1 each</t>
  </si>
  <si>
    <t>Cash receipt from interest income</t>
  </si>
  <si>
    <t>Current portion of long-term lease liabilities</t>
  </si>
  <si>
    <t>Long-term lease liabilities, net of current portion</t>
  </si>
  <si>
    <t>Gain on sale of assets for lease held for sale and equipment</t>
  </si>
  <si>
    <t>Proceeds from sale of equipment</t>
  </si>
  <si>
    <t>Finance cost</t>
  </si>
  <si>
    <t>Statement of cash flows</t>
  </si>
  <si>
    <t xml:space="preserve">   Gain on sale of assets for lease held for sale</t>
  </si>
  <si>
    <t xml:space="preserve">   Gain on sale of equipment</t>
  </si>
  <si>
    <t xml:space="preserve">   Cash receipt from tax refund</t>
  </si>
  <si>
    <t xml:space="preserve">   Cash paid for interest expenses</t>
  </si>
  <si>
    <t>Statement of cash flows (continued)</t>
  </si>
  <si>
    <t xml:space="preserve">   Acquisition of assets for lease under lease agreements</t>
  </si>
  <si>
    <t xml:space="preserve">   Addition of right-of-use assets and lease liabilities</t>
  </si>
  <si>
    <t xml:space="preserve">   Loss on write off of assets</t>
  </si>
  <si>
    <t xml:space="preserve">   Other non-current assets</t>
  </si>
  <si>
    <t>Decrease in restricted bank deposits</t>
  </si>
  <si>
    <t>Cash paid for acquisition of property, building and equipment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</si>
  <si>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</si>
  <si>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</si>
  <si>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</si>
  <si>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</si>
  <si>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</si>
  <si>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</si>
  <si>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>Appropriation of retained earnings</t>
  </si>
  <si>
    <t xml:space="preserve">  to statutory reserve </t>
  </si>
  <si>
    <t>Cash paid for other non-current financial assets</t>
  </si>
  <si>
    <t xml:space="preserve">   Loss on fair value adjustments of financial assets</t>
  </si>
  <si>
    <t xml:space="preserve">   Impairment loss on fair value adjustments of digital assets</t>
  </si>
  <si>
    <t xml:space="preserve">   Increase (decrease) in asset payables</t>
  </si>
  <si>
    <t xml:space="preserve">     (2022: 446,399,965 ordinary shares of Baht 1 each)</t>
  </si>
  <si>
    <t>Siamrajathanee Public Company Limited and its subsidiary</t>
  </si>
  <si>
    <t>Separate financial statements</t>
  </si>
  <si>
    <t>Consolidated financial statements</t>
  </si>
  <si>
    <t>financial statements</t>
  </si>
  <si>
    <t xml:space="preserve">Consolidated </t>
  </si>
  <si>
    <t>Investments in subsidiary</t>
  </si>
  <si>
    <t>Other components of shareholders' equity</t>
  </si>
  <si>
    <t>Other comprehensive income to be reclassified</t>
  </si>
  <si>
    <t xml:space="preserve">   to profit or loss in subsequent periods:</t>
  </si>
  <si>
    <t>Exchange differences on translation of financial statements in</t>
  </si>
  <si>
    <t xml:space="preserve">   foreign currency</t>
  </si>
  <si>
    <t>shareholders' equity</t>
  </si>
  <si>
    <t>Other comprehensive income</t>
  </si>
  <si>
    <t>Other components of equity</t>
  </si>
  <si>
    <t>in foreign currency</t>
  </si>
  <si>
    <t xml:space="preserve">Exchange differences </t>
  </si>
  <si>
    <t>on translation of</t>
  </si>
  <si>
    <t xml:space="preserve">     557,989,522 ordinary shares of Baht 1 each</t>
  </si>
  <si>
    <t>Dividend paid (Note 16)</t>
  </si>
  <si>
    <t>The accompanying notes to interim consolidated financial statements are an integral part of the financial statements.</t>
  </si>
  <si>
    <t xml:space="preserve">   Bad debts</t>
  </si>
  <si>
    <t>Net increase (decrease) in cash and cash equivalents</t>
  </si>
  <si>
    <t>Issuance of stock dividend (Note 16)</t>
  </si>
  <si>
    <t>Cash paid for acquisition of  investments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</si>
</sst>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49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37" fontId="6" fillId="2" borderId="4" xfId="0" applyNumberFormat="1" applyFont="1" applyFill="1" applyBorder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vertical="center"/>
    </xf>
    <xf numFmtId="41" fontId="6" fillId="0" borderId="2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0" applyNumberFormat="1" applyFont="1" applyAlignment="1">
      <alignment vertical="center"/>
    </xf>
    <xf numFmtId="39" fontId="6" fillId="2" borderId="0" xfId="0" applyNumberFormat="1" applyFont="1" applyFill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4" fontId="6" fillId="2" borderId="3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39" fontId="6" fillId="0" borderId="3" xfId="0" applyNumberFormat="1" applyFont="1" applyBorder="1" applyAlignment="1">
      <alignment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1" fontId="6" fillId="0" borderId="0" xfId="0" quotePrefix="1" applyNumberFormat="1" applyFont="1" applyFill="1" applyAlignment="1">
      <alignment horizontal="right" vertical="center"/>
    </xf>
    <xf numFmtId="1" fontId="6" fillId="0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2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37" fontId="5" fillId="2" borderId="2" xfId="0" applyNumberFormat="1" applyFont="1" applyFill="1" applyBorder="1" applyAlignment="1">
      <alignment horizontal="center" vertical="center"/>
    </xf>
    <xf numFmtId="37" fontId="6" fillId="2" borderId="0" xfId="4" applyNumberFormat="1" applyFont="1" applyFill="1" applyBorder="1" applyAlignment="1">
      <alignment vertical="center"/>
    </xf>
    <xf numFmtId="37" fontId="9" fillId="0" borderId="0" xfId="0" applyNumberFormat="1" applyFont="1" applyBorder="1" applyAlignment="1">
      <alignment vertical="center"/>
    </xf>
    <xf numFmtId="43" fontId="6" fillId="2" borderId="0" xfId="0" applyNumberFormat="1" applyFont="1" applyFill="1" applyBorder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41" fontId="6" fillId="0" borderId="4" xfId="4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38" fontId="5" fillId="0" borderId="0" xfId="1" applyNumberFormat="1" applyFont="1" applyBorder="1" applyAlignment="1">
      <alignment horizontal="center" vertical="center"/>
    </xf>
    <xf numFmtId="38" fontId="6" fillId="0" borderId="2" xfId="1" applyNumberFormat="1" applyFont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0" fontId="8" fillId="0" borderId="0" xfId="0" applyFont="1" applyFill="1"/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5" fillId="0" borderId="2" xfId="0" applyNumberFormat="1" applyFont="1" applyFill="1" applyBorder="1" applyAlignment="1">
      <alignment horizontal="center" vertical="center"/>
    </xf>
    <xf numFmtId="37" fontId="6" fillId="0" borderId="2" xfId="0" quotePrefix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horizontal="right" vertical="center"/>
    </xf>
    <xf numFmtId="41" fontId="6" fillId="0" borderId="0" xfId="3" applyNumberFormat="1" applyFont="1" applyFill="1" applyAlignment="1">
      <alignment horizontal="right" vertical="center"/>
    </xf>
    <xf numFmtId="164" fontId="6" fillId="0" borderId="2" xfId="3" applyNumberFormat="1" applyFont="1" applyFill="1" applyBorder="1" applyAlignment="1">
      <alignment horizontal="right" vertical="center"/>
    </xf>
    <xf numFmtId="41" fontId="6" fillId="0" borderId="0" xfId="3" applyNumberFormat="1" applyFont="1" applyFill="1" applyAlignment="1">
      <alignment horizontal="center" vertical="center"/>
    </xf>
    <xf numFmtId="164" fontId="6" fillId="0" borderId="2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41" fontId="6" fillId="0" borderId="3" xfId="3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6" fillId="0" borderId="2" xfId="4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6" fillId="0" borderId="0" xfId="3" applyNumberFormat="1" applyFont="1" applyFill="1" applyBorder="1" applyAlignment="1">
      <alignment vertical="center"/>
    </xf>
    <xf numFmtId="37" fontId="5" fillId="0" borderId="2" xfId="0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  <xf numFmtId="37" fontId="5" fillId="0" borderId="2" xfId="0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5A93EF2D-5ACC-49E3-B395-3844E7475EC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16F04960-8642-491E-869A-642D7E83F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86550" y="276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3D88D3C8-A827-4A24-B3CF-2725A637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86550" y="276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76D7414-D030-43C1-823E-7213364D2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86550" y="11325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F5BE8165-5523-4E71-81D8-E71DDE68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86550" y="11325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showGridLines="0" view="pageBreakPreview" topLeftCell="A70" zoomScale="85" zoomScaleNormal="100" zoomScaleSheetLayoutView="85" workbookViewId="0">
      <selection activeCell="C70" sqref="C70"/>
    </sheetView>
  </sheetViews>
  <sheetFormatPr defaultColWidth="10.7109375" defaultRowHeight="21.75" customHeight="1"/>
  <cols>
    <col min="1" max="1" width="49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9.7109375" style="5" customWidth="1"/>
    <col min="6" max="6" width="1.7109375" style="5" customWidth="1"/>
    <col min="7" max="7" width="17.7109375" style="5" customWidth="1"/>
    <col min="8" max="8" width="1.7109375" style="5" customWidth="1"/>
    <col min="9" max="9" width="17.7109375" style="90" customWidth="1"/>
    <col min="10" max="255" width="10.7109375" style="5"/>
    <col min="256" max="256" width="47.28515625" style="5" customWidth="1"/>
    <col min="257" max="257" width="11.42578125" style="5" customWidth="1"/>
    <col min="258" max="258" width="7.28515625" style="5" customWidth="1"/>
    <col min="259" max="259" width="4.7109375" style="5" customWidth="1"/>
    <col min="260" max="260" width="13.28515625" style="5" customWidth="1"/>
    <col min="261" max="261" width="0.42578125" style="5" customWidth="1"/>
    <col min="262" max="511" width="10.7109375" style="5"/>
    <col min="512" max="512" width="47.28515625" style="5" customWidth="1"/>
    <col min="513" max="513" width="11.42578125" style="5" customWidth="1"/>
    <col min="514" max="514" width="7.28515625" style="5" customWidth="1"/>
    <col min="515" max="515" width="4.7109375" style="5" customWidth="1"/>
    <col min="516" max="516" width="13.28515625" style="5" customWidth="1"/>
    <col min="517" max="517" width="0.42578125" style="5" customWidth="1"/>
    <col min="518" max="767" width="10.7109375" style="5"/>
    <col min="768" max="768" width="47.28515625" style="5" customWidth="1"/>
    <col min="769" max="769" width="11.42578125" style="5" customWidth="1"/>
    <col min="770" max="770" width="7.28515625" style="5" customWidth="1"/>
    <col min="771" max="771" width="4.7109375" style="5" customWidth="1"/>
    <col min="772" max="772" width="13.28515625" style="5" customWidth="1"/>
    <col min="773" max="773" width="0.42578125" style="5" customWidth="1"/>
    <col min="774" max="1023" width="10.7109375" style="5"/>
    <col min="1024" max="1024" width="47.28515625" style="5" customWidth="1"/>
    <col min="1025" max="1025" width="11.42578125" style="5" customWidth="1"/>
    <col min="1026" max="1026" width="7.28515625" style="5" customWidth="1"/>
    <col min="1027" max="1027" width="4.7109375" style="5" customWidth="1"/>
    <col min="1028" max="1028" width="13.28515625" style="5" customWidth="1"/>
    <col min="1029" max="1029" width="0.42578125" style="5" customWidth="1"/>
    <col min="1030" max="1279" width="10.7109375" style="5"/>
    <col min="1280" max="1280" width="47.28515625" style="5" customWidth="1"/>
    <col min="1281" max="1281" width="11.42578125" style="5" customWidth="1"/>
    <col min="1282" max="1282" width="7.28515625" style="5" customWidth="1"/>
    <col min="1283" max="1283" width="4.7109375" style="5" customWidth="1"/>
    <col min="1284" max="1284" width="13.28515625" style="5" customWidth="1"/>
    <col min="1285" max="1285" width="0.42578125" style="5" customWidth="1"/>
    <col min="1286" max="1535" width="10.7109375" style="5"/>
    <col min="1536" max="1536" width="47.28515625" style="5" customWidth="1"/>
    <col min="1537" max="1537" width="11.42578125" style="5" customWidth="1"/>
    <col min="1538" max="1538" width="7.28515625" style="5" customWidth="1"/>
    <col min="1539" max="1539" width="4.7109375" style="5" customWidth="1"/>
    <col min="1540" max="1540" width="13.28515625" style="5" customWidth="1"/>
    <col min="1541" max="1541" width="0.42578125" style="5" customWidth="1"/>
    <col min="1542" max="1791" width="10.7109375" style="5"/>
    <col min="1792" max="1792" width="47.28515625" style="5" customWidth="1"/>
    <col min="1793" max="1793" width="11.42578125" style="5" customWidth="1"/>
    <col min="1794" max="1794" width="7.28515625" style="5" customWidth="1"/>
    <col min="1795" max="1795" width="4.7109375" style="5" customWidth="1"/>
    <col min="1796" max="1796" width="13.28515625" style="5" customWidth="1"/>
    <col min="1797" max="1797" width="0.42578125" style="5" customWidth="1"/>
    <col min="1798" max="2047" width="10.7109375" style="5"/>
    <col min="2048" max="2048" width="47.28515625" style="5" customWidth="1"/>
    <col min="2049" max="2049" width="11.42578125" style="5" customWidth="1"/>
    <col min="2050" max="2050" width="7.28515625" style="5" customWidth="1"/>
    <col min="2051" max="2051" width="4.7109375" style="5" customWidth="1"/>
    <col min="2052" max="2052" width="13.28515625" style="5" customWidth="1"/>
    <col min="2053" max="2053" width="0.42578125" style="5" customWidth="1"/>
    <col min="2054" max="2303" width="10.7109375" style="5"/>
    <col min="2304" max="2304" width="47.28515625" style="5" customWidth="1"/>
    <col min="2305" max="2305" width="11.42578125" style="5" customWidth="1"/>
    <col min="2306" max="2306" width="7.28515625" style="5" customWidth="1"/>
    <col min="2307" max="2307" width="4.7109375" style="5" customWidth="1"/>
    <col min="2308" max="2308" width="13.28515625" style="5" customWidth="1"/>
    <col min="2309" max="2309" width="0.42578125" style="5" customWidth="1"/>
    <col min="2310" max="2559" width="10.7109375" style="5"/>
    <col min="2560" max="2560" width="47.28515625" style="5" customWidth="1"/>
    <col min="2561" max="2561" width="11.42578125" style="5" customWidth="1"/>
    <col min="2562" max="2562" width="7.28515625" style="5" customWidth="1"/>
    <col min="2563" max="2563" width="4.7109375" style="5" customWidth="1"/>
    <col min="2564" max="2564" width="13.28515625" style="5" customWidth="1"/>
    <col min="2565" max="2565" width="0.42578125" style="5" customWidth="1"/>
    <col min="2566" max="2815" width="10.7109375" style="5"/>
    <col min="2816" max="2816" width="47.28515625" style="5" customWidth="1"/>
    <col min="2817" max="2817" width="11.42578125" style="5" customWidth="1"/>
    <col min="2818" max="2818" width="7.28515625" style="5" customWidth="1"/>
    <col min="2819" max="2819" width="4.7109375" style="5" customWidth="1"/>
    <col min="2820" max="2820" width="13.28515625" style="5" customWidth="1"/>
    <col min="2821" max="2821" width="0.42578125" style="5" customWidth="1"/>
    <col min="2822" max="3071" width="10.7109375" style="5"/>
    <col min="3072" max="3072" width="47.28515625" style="5" customWidth="1"/>
    <col min="3073" max="3073" width="11.42578125" style="5" customWidth="1"/>
    <col min="3074" max="3074" width="7.28515625" style="5" customWidth="1"/>
    <col min="3075" max="3075" width="4.7109375" style="5" customWidth="1"/>
    <col min="3076" max="3076" width="13.28515625" style="5" customWidth="1"/>
    <col min="3077" max="3077" width="0.42578125" style="5" customWidth="1"/>
    <col min="3078" max="3327" width="10.7109375" style="5"/>
    <col min="3328" max="3328" width="47.28515625" style="5" customWidth="1"/>
    <col min="3329" max="3329" width="11.42578125" style="5" customWidth="1"/>
    <col min="3330" max="3330" width="7.28515625" style="5" customWidth="1"/>
    <col min="3331" max="3331" width="4.7109375" style="5" customWidth="1"/>
    <col min="3332" max="3332" width="13.28515625" style="5" customWidth="1"/>
    <col min="3333" max="3333" width="0.42578125" style="5" customWidth="1"/>
    <col min="3334" max="3583" width="10.7109375" style="5"/>
    <col min="3584" max="3584" width="47.28515625" style="5" customWidth="1"/>
    <col min="3585" max="3585" width="11.42578125" style="5" customWidth="1"/>
    <col min="3586" max="3586" width="7.28515625" style="5" customWidth="1"/>
    <col min="3587" max="3587" width="4.7109375" style="5" customWidth="1"/>
    <col min="3588" max="3588" width="13.28515625" style="5" customWidth="1"/>
    <col min="3589" max="3589" width="0.42578125" style="5" customWidth="1"/>
    <col min="3590" max="3839" width="10.7109375" style="5"/>
    <col min="3840" max="3840" width="47.28515625" style="5" customWidth="1"/>
    <col min="3841" max="3841" width="11.42578125" style="5" customWidth="1"/>
    <col min="3842" max="3842" width="7.28515625" style="5" customWidth="1"/>
    <col min="3843" max="3843" width="4.7109375" style="5" customWidth="1"/>
    <col min="3844" max="3844" width="13.28515625" style="5" customWidth="1"/>
    <col min="3845" max="3845" width="0.42578125" style="5" customWidth="1"/>
    <col min="3846" max="4095" width="10.7109375" style="5"/>
    <col min="4096" max="4096" width="47.28515625" style="5" customWidth="1"/>
    <col min="4097" max="4097" width="11.42578125" style="5" customWidth="1"/>
    <col min="4098" max="4098" width="7.28515625" style="5" customWidth="1"/>
    <col min="4099" max="4099" width="4.7109375" style="5" customWidth="1"/>
    <col min="4100" max="4100" width="13.28515625" style="5" customWidth="1"/>
    <col min="4101" max="4101" width="0.42578125" style="5" customWidth="1"/>
    <col min="4102" max="4351" width="10.7109375" style="5"/>
    <col min="4352" max="4352" width="47.28515625" style="5" customWidth="1"/>
    <col min="4353" max="4353" width="11.42578125" style="5" customWidth="1"/>
    <col min="4354" max="4354" width="7.28515625" style="5" customWidth="1"/>
    <col min="4355" max="4355" width="4.7109375" style="5" customWidth="1"/>
    <col min="4356" max="4356" width="13.28515625" style="5" customWidth="1"/>
    <col min="4357" max="4357" width="0.42578125" style="5" customWidth="1"/>
    <col min="4358" max="4607" width="10.7109375" style="5"/>
    <col min="4608" max="4608" width="47.28515625" style="5" customWidth="1"/>
    <col min="4609" max="4609" width="11.42578125" style="5" customWidth="1"/>
    <col min="4610" max="4610" width="7.28515625" style="5" customWidth="1"/>
    <col min="4611" max="4611" width="4.7109375" style="5" customWidth="1"/>
    <col min="4612" max="4612" width="13.28515625" style="5" customWidth="1"/>
    <col min="4613" max="4613" width="0.42578125" style="5" customWidth="1"/>
    <col min="4614" max="4863" width="10.7109375" style="5"/>
    <col min="4864" max="4864" width="47.28515625" style="5" customWidth="1"/>
    <col min="4865" max="4865" width="11.42578125" style="5" customWidth="1"/>
    <col min="4866" max="4866" width="7.28515625" style="5" customWidth="1"/>
    <col min="4867" max="4867" width="4.7109375" style="5" customWidth="1"/>
    <col min="4868" max="4868" width="13.28515625" style="5" customWidth="1"/>
    <col min="4869" max="4869" width="0.42578125" style="5" customWidth="1"/>
    <col min="4870" max="5119" width="10.7109375" style="5"/>
    <col min="5120" max="5120" width="47.28515625" style="5" customWidth="1"/>
    <col min="5121" max="5121" width="11.42578125" style="5" customWidth="1"/>
    <col min="5122" max="5122" width="7.28515625" style="5" customWidth="1"/>
    <col min="5123" max="5123" width="4.7109375" style="5" customWidth="1"/>
    <col min="5124" max="5124" width="13.28515625" style="5" customWidth="1"/>
    <col min="5125" max="5125" width="0.42578125" style="5" customWidth="1"/>
    <col min="5126" max="5375" width="10.7109375" style="5"/>
    <col min="5376" max="5376" width="47.28515625" style="5" customWidth="1"/>
    <col min="5377" max="5377" width="11.42578125" style="5" customWidth="1"/>
    <col min="5378" max="5378" width="7.28515625" style="5" customWidth="1"/>
    <col min="5379" max="5379" width="4.7109375" style="5" customWidth="1"/>
    <col min="5380" max="5380" width="13.28515625" style="5" customWidth="1"/>
    <col min="5381" max="5381" width="0.42578125" style="5" customWidth="1"/>
    <col min="5382" max="5631" width="10.7109375" style="5"/>
    <col min="5632" max="5632" width="47.28515625" style="5" customWidth="1"/>
    <col min="5633" max="5633" width="11.42578125" style="5" customWidth="1"/>
    <col min="5634" max="5634" width="7.28515625" style="5" customWidth="1"/>
    <col min="5635" max="5635" width="4.7109375" style="5" customWidth="1"/>
    <col min="5636" max="5636" width="13.28515625" style="5" customWidth="1"/>
    <col min="5637" max="5637" width="0.42578125" style="5" customWidth="1"/>
    <col min="5638" max="5887" width="10.7109375" style="5"/>
    <col min="5888" max="5888" width="47.28515625" style="5" customWidth="1"/>
    <col min="5889" max="5889" width="11.42578125" style="5" customWidth="1"/>
    <col min="5890" max="5890" width="7.28515625" style="5" customWidth="1"/>
    <col min="5891" max="5891" width="4.7109375" style="5" customWidth="1"/>
    <col min="5892" max="5892" width="13.28515625" style="5" customWidth="1"/>
    <col min="5893" max="5893" width="0.42578125" style="5" customWidth="1"/>
    <col min="5894" max="6143" width="10.7109375" style="5"/>
    <col min="6144" max="6144" width="47.28515625" style="5" customWidth="1"/>
    <col min="6145" max="6145" width="11.42578125" style="5" customWidth="1"/>
    <col min="6146" max="6146" width="7.28515625" style="5" customWidth="1"/>
    <col min="6147" max="6147" width="4.7109375" style="5" customWidth="1"/>
    <col min="6148" max="6148" width="13.28515625" style="5" customWidth="1"/>
    <col min="6149" max="6149" width="0.42578125" style="5" customWidth="1"/>
    <col min="6150" max="6399" width="10.7109375" style="5"/>
    <col min="6400" max="6400" width="47.28515625" style="5" customWidth="1"/>
    <col min="6401" max="6401" width="11.42578125" style="5" customWidth="1"/>
    <col min="6402" max="6402" width="7.28515625" style="5" customWidth="1"/>
    <col min="6403" max="6403" width="4.7109375" style="5" customWidth="1"/>
    <col min="6404" max="6404" width="13.28515625" style="5" customWidth="1"/>
    <col min="6405" max="6405" width="0.42578125" style="5" customWidth="1"/>
    <col min="6406" max="6655" width="10.7109375" style="5"/>
    <col min="6656" max="6656" width="47.28515625" style="5" customWidth="1"/>
    <col min="6657" max="6657" width="11.42578125" style="5" customWidth="1"/>
    <col min="6658" max="6658" width="7.28515625" style="5" customWidth="1"/>
    <col min="6659" max="6659" width="4.7109375" style="5" customWidth="1"/>
    <col min="6660" max="6660" width="13.28515625" style="5" customWidth="1"/>
    <col min="6661" max="6661" width="0.42578125" style="5" customWidth="1"/>
    <col min="6662" max="6911" width="10.7109375" style="5"/>
    <col min="6912" max="6912" width="47.28515625" style="5" customWidth="1"/>
    <col min="6913" max="6913" width="11.42578125" style="5" customWidth="1"/>
    <col min="6914" max="6914" width="7.28515625" style="5" customWidth="1"/>
    <col min="6915" max="6915" width="4.7109375" style="5" customWidth="1"/>
    <col min="6916" max="6916" width="13.28515625" style="5" customWidth="1"/>
    <col min="6917" max="6917" width="0.42578125" style="5" customWidth="1"/>
    <col min="6918" max="7167" width="10.7109375" style="5"/>
    <col min="7168" max="7168" width="47.28515625" style="5" customWidth="1"/>
    <col min="7169" max="7169" width="11.42578125" style="5" customWidth="1"/>
    <col min="7170" max="7170" width="7.28515625" style="5" customWidth="1"/>
    <col min="7171" max="7171" width="4.7109375" style="5" customWidth="1"/>
    <col min="7172" max="7172" width="13.28515625" style="5" customWidth="1"/>
    <col min="7173" max="7173" width="0.42578125" style="5" customWidth="1"/>
    <col min="7174" max="7423" width="10.7109375" style="5"/>
    <col min="7424" max="7424" width="47.28515625" style="5" customWidth="1"/>
    <col min="7425" max="7425" width="11.42578125" style="5" customWidth="1"/>
    <col min="7426" max="7426" width="7.28515625" style="5" customWidth="1"/>
    <col min="7427" max="7427" width="4.7109375" style="5" customWidth="1"/>
    <col min="7428" max="7428" width="13.28515625" style="5" customWidth="1"/>
    <col min="7429" max="7429" width="0.42578125" style="5" customWidth="1"/>
    <col min="7430" max="7679" width="10.7109375" style="5"/>
    <col min="7680" max="7680" width="47.28515625" style="5" customWidth="1"/>
    <col min="7681" max="7681" width="11.42578125" style="5" customWidth="1"/>
    <col min="7682" max="7682" width="7.28515625" style="5" customWidth="1"/>
    <col min="7683" max="7683" width="4.7109375" style="5" customWidth="1"/>
    <col min="7684" max="7684" width="13.28515625" style="5" customWidth="1"/>
    <col min="7685" max="7685" width="0.42578125" style="5" customWidth="1"/>
    <col min="7686" max="7935" width="10.7109375" style="5"/>
    <col min="7936" max="7936" width="47.28515625" style="5" customWidth="1"/>
    <col min="7937" max="7937" width="11.42578125" style="5" customWidth="1"/>
    <col min="7938" max="7938" width="7.28515625" style="5" customWidth="1"/>
    <col min="7939" max="7939" width="4.7109375" style="5" customWidth="1"/>
    <col min="7940" max="7940" width="13.28515625" style="5" customWidth="1"/>
    <col min="7941" max="7941" width="0.42578125" style="5" customWidth="1"/>
    <col min="7942" max="8191" width="10.7109375" style="5"/>
    <col min="8192" max="8192" width="47.28515625" style="5" customWidth="1"/>
    <col min="8193" max="8193" width="11.42578125" style="5" customWidth="1"/>
    <col min="8194" max="8194" width="7.28515625" style="5" customWidth="1"/>
    <col min="8195" max="8195" width="4.7109375" style="5" customWidth="1"/>
    <col min="8196" max="8196" width="13.28515625" style="5" customWidth="1"/>
    <col min="8197" max="8197" width="0.42578125" style="5" customWidth="1"/>
    <col min="8198" max="8447" width="10.7109375" style="5"/>
    <col min="8448" max="8448" width="47.28515625" style="5" customWidth="1"/>
    <col min="8449" max="8449" width="11.42578125" style="5" customWidth="1"/>
    <col min="8450" max="8450" width="7.28515625" style="5" customWidth="1"/>
    <col min="8451" max="8451" width="4.7109375" style="5" customWidth="1"/>
    <col min="8452" max="8452" width="13.28515625" style="5" customWidth="1"/>
    <col min="8453" max="8453" width="0.42578125" style="5" customWidth="1"/>
    <col min="8454" max="8703" width="10.7109375" style="5"/>
    <col min="8704" max="8704" width="47.28515625" style="5" customWidth="1"/>
    <col min="8705" max="8705" width="11.42578125" style="5" customWidth="1"/>
    <col min="8706" max="8706" width="7.28515625" style="5" customWidth="1"/>
    <col min="8707" max="8707" width="4.7109375" style="5" customWidth="1"/>
    <col min="8708" max="8708" width="13.28515625" style="5" customWidth="1"/>
    <col min="8709" max="8709" width="0.42578125" style="5" customWidth="1"/>
    <col min="8710" max="8959" width="10.7109375" style="5"/>
    <col min="8960" max="8960" width="47.28515625" style="5" customWidth="1"/>
    <col min="8961" max="8961" width="11.42578125" style="5" customWidth="1"/>
    <col min="8962" max="8962" width="7.28515625" style="5" customWidth="1"/>
    <col min="8963" max="8963" width="4.7109375" style="5" customWidth="1"/>
    <col min="8964" max="8964" width="13.28515625" style="5" customWidth="1"/>
    <col min="8965" max="8965" width="0.42578125" style="5" customWidth="1"/>
    <col min="8966" max="9215" width="10.7109375" style="5"/>
    <col min="9216" max="9216" width="47.28515625" style="5" customWidth="1"/>
    <col min="9217" max="9217" width="11.42578125" style="5" customWidth="1"/>
    <col min="9218" max="9218" width="7.28515625" style="5" customWidth="1"/>
    <col min="9219" max="9219" width="4.7109375" style="5" customWidth="1"/>
    <col min="9220" max="9220" width="13.28515625" style="5" customWidth="1"/>
    <col min="9221" max="9221" width="0.42578125" style="5" customWidth="1"/>
    <col min="9222" max="9471" width="10.7109375" style="5"/>
    <col min="9472" max="9472" width="47.28515625" style="5" customWidth="1"/>
    <col min="9473" max="9473" width="11.42578125" style="5" customWidth="1"/>
    <col min="9474" max="9474" width="7.28515625" style="5" customWidth="1"/>
    <col min="9475" max="9475" width="4.7109375" style="5" customWidth="1"/>
    <col min="9476" max="9476" width="13.28515625" style="5" customWidth="1"/>
    <col min="9477" max="9477" width="0.42578125" style="5" customWidth="1"/>
    <col min="9478" max="9727" width="10.7109375" style="5"/>
    <col min="9728" max="9728" width="47.28515625" style="5" customWidth="1"/>
    <col min="9729" max="9729" width="11.42578125" style="5" customWidth="1"/>
    <col min="9730" max="9730" width="7.28515625" style="5" customWidth="1"/>
    <col min="9731" max="9731" width="4.7109375" style="5" customWidth="1"/>
    <col min="9732" max="9732" width="13.28515625" style="5" customWidth="1"/>
    <col min="9733" max="9733" width="0.42578125" style="5" customWidth="1"/>
    <col min="9734" max="9983" width="10.7109375" style="5"/>
    <col min="9984" max="9984" width="47.28515625" style="5" customWidth="1"/>
    <col min="9985" max="9985" width="11.42578125" style="5" customWidth="1"/>
    <col min="9986" max="9986" width="7.28515625" style="5" customWidth="1"/>
    <col min="9987" max="9987" width="4.7109375" style="5" customWidth="1"/>
    <col min="9988" max="9988" width="13.28515625" style="5" customWidth="1"/>
    <col min="9989" max="9989" width="0.42578125" style="5" customWidth="1"/>
    <col min="9990" max="10239" width="10.7109375" style="5"/>
    <col min="10240" max="10240" width="47.28515625" style="5" customWidth="1"/>
    <col min="10241" max="10241" width="11.42578125" style="5" customWidth="1"/>
    <col min="10242" max="10242" width="7.28515625" style="5" customWidth="1"/>
    <col min="10243" max="10243" width="4.7109375" style="5" customWidth="1"/>
    <col min="10244" max="10244" width="13.28515625" style="5" customWidth="1"/>
    <col min="10245" max="10245" width="0.42578125" style="5" customWidth="1"/>
    <col min="10246" max="10495" width="10.7109375" style="5"/>
    <col min="10496" max="10496" width="47.28515625" style="5" customWidth="1"/>
    <col min="10497" max="10497" width="11.42578125" style="5" customWidth="1"/>
    <col min="10498" max="10498" width="7.28515625" style="5" customWidth="1"/>
    <col min="10499" max="10499" width="4.7109375" style="5" customWidth="1"/>
    <col min="10500" max="10500" width="13.28515625" style="5" customWidth="1"/>
    <col min="10501" max="10501" width="0.42578125" style="5" customWidth="1"/>
    <col min="10502" max="10751" width="10.7109375" style="5"/>
    <col min="10752" max="10752" width="47.28515625" style="5" customWidth="1"/>
    <col min="10753" max="10753" width="11.42578125" style="5" customWidth="1"/>
    <col min="10754" max="10754" width="7.28515625" style="5" customWidth="1"/>
    <col min="10755" max="10755" width="4.7109375" style="5" customWidth="1"/>
    <col min="10756" max="10756" width="13.28515625" style="5" customWidth="1"/>
    <col min="10757" max="10757" width="0.42578125" style="5" customWidth="1"/>
    <col min="10758" max="11007" width="10.7109375" style="5"/>
    <col min="11008" max="11008" width="47.28515625" style="5" customWidth="1"/>
    <col min="11009" max="11009" width="11.42578125" style="5" customWidth="1"/>
    <col min="11010" max="11010" width="7.28515625" style="5" customWidth="1"/>
    <col min="11011" max="11011" width="4.7109375" style="5" customWidth="1"/>
    <col min="11012" max="11012" width="13.28515625" style="5" customWidth="1"/>
    <col min="11013" max="11013" width="0.42578125" style="5" customWidth="1"/>
    <col min="11014" max="11263" width="10.7109375" style="5"/>
    <col min="11264" max="11264" width="47.28515625" style="5" customWidth="1"/>
    <col min="11265" max="11265" width="11.42578125" style="5" customWidth="1"/>
    <col min="11266" max="11266" width="7.28515625" style="5" customWidth="1"/>
    <col min="11267" max="11267" width="4.7109375" style="5" customWidth="1"/>
    <col min="11268" max="11268" width="13.28515625" style="5" customWidth="1"/>
    <col min="11269" max="11269" width="0.42578125" style="5" customWidth="1"/>
    <col min="11270" max="11519" width="10.7109375" style="5"/>
    <col min="11520" max="11520" width="47.28515625" style="5" customWidth="1"/>
    <col min="11521" max="11521" width="11.42578125" style="5" customWidth="1"/>
    <col min="11522" max="11522" width="7.28515625" style="5" customWidth="1"/>
    <col min="11523" max="11523" width="4.7109375" style="5" customWidth="1"/>
    <col min="11524" max="11524" width="13.28515625" style="5" customWidth="1"/>
    <col min="11525" max="11525" width="0.42578125" style="5" customWidth="1"/>
    <col min="11526" max="11775" width="10.7109375" style="5"/>
    <col min="11776" max="11776" width="47.28515625" style="5" customWidth="1"/>
    <col min="11777" max="11777" width="11.42578125" style="5" customWidth="1"/>
    <col min="11778" max="11778" width="7.28515625" style="5" customWidth="1"/>
    <col min="11779" max="11779" width="4.7109375" style="5" customWidth="1"/>
    <col min="11780" max="11780" width="13.28515625" style="5" customWidth="1"/>
    <col min="11781" max="11781" width="0.42578125" style="5" customWidth="1"/>
    <col min="11782" max="12031" width="10.7109375" style="5"/>
    <col min="12032" max="12032" width="47.28515625" style="5" customWidth="1"/>
    <col min="12033" max="12033" width="11.42578125" style="5" customWidth="1"/>
    <col min="12034" max="12034" width="7.28515625" style="5" customWidth="1"/>
    <col min="12035" max="12035" width="4.7109375" style="5" customWidth="1"/>
    <col min="12036" max="12036" width="13.28515625" style="5" customWidth="1"/>
    <col min="12037" max="12037" width="0.42578125" style="5" customWidth="1"/>
    <col min="12038" max="12287" width="10.7109375" style="5"/>
    <col min="12288" max="12288" width="47.28515625" style="5" customWidth="1"/>
    <col min="12289" max="12289" width="11.42578125" style="5" customWidth="1"/>
    <col min="12290" max="12290" width="7.28515625" style="5" customWidth="1"/>
    <col min="12291" max="12291" width="4.7109375" style="5" customWidth="1"/>
    <col min="12292" max="12292" width="13.28515625" style="5" customWidth="1"/>
    <col min="12293" max="12293" width="0.42578125" style="5" customWidth="1"/>
    <col min="12294" max="12543" width="10.7109375" style="5"/>
    <col min="12544" max="12544" width="47.28515625" style="5" customWidth="1"/>
    <col min="12545" max="12545" width="11.42578125" style="5" customWidth="1"/>
    <col min="12546" max="12546" width="7.28515625" style="5" customWidth="1"/>
    <col min="12547" max="12547" width="4.7109375" style="5" customWidth="1"/>
    <col min="12548" max="12548" width="13.28515625" style="5" customWidth="1"/>
    <col min="12549" max="12549" width="0.42578125" style="5" customWidth="1"/>
    <col min="12550" max="12799" width="10.7109375" style="5"/>
    <col min="12800" max="12800" width="47.28515625" style="5" customWidth="1"/>
    <col min="12801" max="12801" width="11.42578125" style="5" customWidth="1"/>
    <col min="12802" max="12802" width="7.28515625" style="5" customWidth="1"/>
    <col min="12803" max="12803" width="4.7109375" style="5" customWidth="1"/>
    <col min="12804" max="12804" width="13.28515625" style="5" customWidth="1"/>
    <col min="12805" max="12805" width="0.42578125" style="5" customWidth="1"/>
    <col min="12806" max="13055" width="10.7109375" style="5"/>
    <col min="13056" max="13056" width="47.28515625" style="5" customWidth="1"/>
    <col min="13057" max="13057" width="11.42578125" style="5" customWidth="1"/>
    <col min="13058" max="13058" width="7.28515625" style="5" customWidth="1"/>
    <col min="13059" max="13059" width="4.7109375" style="5" customWidth="1"/>
    <col min="13060" max="13060" width="13.28515625" style="5" customWidth="1"/>
    <col min="13061" max="13061" width="0.42578125" style="5" customWidth="1"/>
    <col min="13062" max="13311" width="10.7109375" style="5"/>
    <col min="13312" max="13312" width="47.28515625" style="5" customWidth="1"/>
    <col min="13313" max="13313" width="11.42578125" style="5" customWidth="1"/>
    <col min="13314" max="13314" width="7.28515625" style="5" customWidth="1"/>
    <col min="13315" max="13315" width="4.7109375" style="5" customWidth="1"/>
    <col min="13316" max="13316" width="13.28515625" style="5" customWidth="1"/>
    <col min="13317" max="13317" width="0.42578125" style="5" customWidth="1"/>
    <col min="13318" max="13567" width="10.7109375" style="5"/>
    <col min="13568" max="13568" width="47.28515625" style="5" customWidth="1"/>
    <col min="13569" max="13569" width="11.42578125" style="5" customWidth="1"/>
    <col min="13570" max="13570" width="7.28515625" style="5" customWidth="1"/>
    <col min="13571" max="13571" width="4.7109375" style="5" customWidth="1"/>
    <col min="13572" max="13572" width="13.28515625" style="5" customWidth="1"/>
    <col min="13573" max="13573" width="0.42578125" style="5" customWidth="1"/>
    <col min="13574" max="13823" width="10.7109375" style="5"/>
    <col min="13824" max="13824" width="47.28515625" style="5" customWidth="1"/>
    <col min="13825" max="13825" width="11.42578125" style="5" customWidth="1"/>
    <col min="13826" max="13826" width="7.28515625" style="5" customWidth="1"/>
    <col min="13827" max="13827" width="4.7109375" style="5" customWidth="1"/>
    <col min="13828" max="13828" width="13.28515625" style="5" customWidth="1"/>
    <col min="13829" max="13829" width="0.42578125" style="5" customWidth="1"/>
    <col min="13830" max="14079" width="10.7109375" style="5"/>
    <col min="14080" max="14080" width="47.28515625" style="5" customWidth="1"/>
    <col min="14081" max="14081" width="11.42578125" style="5" customWidth="1"/>
    <col min="14082" max="14082" width="7.28515625" style="5" customWidth="1"/>
    <col min="14083" max="14083" width="4.7109375" style="5" customWidth="1"/>
    <col min="14084" max="14084" width="13.28515625" style="5" customWidth="1"/>
    <col min="14085" max="14085" width="0.42578125" style="5" customWidth="1"/>
    <col min="14086" max="14335" width="10.7109375" style="5"/>
    <col min="14336" max="14336" width="47.28515625" style="5" customWidth="1"/>
    <col min="14337" max="14337" width="11.42578125" style="5" customWidth="1"/>
    <col min="14338" max="14338" width="7.28515625" style="5" customWidth="1"/>
    <col min="14339" max="14339" width="4.7109375" style="5" customWidth="1"/>
    <col min="14340" max="14340" width="13.28515625" style="5" customWidth="1"/>
    <col min="14341" max="14341" width="0.42578125" style="5" customWidth="1"/>
    <col min="14342" max="14591" width="10.7109375" style="5"/>
    <col min="14592" max="14592" width="47.28515625" style="5" customWidth="1"/>
    <col min="14593" max="14593" width="11.42578125" style="5" customWidth="1"/>
    <col min="14594" max="14594" width="7.28515625" style="5" customWidth="1"/>
    <col min="14595" max="14595" width="4.7109375" style="5" customWidth="1"/>
    <col min="14596" max="14596" width="13.28515625" style="5" customWidth="1"/>
    <col min="14597" max="14597" width="0.42578125" style="5" customWidth="1"/>
    <col min="14598" max="14847" width="10.7109375" style="5"/>
    <col min="14848" max="14848" width="47.28515625" style="5" customWidth="1"/>
    <col min="14849" max="14849" width="11.42578125" style="5" customWidth="1"/>
    <col min="14850" max="14850" width="7.28515625" style="5" customWidth="1"/>
    <col min="14851" max="14851" width="4.7109375" style="5" customWidth="1"/>
    <col min="14852" max="14852" width="13.28515625" style="5" customWidth="1"/>
    <col min="14853" max="14853" width="0.42578125" style="5" customWidth="1"/>
    <col min="14854" max="15103" width="10.7109375" style="5"/>
    <col min="15104" max="15104" width="47.28515625" style="5" customWidth="1"/>
    <col min="15105" max="15105" width="11.42578125" style="5" customWidth="1"/>
    <col min="15106" max="15106" width="7.28515625" style="5" customWidth="1"/>
    <col min="15107" max="15107" width="4.7109375" style="5" customWidth="1"/>
    <col min="15108" max="15108" width="13.28515625" style="5" customWidth="1"/>
    <col min="15109" max="15109" width="0.42578125" style="5" customWidth="1"/>
    <col min="15110" max="15359" width="10.7109375" style="5"/>
    <col min="15360" max="15360" width="47.28515625" style="5" customWidth="1"/>
    <col min="15361" max="15361" width="11.42578125" style="5" customWidth="1"/>
    <col min="15362" max="15362" width="7.28515625" style="5" customWidth="1"/>
    <col min="15363" max="15363" width="4.7109375" style="5" customWidth="1"/>
    <col min="15364" max="15364" width="13.28515625" style="5" customWidth="1"/>
    <col min="15365" max="15365" width="0.42578125" style="5" customWidth="1"/>
    <col min="15366" max="15615" width="10.7109375" style="5"/>
    <col min="15616" max="15616" width="47.28515625" style="5" customWidth="1"/>
    <col min="15617" max="15617" width="11.42578125" style="5" customWidth="1"/>
    <col min="15618" max="15618" width="7.28515625" style="5" customWidth="1"/>
    <col min="15619" max="15619" width="4.7109375" style="5" customWidth="1"/>
    <col min="15620" max="15620" width="13.28515625" style="5" customWidth="1"/>
    <col min="15621" max="15621" width="0.42578125" style="5" customWidth="1"/>
    <col min="15622" max="15871" width="10.7109375" style="5"/>
    <col min="15872" max="15872" width="47.28515625" style="5" customWidth="1"/>
    <col min="15873" max="15873" width="11.42578125" style="5" customWidth="1"/>
    <col min="15874" max="15874" width="7.28515625" style="5" customWidth="1"/>
    <col min="15875" max="15875" width="4.7109375" style="5" customWidth="1"/>
    <col min="15876" max="15876" width="13.28515625" style="5" customWidth="1"/>
    <col min="15877" max="15877" width="0.42578125" style="5" customWidth="1"/>
    <col min="15878" max="16127" width="10.7109375" style="5"/>
    <col min="16128" max="16128" width="47.28515625" style="5" customWidth="1"/>
    <col min="16129" max="16129" width="11.42578125" style="5" customWidth="1"/>
    <col min="16130" max="16130" width="7.28515625" style="5" customWidth="1"/>
    <col min="16131" max="16131" width="4.7109375" style="5" customWidth="1"/>
    <col min="16132" max="16132" width="13.28515625" style="5" customWidth="1"/>
    <col min="16133" max="16133" width="0.42578125" style="5" customWidth="1"/>
    <col min="16134" max="16384" width="10.7109375" style="5"/>
  </cols>
  <sheetData>
    <row r="1" spans="1:11" s="3" customFormat="1" ht="21.75" customHeight="1">
      <c r="A1" s="1" t="s">
        <v>160</v>
      </c>
      <c r="B1" s="2"/>
      <c r="C1" s="2"/>
      <c r="D1" s="2"/>
      <c r="E1" s="2"/>
      <c r="F1" s="2"/>
      <c r="G1" s="2"/>
      <c r="H1" s="2"/>
      <c r="I1" s="86"/>
    </row>
    <row r="2" spans="1:11" ht="21.75" customHeight="1">
      <c r="A2" s="1" t="s">
        <v>0</v>
      </c>
      <c r="B2" s="2"/>
      <c r="C2" s="2"/>
      <c r="D2" s="2"/>
      <c r="E2" s="2"/>
      <c r="F2" s="2"/>
      <c r="G2" s="2"/>
      <c r="H2" s="4"/>
      <c r="I2" s="86"/>
    </row>
    <row r="3" spans="1:11" ht="21.75" customHeight="1">
      <c r="A3" s="1" t="s">
        <v>147</v>
      </c>
      <c r="B3" s="2"/>
      <c r="C3" s="2"/>
      <c r="D3" s="2"/>
      <c r="E3" s="2"/>
      <c r="F3" s="2"/>
      <c r="G3" s="2"/>
      <c r="H3" s="4"/>
      <c r="I3" s="86"/>
    </row>
    <row r="4" spans="1:11" ht="21.75" customHeight="1">
      <c r="A4" s="1"/>
      <c r="B4" s="2"/>
      <c r="C4" s="2"/>
      <c r="D4" s="2"/>
      <c r="E4" s="2"/>
      <c r="F4" s="2"/>
      <c r="G4" s="2"/>
      <c r="H4" s="4"/>
      <c r="I4" s="87" t="s">
        <v>1</v>
      </c>
    </row>
    <row r="5" spans="1:11" s="7" customFormat="1" ht="21.75" customHeight="1">
      <c r="A5" s="6"/>
      <c r="B5" s="6"/>
      <c r="D5" s="8"/>
      <c r="E5" s="9" t="s">
        <v>164</v>
      </c>
      <c r="F5" s="8"/>
      <c r="G5" s="8"/>
      <c r="H5" s="9"/>
    </row>
    <row r="6" spans="1:11" s="7" customFormat="1" ht="21.75" customHeight="1">
      <c r="A6" s="6"/>
      <c r="B6" s="6"/>
      <c r="D6" s="8"/>
      <c r="E6" s="103" t="s">
        <v>163</v>
      </c>
      <c r="F6" s="8"/>
      <c r="G6" s="145" t="s">
        <v>161</v>
      </c>
      <c r="H6" s="145"/>
      <c r="I6" s="145"/>
    </row>
    <row r="7" spans="1:11" s="7" customFormat="1" ht="21.75" customHeight="1">
      <c r="A7" s="6"/>
      <c r="B7" s="6"/>
      <c r="C7" s="65" t="s">
        <v>2</v>
      </c>
      <c r="D7" s="8"/>
      <c r="E7" s="66" t="s">
        <v>148</v>
      </c>
      <c r="F7" s="8"/>
      <c r="G7" s="66" t="s">
        <v>148</v>
      </c>
      <c r="H7" s="9"/>
      <c r="I7" s="88" t="s">
        <v>125</v>
      </c>
      <c r="J7" s="11"/>
    </row>
    <row r="8" spans="1:11" s="7" customFormat="1" ht="21.75" customHeight="1">
      <c r="A8" s="6"/>
      <c r="B8" s="6"/>
      <c r="C8" s="12"/>
      <c r="D8" s="8"/>
      <c r="E8" s="68" t="s">
        <v>3</v>
      </c>
      <c r="F8" s="8"/>
      <c r="G8" s="68" t="s">
        <v>3</v>
      </c>
      <c r="H8" s="9"/>
      <c r="I8" s="89" t="s">
        <v>4</v>
      </c>
      <c r="J8" s="11"/>
    </row>
    <row r="9" spans="1:11" s="7" customFormat="1" ht="21.75" customHeight="1">
      <c r="A9" s="6"/>
      <c r="B9" s="6"/>
      <c r="C9" s="12"/>
      <c r="D9" s="8"/>
      <c r="E9" s="68" t="s">
        <v>5</v>
      </c>
      <c r="F9" s="8"/>
      <c r="G9" s="68" t="s">
        <v>5</v>
      </c>
      <c r="H9" s="9"/>
      <c r="I9" s="89"/>
      <c r="J9" s="11"/>
    </row>
    <row r="10" spans="1:11" ht="21.75" customHeight="1">
      <c r="A10" s="1" t="s">
        <v>6</v>
      </c>
      <c r="B10" s="6"/>
    </row>
    <row r="11" spans="1:11" ht="21.75" customHeight="1">
      <c r="A11" s="1" t="s">
        <v>7</v>
      </c>
      <c r="B11" s="6"/>
    </row>
    <row r="12" spans="1:11" ht="21.75" customHeight="1">
      <c r="A12" s="13" t="s">
        <v>8</v>
      </c>
      <c r="B12" s="3"/>
      <c r="C12" s="14">
        <v>3</v>
      </c>
      <c r="D12" s="14"/>
      <c r="E12" s="3">
        <v>149302</v>
      </c>
      <c r="F12" s="14"/>
      <c r="G12" s="3">
        <v>149302</v>
      </c>
      <c r="I12" s="90">
        <v>211426</v>
      </c>
    </row>
    <row r="13" spans="1:11" ht="21.75" customHeight="1">
      <c r="A13" s="15" t="s">
        <v>9</v>
      </c>
      <c r="B13" s="3"/>
      <c r="C13" s="14" t="s">
        <v>10</v>
      </c>
      <c r="D13" s="14"/>
      <c r="E13" s="5">
        <v>391856</v>
      </c>
      <c r="F13" s="14"/>
      <c r="G13" s="5">
        <v>391856</v>
      </c>
      <c r="I13" s="90">
        <v>341536</v>
      </c>
    </row>
    <row r="14" spans="1:11" ht="21.75" customHeight="1">
      <c r="A14" s="16" t="s">
        <v>11</v>
      </c>
      <c r="B14" s="3"/>
      <c r="C14" s="14"/>
      <c r="D14" s="14"/>
      <c r="E14" s="3">
        <v>2466</v>
      </c>
      <c r="F14" s="14"/>
      <c r="G14" s="3">
        <v>2466</v>
      </c>
      <c r="I14" s="85">
        <v>0</v>
      </c>
    </row>
    <row r="15" spans="1:11" s="75" customFormat="1" ht="22.15" customHeight="1">
      <c r="A15" s="17" t="s">
        <v>12</v>
      </c>
      <c r="B15" s="73"/>
      <c r="C15" s="74">
        <v>5</v>
      </c>
      <c r="E15" s="63">
        <v>369</v>
      </c>
      <c r="G15" s="63">
        <v>369</v>
      </c>
      <c r="H15" s="76"/>
      <c r="I15" s="85">
        <v>870</v>
      </c>
      <c r="J15" s="76"/>
      <c r="K15" s="76"/>
    </row>
    <row r="16" spans="1:11" ht="21.75" customHeight="1">
      <c r="A16" s="17" t="s">
        <v>13</v>
      </c>
      <c r="B16" s="3"/>
      <c r="C16" s="14"/>
      <c r="D16" s="14"/>
      <c r="E16" s="18">
        <v>40173</v>
      </c>
      <c r="F16" s="14"/>
      <c r="G16" s="18">
        <v>40173</v>
      </c>
      <c r="I16" s="91">
        <v>29849</v>
      </c>
    </row>
    <row r="17" spans="1:11" ht="21.75" customHeight="1">
      <c r="A17" s="1" t="s">
        <v>14</v>
      </c>
      <c r="B17" s="6"/>
      <c r="C17" s="14"/>
      <c r="D17" s="14"/>
      <c r="E17" s="18">
        <f>SUM(E12:E16)</f>
        <v>584166</v>
      </c>
      <c r="F17" s="14"/>
      <c r="G17" s="18">
        <f>SUM(G12:G16)</f>
        <v>584166</v>
      </c>
      <c r="I17" s="91">
        <f>SUM(I12:I16)</f>
        <v>583681</v>
      </c>
    </row>
    <row r="18" spans="1:11" ht="21.75" customHeight="1">
      <c r="A18" s="1" t="s">
        <v>15</v>
      </c>
      <c r="B18" s="6"/>
      <c r="C18" s="14"/>
      <c r="D18" s="14"/>
      <c r="F18" s="14"/>
    </row>
    <row r="19" spans="1:11" ht="21.75" customHeight="1">
      <c r="A19" s="13" t="s">
        <v>16</v>
      </c>
      <c r="B19" s="6"/>
      <c r="C19" s="14">
        <v>6</v>
      </c>
      <c r="D19" s="14"/>
      <c r="E19" s="5">
        <v>48800</v>
      </c>
      <c r="F19" s="14"/>
      <c r="G19" s="5">
        <v>48800</v>
      </c>
      <c r="I19" s="92">
        <v>86800</v>
      </c>
    </row>
    <row r="20" spans="1:11" s="75" customFormat="1" ht="22.15" customHeight="1">
      <c r="A20" s="20" t="s">
        <v>17</v>
      </c>
      <c r="C20" s="14">
        <v>5</v>
      </c>
      <c r="E20" s="5">
        <v>50908</v>
      </c>
      <c r="G20" s="5">
        <v>32711</v>
      </c>
      <c r="H20" s="5"/>
      <c r="I20" s="92">
        <v>17719</v>
      </c>
      <c r="J20" s="76"/>
      <c r="K20" s="76"/>
    </row>
    <row r="21" spans="1:11" s="75" customFormat="1" ht="22.15" customHeight="1">
      <c r="A21" s="20" t="s">
        <v>165</v>
      </c>
      <c r="C21" s="143">
        <v>7</v>
      </c>
      <c r="E21" s="85">
        <v>0</v>
      </c>
      <c r="G21" s="5">
        <v>17670</v>
      </c>
      <c r="H21" s="5"/>
      <c r="I21" s="85">
        <v>0</v>
      </c>
      <c r="J21" s="76"/>
      <c r="K21" s="76"/>
    </row>
    <row r="22" spans="1:11" ht="21.75" customHeight="1">
      <c r="A22" s="20" t="s">
        <v>18</v>
      </c>
      <c r="B22" s="3"/>
      <c r="C22" s="14">
        <v>8</v>
      </c>
      <c r="D22" s="14"/>
      <c r="E22" s="5">
        <v>1040429</v>
      </c>
      <c r="F22" s="14"/>
      <c r="G22" s="5">
        <v>1040429</v>
      </c>
      <c r="I22" s="92">
        <v>1024023</v>
      </c>
    </row>
    <row r="23" spans="1:11" ht="21.75" customHeight="1">
      <c r="A23" s="20" t="s">
        <v>19</v>
      </c>
      <c r="B23" s="3"/>
      <c r="C23" s="14"/>
      <c r="D23" s="14"/>
      <c r="E23" s="5">
        <v>4909</v>
      </c>
      <c r="F23" s="14"/>
      <c r="G23" s="5">
        <v>4909</v>
      </c>
      <c r="I23" s="92">
        <v>5285</v>
      </c>
    </row>
    <row r="24" spans="1:11" ht="21.75" customHeight="1">
      <c r="A24" s="20" t="s">
        <v>20</v>
      </c>
      <c r="B24" s="3"/>
      <c r="C24" s="14">
        <v>9</v>
      </c>
      <c r="D24" s="14"/>
      <c r="E24" s="5">
        <v>184172</v>
      </c>
      <c r="F24" s="14"/>
      <c r="G24" s="5">
        <v>184172</v>
      </c>
      <c r="I24" s="92">
        <v>183788</v>
      </c>
    </row>
    <row r="25" spans="1:11" ht="21.75" customHeight="1">
      <c r="A25" s="20" t="s">
        <v>21</v>
      </c>
      <c r="B25" s="3"/>
      <c r="C25" s="14"/>
      <c r="D25" s="14"/>
      <c r="E25" s="5">
        <v>1420</v>
      </c>
      <c r="F25" s="14"/>
      <c r="G25" s="5">
        <v>1420</v>
      </c>
      <c r="I25" s="92">
        <v>2158</v>
      </c>
    </row>
    <row r="26" spans="1:11" ht="21.75" customHeight="1">
      <c r="A26" s="15" t="s">
        <v>22</v>
      </c>
      <c r="B26" s="3"/>
      <c r="C26" s="14"/>
      <c r="D26" s="14"/>
      <c r="E26" s="84">
        <v>3560</v>
      </c>
      <c r="F26" s="14"/>
      <c r="G26" s="84">
        <v>3560</v>
      </c>
      <c r="I26" s="93">
        <v>14295</v>
      </c>
    </row>
    <row r="27" spans="1:11" ht="21.75" customHeight="1">
      <c r="A27" s="62" t="s">
        <v>23</v>
      </c>
      <c r="B27" s="6"/>
      <c r="C27" s="14"/>
      <c r="D27" s="14"/>
      <c r="E27" s="18">
        <f>SUM(E19:E26)</f>
        <v>1334198</v>
      </c>
      <c r="F27" s="14"/>
      <c r="G27" s="18">
        <f>SUM(G19:G26)</f>
        <v>1333671</v>
      </c>
      <c r="I27" s="91">
        <f>SUM(I19:I26)</f>
        <v>1334068</v>
      </c>
    </row>
    <row r="28" spans="1:11" ht="21.75" customHeight="1" thickBot="1">
      <c r="A28" s="1" t="s">
        <v>24</v>
      </c>
      <c r="B28" s="6"/>
      <c r="C28" s="17"/>
      <c r="D28" s="17"/>
      <c r="E28" s="21">
        <f>SUM(E17,E27)</f>
        <v>1918364</v>
      </c>
      <c r="F28" s="17"/>
      <c r="G28" s="21">
        <f>SUM(G17,G27)</f>
        <v>1917837</v>
      </c>
      <c r="H28" s="17"/>
      <c r="I28" s="94">
        <f>SUM(I17,I27)</f>
        <v>1917749</v>
      </c>
      <c r="J28" s="17"/>
    </row>
    <row r="29" spans="1:11" ht="21.75" customHeight="1" thickTop="1">
      <c r="A29" s="1"/>
      <c r="B29" s="6"/>
      <c r="C29" s="17"/>
      <c r="D29" s="17"/>
      <c r="F29" s="17"/>
      <c r="H29" s="17"/>
      <c r="J29" s="17"/>
    </row>
    <row r="30" spans="1:11" ht="21.75" customHeight="1">
      <c r="A30" s="5" t="s">
        <v>179</v>
      </c>
      <c r="B30" s="6"/>
      <c r="C30" s="17"/>
      <c r="D30" s="17"/>
      <c r="E30" s="17"/>
      <c r="F30" s="17"/>
      <c r="G30" s="17"/>
      <c r="H30" s="17"/>
    </row>
    <row r="31" spans="1:11" s="3" customFormat="1" ht="21.75" customHeight="1">
      <c r="A31" s="1" t="s">
        <v>160</v>
      </c>
      <c r="B31" s="2"/>
      <c r="C31" s="2"/>
      <c r="D31" s="2"/>
      <c r="E31" s="2"/>
      <c r="F31" s="2"/>
      <c r="G31" s="2"/>
      <c r="H31" s="2"/>
      <c r="I31" s="86"/>
    </row>
    <row r="32" spans="1:11" ht="21.75" customHeight="1">
      <c r="A32" s="1" t="s">
        <v>25</v>
      </c>
      <c r="B32" s="2"/>
      <c r="C32" s="2"/>
      <c r="D32" s="2"/>
      <c r="E32" s="2"/>
      <c r="F32" s="2"/>
      <c r="G32" s="2"/>
      <c r="H32" s="4"/>
      <c r="I32" s="86"/>
    </row>
    <row r="33" spans="1:11" ht="21.75" customHeight="1">
      <c r="A33" s="1" t="s">
        <v>147</v>
      </c>
      <c r="B33" s="2"/>
      <c r="C33" s="2"/>
      <c r="D33" s="2"/>
      <c r="E33" s="2"/>
      <c r="F33" s="2"/>
      <c r="G33" s="2"/>
      <c r="H33" s="4"/>
      <c r="I33" s="86"/>
    </row>
    <row r="34" spans="1:11" s="7" customFormat="1" ht="21.75" customHeight="1">
      <c r="A34" s="6"/>
      <c r="B34" s="6"/>
      <c r="D34" s="8"/>
      <c r="E34" s="8"/>
      <c r="F34" s="8"/>
      <c r="G34" s="8"/>
      <c r="H34" s="9"/>
      <c r="I34" s="87" t="s">
        <v>1</v>
      </c>
    </row>
    <row r="35" spans="1:11" s="7" customFormat="1" ht="21.75" customHeight="1">
      <c r="A35" s="6"/>
      <c r="B35" s="6"/>
      <c r="D35" s="8"/>
      <c r="E35" s="9" t="s">
        <v>164</v>
      </c>
      <c r="F35" s="8"/>
      <c r="G35" s="8"/>
      <c r="H35" s="9"/>
    </row>
    <row r="36" spans="1:11" s="7" customFormat="1" ht="21.75" customHeight="1">
      <c r="A36" s="6"/>
      <c r="B36" s="6"/>
      <c r="D36" s="8"/>
      <c r="E36" s="103" t="s">
        <v>163</v>
      </c>
      <c r="F36" s="8"/>
      <c r="G36" s="145" t="s">
        <v>161</v>
      </c>
      <c r="H36" s="145"/>
      <c r="I36" s="145"/>
    </row>
    <row r="37" spans="1:11" s="7" customFormat="1" ht="21.75" customHeight="1">
      <c r="A37" s="6"/>
      <c r="B37" s="6"/>
      <c r="C37" s="65" t="s">
        <v>2</v>
      </c>
      <c r="D37" s="8"/>
      <c r="E37" s="66" t="s">
        <v>148</v>
      </c>
      <c r="F37" s="8"/>
      <c r="G37" s="66" t="s">
        <v>148</v>
      </c>
      <c r="H37" s="9"/>
      <c r="I37" s="88" t="s">
        <v>125</v>
      </c>
      <c r="J37" s="11"/>
    </row>
    <row r="38" spans="1:11" s="7" customFormat="1" ht="21.75" customHeight="1">
      <c r="A38" s="6"/>
      <c r="B38" s="6"/>
      <c r="C38" s="12"/>
      <c r="D38" s="8"/>
      <c r="E38" s="68" t="s">
        <v>3</v>
      </c>
      <c r="F38" s="8"/>
      <c r="G38" s="68" t="s">
        <v>3</v>
      </c>
      <c r="H38" s="9"/>
      <c r="I38" s="89" t="s">
        <v>4</v>
      </c>
      <c r="J38" s="11"/>
    </row>
    <row r="39" spans="1:11" s="7" customFormat="1" ht="21.75" customHeight="1">
      <c r="A39" s="6"/>
      <c r="B39" s="6"/>
      <c r="C39" s="12"/>
      <c r="D39" s="8"/>
      <c r="E39" s="68" t="s">
        <v>5</v>
      </c>
      <c r="F39" s="8"/>
      <c r="G39" s="68" t="s">
        <v>5</v>
      </c>
      <c r="H39" s="9"/>
      <c r="I39" s="89"/>
      <c r="J39" s="11"/>
    </row>
    <row r="40" spans="1:11" ht="21.75" customHeight="1">
      <c r="A40" s="6" t="s">
        <v>26</v>
      </c>
      <c r="B40" s="6"/>
      <c r="C40" s="14"/>
      <c r="D40" s="14"/>
      <c r="E40" s="14"/>
      <c r="F40" s="14"/>
      <c r="G40" s="14"/>
    </row>
    <row r="41" spans="1:11" ht="21.75" customHeight="1">
      <c r="A41" s="6" t="s">
        <v>27</v>
      </c>
      <c r="B41" s="6"/>
      <c r="C41" s="14"/>
      <c r="D41" s="14"/>
      <c r="E41" s="22"/>
      <c r="F41" s="14"/>
      <c r="G41" s="22"/>
      <c r="H41" s="23"/>
      <c r="I41" s="95"/>
    </row>
    <row r="42" spans="1:11" ht="21.75" customHeight="1">
      <c r="A42" s="15" t="s">
        <v>28</v>
      </c>
      <c r="C42" s="14">
        <v>11</v>
      </c>
      <c r="D42" s="14"/>
      <c r="E42" s="5">
        <v>99180</v>
      </c>
      <c r="F42" s="14"/>
      <c r="G42" s="5">
        <v>99180</v>
      </c>
      <c r="H42" s="23"/>
      <c r="I42" s="92">
        <v>82916</v>
      </c>
      <c r="J42" s="23"/>
    </row>
    <row r="43" spans="1:11" ht="21.75" customHeight="1">
      <c r="A43" s="80" t="s">
        <v>130</v>
      </c>
      <c r="C43" s="14">
        <v>12</v>
      </c>
      <c r="D43" s="14"/>
      <c r="E43" s="5">
        <v>236102</v>
      </c>
      <c r="F43" s="14"/>
      <c r="G43" s="5">
        <v>236102</v>
      </c>
      <c r="H43" s="23"/>
      <c r="I43" s="85">
        <v>213165</v>
      </c>
      <c r="J43" s="23"/>
    </row>
    <row r="44" spans="1:11" s="75" customFormat="1" ht="21.95" customHeight="1">
      <c r="A44" s="17" t="s">
        <v>114</v>
      </c>
      <c r="C44" s="74"/>
      <c r="E44" s="5">
        <v>7204</v>
      </c>
      <c r="G44" s="5">
        <v>7204</v>
      </c>
      <c r="H44" s="76"/>
      <c r="I44" s="85">
        <v>6437</v>
      </c>
      <c r="J44" s="76"/>
      <c r="K44" s="76"/>
    </row>
    <row r="45" spans="1:11" ht="21.75" customHeight="1">
      <c r="A45" s="17" t="s">
        <v>29</v>
      </c>
      <c r="C45" s="14"/>
      <c r="D45" s="14"/>
      <c r="E45" s="5">
        <v>34295</v>
      </c>
      <c r="F45" s="14"/>
      <c r="G45" s="5">
        <v>34295</v>
      </c>
      <c r="H45" s="23"/>
      <c r="I45" s="92">
        <v>26222</v>
      </c>
      <c r="J45" s="23"/>
    </row>
    <row r="46" spans="1:11" ht="21.75" customHeight="1">
      <c r="A46" s="6" t="s">
        <v>30</v>
      </c>
      <c r="B46" s="6"/>
      <c r="C46" s="25"/>
      <c r="D46" s="25"/>
      <c r="E46" s="26">
        <f>SUM(E42:E45)</f>
        <v>376781</v>
      </c>
      <c r="F46" s="25"/>
      <c r="G46" s="26">
        <f>SUM(G42:G45)</f>
        <v>376781</v>
      </c>
      <c r="H46" s="23"/>
      <c r="I46" s="96">
        <f>SUM(I42:I45)</f>
        <v>328740</v>
      </c>
      <c r="J46" s="23"/>
    </row>
    <row r="47" spans="1:11" ht="21.75" customHeight="1">
      <c r="A47" s="6" t="s">
        <v>31</v>
      </c>
      <c r="B47" s="6"/>
      <c r="C47" s="25"/>
      <c r="D47" s="25"/>
      <c r="E47" s="19"/>
      <c r="F47" s="25"/>
      <c r="G47" s="19"/>
      <c r="H47" s="23"/>
      <c r="I47" s="85"/>
      <c r="J47" s="23"/>
    </row>
    <row r="48" spans="1:11" ht="21.75" customHeight="1">
      <c r="A48" s="81" t="s">
        <v>131</v>
      </c>
      <c r="B48" s="6"/>
      <c r="C48" s="14">
        <v>12</v>
      </c>
      <c r="D48" s="25"/>
      <c r="E48" s="5">
        <v>449063</v>
      </c>
      <c r="F48" s="25"/>
      <c r="G48" s="5">
        <v>449063</v>
      </c>
      <c r="H48" s="23"/>
      <c r="I48" s="85">
        <v>464983</v>
      </c>
      <c r="J48" s="23"/>
    </row>
    <row r="49" spans="1:10" ht="21.75" customHeight="1">
      <c r="A49" s="3" t="s">
        <v>32</v>
      </c>
      <c r="B49" s="6"/>
      <c r="C49" s="14"/>
      <c r="D49" s="25"/>
      <c r="E49" s="63">
        <v>33635</v>
      </c>
      <c r="F49" s="25"/>
      <c r="G49" s="63">
        <v>33635</v>
      </c>
      <c r="H49" s="23"/>
      <c r="I49" s="85">
        <v>27699</v>
      </c>
      <c r="J49" s="23"/>
    </row>
    <row r="50" spans="1:10" ht="21.75" customHeight="1">
      <c r="A50" s="3" t="s">
        <v>33</v>
      </c>
      <c r="B50" s="6"/>
      <c r="C50" s="14"/>
      <c r="D50" s="25"/>
      <c r="E50" s="5">
        <v>38034</v>
      </c>
      <c r="F50" s="25"/>
      <c r="G50" s="5">
        <v>38034</v>
      </c>
      <c r="H50" s="23"/>
      <c r="I50" s="85">
        <v>46280</v>
      </c>
      <c r="J50" s="23"/>
    </row>
    <row r="51" spans="1:10" ht="21.75" customHeight="1">
      <c r="A51" s="17" t="s">
        <v>34</v>
      </c>
      <c r="B51" s="77"/>
      <c r="C51" s="78"/>
      <c r="D51" s="79"/>
      <c r="E51" s="28">
        <v>8997</v>
      </c>
      <c r="F51" s="79"/>
      <c r="G51" s="28">
        <v>8997</v>
      </c>
      <c r="H51" s="24"/>
      <c r="I51" s="97">
        <v>7190</v>
      </c>
      <c r="J51" s="23"/>
    </row>
    <row r="52" spans="1:10" ht="21.75" customHeight="1">
      <c r="A52" s="6" t="s">
        <v>35</v>
      </c>
      <c r="B52" s="6"/>
      <c r="C52" s="25"/>
      <c r="D52" s="25"/>
      <c r="E52" s="28">
        <f>SUM(E48:E51)</f>
        <v>529729</v>
      </c>
      <c r="F52" s="25"/>
      <c r="G52" s="28">
        <f>SUM(G48:G51)</f>
        <v>529729</v>
      </c>
      <c r="H52" s="23"/>
      <c r="I52" s="97">
        <f>SUM(I48:I51)</f>
        <v>546152</v>
      </c>
      <c r="J52" s="23"/>
    </row>
    <row r="53" spans="1:10" ht="21.75" customHeight="1">
      <c r="A53" s="6" t="s">
        <v>36</v>
      </c>
      <c r="B53" s="6"/>
      <c r="C53" s="25"/>
      <c r="D53" s="25"/>
      <c r="E53" s="28">
        <f>SUM(E46+E52)</f>
        <v>906510</v>
      </c>
      <c r="F53" s="25"/>
      <c r="G53" s="28">
        <f>SUM(G46+G52)</f>
        <v>906510</v>
      </c>
      <c r="H53" s="23"/>
      <c r="I53" s="97">
        <f>SUM(I46+I52)</f>
        <v>874892</v>
      </c>
      <c r="J53" s="23"/>
    </row>
    <row r="54" spans="1:10" ht="21.75" customHeight="1">
      <c r="A54" s="6"/>
      <c r="B54" s="6"/>
      <c r="H54" s="17"/>
    </row>
    <row r="55" spans="1:10" ht="21.75" customHeight="1">
      <c r="A55" s="5" t="s">
        <v>179</v>
      </c>
      <c r="B55" s="6"/>
      <c r="C55" s="17"/>
      <c r="D55" s="17"/>
      <c r="E55" s="17"/>
      <c r="F55" s="17"/>
      <c r="G55" s="17"/>
      <c r="H55" s="17"/>
    </row>
    <row r="56" spans="1:10" s="3" customFormat="1" ht="21.75" customHeight="1">
      <c r="A56" s="1" t="s">
        <v>160</v>
      </c>
      <c r="B56" s="2"/>
      <c r="C56" s="2"/>
      <c r="D56" s="2"/>
      <c r="E56" s="2"/>
      <c r="F56" s="2"/>
      <c r="G56" s="2"/>
      <c r="H56" s="2"/>
      <c r="I56" s="86"/>
    </row>
    <row r="57" spans="1:10" ht="21.75" customHeight="1">
      <c r="A57" s="1" t="s">
        <v>25</v>
      </c>
      <c r="B57" s="2"/>
      <c r="C57" s="2"/>
      <c r="D57" s="2"/>
      <c r="E57" s="2"/>
      <c r="F57" s="2"/>
      <c r="G57" s="2"/>
      <c r="H57" s="4"/>
      <c r="I57" s="86"/>
    </row>
    <row r="58" spans="1:10" ht="21.75" customHeight="1">
      <c r="A58" s="1" t="s">
        <v>147</v>
      </c>
      <c r="B58" s="2"/>
      <c r="C58" s="2"/>
      <c r="D58" s="2"/>
      <c r="E58" s="2"/>
      <c r="F58" s="2"/>
      <c r="G58" s="2"/>
      <c r="H58" s="4"/>
      <c r="I58" s="86"/>
    </row>
    <row r="59" spans="1:10" s="7" customFormat="1" ht="21.75" customHeight="1">
      <c r="A59" s="6"/>
      <c r="B59" s="6"/>
      <c r="D59" s="8"/>
      <c r="E59" s="8"/>
      <c r="F59" s="8"/>
      <c r="G59" s="8"/>
      <c r="H59" s="9"/>
      <c r="I59" s="87" t="s">
        <v>1</v>
      </c>
    </row>
    <row r="60" spans="1:10" s="7" customFormat="1" ht="21.75" customHeight="1">
      <c r="A60" s="6"/>
      <c r="B60" s="6"/>
      <c r="D60" s="8"/>
      <c r="E60" s="9" t="s">
        <v>164</v>
      </c>
      <c r="F60" s="8"/>
      <c r="G60" s="8"/>
      <c r="H60" s="9"/>
    </row>
    <row r="61" spans="1:10" s="7" customFormat="1" ht="21.75" customHeight="1">
      <c r="A61" s="6"/>
      <c r="B61" s="6"/>
      <c r="D61" s="8"/>
      <c r="E61" s="103" t="s">
        <v>163</v>
      </c>
      <c r="F61" s="8"/>
      <c r="G61" s="145" t="s">
        <v>161</v>
      </c>
      <c r="H61" s="145"/>
      <c r="I61" s="145"/>
    </row>
    <row r="62" spans="1:10" s="7" customFormat="1" ht="21.75" customHeight="1">
      <c r="A62" s="6"/>
      <c r="B62" s="6"/>
      <c r="C62" s="65" t="s">
        <v>2</v>
      </c>
      <c r="D62" s="8"/>
      <c r="E62" s="66" t="s">
        <v>148</v>
      </c>
      <c r="F62" s="8"/>
      <c r="G62" s="66" t="s">
        <v>148</v>
      </c>
      <c r="H62" s="9"/>
      <c r="I62" s="88" t="s">
        <v>125</v>
      </c>
      <c r="J62" s="11"/>
    </row>
    <row r="63" spans="1:10" s="7" customFormat="1" ht="21.75" customHeight="1">
      <c r="A63" s="6"/>
      <c r="B63" s="6"/>
      <c r="C63" s="12"/>
      <c r="D63" s="8"/>
      <c r="E63" s="68" t="s">
        <v>3</v>
      </c>
      <c r="F63" s="8"/>
      <c r="G63" s="68" t="s">
        <v>3</v>
      </c>
      <c r="H63" s="9"/>
      <c r="I63" s="89" t="s">
        <v>4</v>
      </c>
      <c r="J63" s="11"/>
    </row>
    <row r="64" spans="1:10" s="7" customFormat="1" ht="21.75" customHeight="1">
      <c r="A64" s="6"/>
      <c r="B64" s="6"/>
      <c r="C64" s="12"/>
      <c r="D64" s="8"/>
      <c r="E64" s="68" t="s">
        <v>5</v>
      </c>
      <c r="F64" s="8"/>
      <c r="G64" s="68" t="s">
        <v>5</v>
      </c>
      <c r="H64" s="9"/>
      <c r="I64" s="89"/>
      <c r="J64" s="11"/>
    </row>
    <row r="65" spans="1:12" ht="21.75" customHeight="1">
      <c r="A65" s="6" t="s">
        <v>37</v>
      </c>
      <c r="B65" s="2"/>
      <c r="C65" s="2"/>
      <c r="D65" s="29"/>
      <c r="E65" s="30"/>
      <c r="F65" s="29"/>
      <c r="G65" s="30"/>
      <c r="H65" s="30"/>
      <c r="I65" s="95"/>
    </row>
    <row r="66" spans="1:12" ht="21.75" customHeight="1">
      <c r="A66" s="5" t="s">
        <v>38</v>
      </c>
      <c r="B66" s="2"/>
      <c r="C66" s="14">
        <v>13</v>
      </c>
      <c r="D66" s="31"/>
      <c r="E66" s="30"/>
      <c r="F66" s="31"/>
      <c r="G66" s="30"/>
      <c r="H66" s="23"/>
      <c r="I66" s="95"/>
    </row>
    <row r="67" spans="1:12" ht="21.75" customHeight="1">
      <c r="A67" s="5" t="s">
        <v>39</v>
      </c>
      <c r="C67" s="31"/>
      <c r="D67" s="31"/>
      <c r="F67" s="31"/>
    </row>
    <row r="68" spans="1:12" ht="21.75" customHeight="1">
      <c r="A68" s="5" t="s">
        <v>177</v>
      </c>
      <c r="C68" s="31"/>
      <c r="D68" s="31"/>
      <c r="F68" s="31"/>
    </row>
    <row r="69" spans="1:12" ht="21.75" customHeight="1" thickBot="1">
      <c r="A69" s="5" t="s">
        <v>159</v>
      </c>
      <c r="C69" s="27"/>
      <c r="D69" s="32"/>
      <c r="E69" s="72">
        <v>557990</v>
      </c>
      <c r="F69" s="32"/>
      <c r="G69" s="72">
        <v>557990</v>
      </c>
      <c r="H69" s="23"/>
      <c r="I69" s="98">
        <v>446400</v>
      </c>
    </row>
    <row r="70" spans="1:12" ht="21.75" customHeight="1" thickTop="1">
      <c r="A70" s="5" t="s">
        <v>40</v>
      </c>
      <c r="C70" s="32"/>
      <c r="D70" s="32"/>
      <c r="E70" s="24"/>
      <c r="F70" s="32"/>
      <c r="G70" s="24"/>
      <c r="H70" s="23"/>
      <c r="I70" s="92"/>
      <c r="J70" s="23"/>
    </row>
    <row r="71" spans="1:12" ht="21.75" customHeight="1">
      <c r="A71" s="5" t="s">
        <v>128</v>
      </c>
      <c r="D71" s="32"/>
      <c r="E71" s="24">
        <v>446392</v>
      </c>
      <c r="F71" s="32"/>
      <c r="G71" s="24">
        <v>446392</v>
      </c>
      <c r="H71" s="23"/>
      <c r="I71" s="92">
        <v>446392</v>
      </c>
      <c r="J71" s="23"/>
    </row>
    <row r="72" spans="1:12" ht="21.75" customHeight="1">
      <c r="A72" s="5" t="s">
        <v>41</v>
      </c>
      <c r="C72" s="29"/>
      <c r="D72" s="32"/>
      <c r="E72" s="24">
        <v>450123</v>
      </c>
      <c r="F72" s="32"/>
      <c r="G72" s="24">
        <v>450123</v>
      </c>
      <c r="H72" s="23"/>
      <c r="I72" s="92">
        <v>450123</v>
      </c>
      <c r="J72" s="23"/>
    </row>
    <row r="73" spans="1:12" ht="21.75" customHeight="1">
      <c r="A73" s="5" t="s">
        <v>42</v>
      </c>
      <c r="C73" s="32"/>
      <c r="D73" s="32"/>
      <c r="E73" s="24"/>
      <c r="F73" s="32"/>
      <c r="G73" s="24"/>
      <c r="H73" s="23"/>
      <c r="I73" s="92"/>
      <c r="J73" s="23"/>
    </row>
    <row r="74" spans="1:12" ht="21.75" customHeight="1">
      <c r="A74" s="5" t="s">
        <v>43</v>
      </c>
      <c r="C74" s="29"/>
      <c r="D74" s="32"/>
      <c r="E74" s="5">
        <v>44650</v>
      </c>
      <c r="F74" s="32"/>
      <c r="G74" s="5">
        <v>44650</v>
      </c>
      <c r="H74" s="23"/>
      <c r="I74" s="92">
        <v>44650</v>
      </c>
      <c r="J74" s="23"/>
    </row>
    <row r="75" spans="1:12" ht="21.75" customHeight="1">
      <c r="A75" s="5" t="s">
        <v>44</v>
      </c>
      <c r="C75" s="32"/>
      <c r="D75" s="32"/>
      <c r="E75" s="104">
        <v>70162</v>
      </c>
      <c r="F75" s="105"/>
      <c r="G75" s="104">
        <v>70162</v>
      </c>
      <c r="H75" s="106"/>
      <c r="I75" s="107">
        <v>101692</v>
      </c>
      <c r="J75" s="23"/>
    </row>
    <row r="76" spans="1:12" s="90" customFormat="1" ht="21.75" customHeight="1">
      <c r="A76" s="90" t="s">
        <v>166</v>
      </c>
      <c r="C76" s="141"/>
      <c r="D76" s="141"/>
      <c r="E76" s="142">
        <v>527</v>
      </c>
      <c r="F76" s="141"/>
      <c r="G76" s="97">
        <v>0</v>
      </c>
      <c r="H76" s="95"/>
      <c r="I76" s="108">
        <v>0</v>
      </c>
      <c r="J76" s="95"/>
      <c r="L76" s="100"/>
    </row>
    <row r="77" spans="1:12" ht="21.75" customHeight="1">
      <c r="A77" s="7" t="s">
        <v>45</v>
      </c>
      <c r="B77" s="7"/>
      <c r="C77" s="32"/>
      <c r="D77" s="32"/>
      <c r="E77" s="97">
        <f>SUM(E71:E76)</f>
        <v>1011854</v>
      </c>
      <c r="F77" s="32"/>
      <c r="G77" s="97">
        <f>SUM(G71:G76)</f>
        <v>1011327</v>
      </c>
      <c r="H77" s="23"/>
      <c r="I77" s="97">
        <f>SUM(I71:I76)</f>
        <v>1042857</v>
      </c>
      <c r="J77" s="23"/>
    </row>
    <row r="78" spans="1:12" ht="21.75" customHeight="1" thickBot="1">
      <c r="A78" s="7" t="s">
        <v>46</v>
      </c>
      <c r="B78" s="7"/>
      <c r="C78" s="31"/>
      <c r="D78" s="31"/>
      <c r="E78" s="33">
        <f>SUM(E53+E77)</f>
        <v>1918364</v>
      </c>
      <c r="F78" s="31"/>
      <c r="G78" s="33">
        <f>SUM(G53+G77)</f>
        <v>1917837</v>
      </c>
      <c r="H78" s="23"/>
      <c r="I78" s="99">
        <f>SUM(I53+I77)</f>
        <v>1917749</v>
      </c>
      <c r="J78" s="23"/>
    </row>
    <row r="79" spans="1:12" ht="21.75" customHeight="1" thickTop="1">
      <c r="C79" s="29"/>
      <c r="D79" s="29"/>
      <c r="E79" s="19">
        <f>SUM(E28-E78)</f>
        <v>0</v>
      </c>
      <c r="F79" s="29"/>
      <c r="G79" s="19">
        <f>SUM(G28-G78)</f>
        <v>0</v>
      </c>
      <c r="H79" s="23"/>
      <c r="I79" s="85">
        <f>SUM(I28-I78)</f>
        <v>0</v>
      </c>
    </row>
    <row r="80" spans="1:12" ht="21.75" customHeight="1">
      <c r="A80" s="5" t="s">
        <v>179</v>
      </c>
      <c r="C80" s="29"/>
      <c r="D80" s="29"/>
      <c r="E80" s="19"/>
      <c r="F80" s="29"/>
      <c r="G80" s="19"/>
      <c r="H80" s="23"/>
      <c r="I80" s="85"/>
    </row>
    <row r="81" spans="1:9" ht="21.75" customHeight="1">
      <c r="C81" s="29"/>
      <c r="D81" s="29"/>
      <c r="E81" s="19"/>
      <c r="F81" s="29"/>
      <c r="G81" s="19"/>
      <c r="H81" s="23"/>
      <c r="I81" s="85"/>
    </row>
    <row r="82" spans="1:9" ht="21.75" customHeight="1">
      <c r="C82" s="29"/>
      <c r="D82" s="29"/>
      <c r="E82" s="19"/>
      <c r="F82" s="29"/>
      <c r="G82" s="19"/>
      <c r="H82" s="23"/>
      <c r="I82" s="85"/>
    </row>
    <row r="83" spans="1:9" ht="21.75" customHeight="1">
      <c r="A83" s="34"/>
      <c r="H83" s="3"/>
    </row>
    <row r="84" spans="1:9" ht="21.75" customHeight="1">
      <c r="H84" s="3"/>
    </row>
    <row r="85" spans="1:9" ht="21.75" customHeight="1">
      <c r="C85" s="5" t="s">
        <v>47</v>
      </c>
    </row>
    <row r="86" spans="1:9" ht="21.75" customHeight="1">
      <c r="A86" s="34"/>
      <c r="C86" s="14"/>
      <c r="D86" s="14"/>
      <c r="E86" s="14"/>
      <c r="F86" s="14"/>
      <c r="G86" s="14"/>
    </row>
  </sheetData>
  <mergeCells count="3">
    <mergeCell ref="G6:I6"/>
    <mergeCell ref="G36:I36"/>
    <mergeCell ref="G61:I61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E1BA5-C996-4B2A-A3B9-178FA6F28FAA}">
  <dimension ref="A1:M83"/>
  <sheetViews>
    <sheetView showGridLines="0" tabSelected="1" view="pageBreakPreview" zoomScaleNormal="100" zoomScaleSheetLayoutView="100" workbookViewId="0">
      <selection activeCell="C16" sqref="C16"/>
    </sheetView>
  </sheetViews>
  <sheetFormatPr defaultColWidth="10.7109375" defaultRowHeight="21.75" customHeight="1"/>
  <cols>
    <col min="1" max="1" width="53" style="5" customWidth="1"/>
    <col min="2" max="2" width="1.7109375" style="5" customWidth="1"/>
    <col min="3" max="3" width="7.7109375" style="5" customWidth="1"/>
    <col min="4" max="4" width="1.7109375" style="5" customWidth="1"/>
    <col min="5" max="5" width="19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5.42578125" style="5" customWidth="1"/>
    <col min="11" max="259" width="10.7109375" style="5"/>
    <col min="260" max="260" width="47.28515625" style="5" customWidth="1"/>
    <col min="261" max="261" width="11.42578125" style="5" customWidth="1"/>
    <col min="262" max="262" width="7.28515625" style="5" customWidth="1"/>
    <col min="263" max="263" width="4.7109375" style="5" customWidth="1"/>
    <col min="264" max="264" width="13.28515625" style="5" customWidth="1"/>
    <col min="265" max="265" width="0.42578125" style="5" customWidth="1"/>
    <col min="266" max="515" width="10.7109375" style="5"/>
    <col min="516" max="516" width="47.28515625" style="5" customWidth="1"/>
    <col min="517" max="517" width="11.42578125" style="5" customWidth="1"/>
    <col min="518" max="518" width="7.28515625" style="5" customWidth="1"/>
    <col min="519" max="519" width="4.7109375" style="5" customWidth="1"/>
    <col min="520" max="520" width="13.28515625" style="5" customWidth="1"/>
    <col min="521" max="521" width="0.42578125" style="5" customWidth="1"/>
    <col min="522" max="771" width="10.7109375" style="5"/>
    <col min="772" max="772" width="47.28515625" style="5" customWidth="1"/>
    <col min="773" max="773" width="11.42578125" style="5" customWidth="1"/>
    <col min="774" max="774" width="7.28515625" style="5" customWidth="1"/>
    <col min="775" max="775" width="4.7109375" style="5" customWidth="1"/>
    <col min="776" max="776" width="13.28515625" style="5" customWidth="1"/>
    <col min="777" max="777" width="0.42578125" style="5" customWidth="1"/>
    <col min="778" max="1027" width="10.7109375" style="5"/>
    <col min="1028" max="1028" width="47.28515625" style="5" customWidth="1"/>
    <col min="1029" max="1029" width="11.42578125" style="5" customWidth="1"/>
    <col min="1030" max="1030" width="7.28515625" style="5" customWidth="1"/>
    <col min="1031" max="1031" width="4.7109375" style="5" customWidth="1"/>
    <col min="1032" max="1032" width="13.28515625" style="5" customWidth="1"/>
    <col min="1033" max="1033" width="0.42578125" style="5" customWidth="1"/>
    <col min="1034" max="1283" width="10.7109375" style="5"/>
    <col min="1284" max="1284" width="47.28515625" style="5" customWidth="1"/>
    <col min="1285" max="1285" width="11.42578125" style="5" customWidth="1"/>
    <col min="1286" max="1286" width="7.28515625" style="5" customWidth="1"/>
    <col min="1287" max="1287" width="4.7109375" style="5" customWidth="1"/>
    <col min="1288" max="1288" width="13.28515625" style="5" customWidth="1"/>
    <col min="1289" max="1289" width="0.42578125" style="5" customWidth="1"/>
    <col min="1290" max="1539" width="10.7109375" style="5"/>
    <col min="1540" max="1540" width="47.28515625" style="5" customWidth="1"/>
    <col min="1541" max="1541" width="11.42578125" style="5" customWidth="1"/>
    <col min="1542" max="1542" width="7.28515625" style="5" customWidth="1"/>
    <col min="1543" max="1543" width="4.7109375" style="5" customWidth="1"/>
    <col min="1544" max="1544" width="13.28515625" style="5" customWidth="1"/>
    <col min="1545" max="1545" width="0.42578125" style="5" customWidth="1"/>
    <col min="1546" max="1795" width="10.7109375" style="5"/>
    <col min="1796" max="1796" width="47.28515625" style="5" customWidth="1"/>
    <col min="1797" max="1797" width="11.42578125" style="5" customWidth="1"/>
    <col min="1798" max="1798" width="7.28515625" style="5" customWidth="1"/>
    <col min="1799" max="1799" width="4.7109375" style="5" customWidth="1"/>
    <col min="1800" max="1800" width="13.28515625" style="5" customWidth="1"/>
    <col min="1801" max="1801" width="0.42578125" style="5" customWidth="1"/>
    <col min="1802" max="2051" width="10.7109375" style="5"/>
    <col min="2052" max="2052" width="47.28515625" style="5" customWidth="1"/>
    <col min="2053" max="2053" width="11.42578125" style="5" customWidth="1"/>
    <col min="2054" max="2054" width="7.28515625" style="5" customWidth="1"/>
    <col min="2055" max="2055" width="4.7109375" style="5" customWidth="1"/>
    <col min="2056" max="2056" width="13.28515625" style="5" customWidth="1"/>
    <col min="2057" max="2057" width="0.42578125" style="5" customWidth="1"/>
    <col min="2058" max="2307" width="10.7109375" style="5"/>
    <col min="2308" max="2308" width="47.28515625" style="5" customWidth="1"/>
    <col min="2309" max="2309" width="11.42578125" style="5" customWidth="1"/>
    <col min="2310" max="2310" width="7.28515625" style="5" customWidth="1"/>
    <col min="2311" max="2311" width="4.7109375" style="5" customWidth="1"/>
    <col min="2312" max="2312" width="13.28515625" style="5" customWidth="1"/>
    <col min="2313" max="2313" width="0.42578125" style="5" customWidth="1"/>
    <col min="2314" max="2563" width="10.7109375" style="5"/>
    <col min="2564" max="2564" width="47.28515625" style="5" customWidth="1"/>
    <col min="2565" max="2565" width="11.42578125" style="5" customWidth="1"/>
    <col min="2566" max="2566" width="7.28515625" style="5" customWidth="1"/>
    <col min="2567" max="2567" width="4.7109375" style="5" customWidth="1"/>
    <col min="2568" max="2568" width="13.28515625" style="5" customWidth="1"/>
    <col min="2569" max="2569" width="0.42578125" style="5" customWidth="1"/>
    <col min="2570" max="2819" width="10.7109375" style="5"/>
    <col min="2820" max="2820" width="47.28515625" style="5" customWidth="1"/>
    <col min="2821" max="2821" width="11.42578125" style="5" customWidth="1"/>
    <col min="2822" max="2822" width="7.28515625" style="5" customWidth="1"/>
    <col min="2823" max="2823" width="4.7109375" style="5" customWidth="1"/>
    <col min="2824" max="2824" width="13.28515625" style="5" customWidth="1"/>
    <col min="2825" max="2825" width="0.42578125" style="5" customWidth="1"/>
    <col min="2826" max="3075" width="10.7109375" style="5"/>
    <col min="3076" max="3076" width="47.28515625" style="5" customWidth="1"/>
    <col min="3077" max="3077" width="11.42578125" style="5" customWidth="1"/>
    <col min="3078" max="3078" width="7.28515625" style="5" customWidth="1"/>
    <col min="3079" max="3079" width="4.7109375" style="5" customWidth="1"/>
    <col min="3080" max="3080" width="13.28515625" style="5" customWidth="1"/>
    <col min="3081" max="3081" width="0.42578125" style="5" customWidth="1"/>
    <col min="3082" max="3331" width="10.7109375" style="5"/>
    <col min="3332" max="3332" width="47.28515625" style="5" customWidth="1"/>
    <col min="3333" max="3333" width="11.42578125" style="5" customWidth="1"/>
    <col min="3334" max="3334" width="7.28515625" style="5" customWidth="1"/>
    <col min="3335" max="3335" width="4.7109375" style="5" customWidth="1"/>
    <col min="3336" max="3336" width="13.28515625" style="5" customWidth="1"/>
    <col min="3337" max="3337" width="0.42578125" style="5" customWidth="1"/>
    <col min="3338" max="3587" width="10.7109375" style="5"/>
    <col min="3588" max="3588" width="47.28515625" style="5" customWidth="1"/>
    <col min="3589" max="3589" width="11.42578125" style="5" customWidth="1"/>
    <col min="3590" max="3590" width="7.28515625" style="5" customWidth="1"/>
    <col min="3591" max="3591" width="4.7109375" style="5" customWidth="1"/>
    <col min="3592" max="3592" width="13.28515625" style="5" customWidth="1"/>
    <col min="3593" max="3593" width="0.42578125" style="5" customWidth="1"/>
    <col min="3594" max="3843" width="10.7109375" style="5"/>
    <col min="3844" max="3844" width="47.28515625" style="5" customWidth="1"/>
    <col min="3845" max="3845" width="11.42578125" style="5" customWidth="1"/>
    <col min="3846" max="3846" width="7.28515625" style="5" customWidth="1"/>
    <col min="3847" max="3847" width="4.7109375" style="5" customWidth="1"/>
    <col min="3848" max="3848" width="13.28515625" style="5" customWidth="1"/>
    <col min="3849" max="3849" width="0.42578125" style="5" customWidth="1"/>
    <col min="3850" max="4099" width="10.7109375" style="5"/>
    <col min="4100" max="4100" width="47.28515625" style="5" customWidth="1"/>
    <col min="4101" max="4101" width="11.42578125" style="5" customWidth="1"/>
    <col min="4102" max="4102" width="7.28515625" style="5" customWidth="1"/>
    <col min="4103" max="4103" width="4.7109375" style="5" customWidth="1"/>
    <col min="4104" max="4104" width="13.28515625" style="5" customWidth="1"/>
    <col min="4105" max="4105" width="0.42578125" style="5" customWidth="1"/>
    <col min="4106" max="4355" width="10.7109375" style="5"/>
    <col min="4356" max="4356" width="47.28515625" style="5" customWidth="1"/>
    <col min="4357" max="4357" width="11.42578125" style="5" customWidth="1"/>
    <col min="4358" max="4358" width="7.28515625" style="5" customWidth="1"/>
    <col min="4359" max="4359" width="4.7109375" style="5" customWidth="1"/>
    <col min="4360" max="4360" width="13.28515625" style="5" customWidth="1"/>
    <col min="4361" max="4361" width="0.42578125" style="5" customWidth="1"/>
    <col min="4362" max="4611" width="10.7109375" style="5"/>
    <col min="4612" max="4612" width="47.28515625" style="5" customWidth="1"/>
    <col min="4613" max="4613" width="11.42578125" style="5" customWidth="1"/>
    <col min="4614" max="4614" width="7.28515625" style="5" customWidth="1"/>
    <col min="4615" max="4615" width="4.7109375" style="5" customWidth="1"/>
    <col min="4616" max="4616" width="13.28515625" style="5" customWidth="1"/>
    <col min="4617" max="4617" width="0.42578125" style="5" customWidth="1"/>
    <col min="4618" max="4867" width="10.7109375" style="5"/>
    <col min="4868" max="4868" width="47.28515625" style="5" customWidth="1"/>
    <col min="4869" max="4869" width="11.42578125" style="5" customWidth="1"/>
    <col min="4870" max="4870" width="7.28515625" style="5" customWidth="1"/>
    <col min="4871" max="4871" width="4.7109375" style="5" customWidth="1"/>
    <col min="4872" max="4872" width="13.28515625" style="5" customWidth="1"/>
    <col min="4873" max="4873" width="0.42578125" style="5" customWidth="1"/>
    <col min="4874" max="5123" width="10.7109375" style="5"/>
    <col min="5124" max="5124" width="47.28515625" style="5" customWidth="1"/>
    <col min="5125" max="5125" width="11.42578125" style="5" customWidth="1"/>
    <col min="5126" max="5126" width="7.28515625" style="5" customWidth="1"/>
    <col min="5127" max="5127" width="4.7109375" style="5" customWidth="1"/>
    <col min="5128" max="5128" width="13.28515625" style="5" customWidth="1"/>
    <col min="5129" max="5129" width="0.42578125" style="5" customWidth="1"/>
    <col min="5130" max="5379" width="10.7109375" style="5"/>
    <col min="5380" max="5380" width="47.28515625" style="5" customWidth="1"/>
    <col min="5381" max="5381" width="11.42578125" style="5" customWidth="1"/>
    <col min="5382" max="5382" width="7.28515625" style="5" customWidth="1"/>
    <col min="5383" max="5383" width="4.7109375" style="5" customWidth="1"/>
    <col min="5384" max="5384" width="13.28515625" style="5" customWidth="1"/>
    <col min="5385" max="5385" width="0.42578125" style="5" customWidth="1"/>
    <col min="5386" max="5635" width="10.7109375" style="5"/>
    <col min="5636" max="5636" width="47.28515625" style="5" customWidth="1"/>
    <col min="5637" max="5637" width="11.42578125" style="5" customWidth="1"/>
    <col min="5638" max="5638" width="7.28515625" style="5" customWidth="1"/>
    <col min="5639" max="5639" width="4.7109375" style="5" customWidth="1"/>
    <col min="5640" max="5640" width="13.28515625" style="5" customWidth="1"/>
    <col min="5641" max="5641" width="0.42578125" style="5" customWidth="1"/>
    <col min="5642" max="5891" width="10.7109375" style="5"/>
    <col min="5892" max="5892" width="47.28515625" style="5" customWidth="1"/>
    <col min="5893" max="5893" width="11.42578125" style="5" customWidth="1"/>
    <col min="5894" max="5894" width="7.28515625" style="5" customWidth="1"/>
    <col min="5895" max="5895" width="4.7109375" style="5" customWidth="1"/>
    <col min="5896" max="5896" width="13.28515625" style="5" customWidth="1"/>
    <col min="5897" max="5897" width="0.42578125" style="5" customWidth="1"/>
    <col min="5898" max="6147" width="10.7109375" style="5"/>
    <col min="6148" max="6148" width="47.28515625" style="5" customWidth="1"/>
    <col min="6149" max="6149" width="11.42578125" style="5" customWidth="1"/>
    <col min="6150" max="6150" width="7.28515625" style="5" customWidth="1"/>
    <col min="6151" max="6151" width="4.7109375" style="5" customWidth="1"/>
    <col min="6152" max="6152" width="13.28515625" style="5" customWidth="1"/>
    <col min="6153" max="6153" width="0.42578125" style="5" customWidth="1"/>
    <col min="6154" max="6403" width="10.7109375" style="5"/>
    <col min="6404" max="6404" width="47.28515625" style="5" customWidth="1"/>
    <col min="6405" max="6405" width="11.42578125" style="5" customWidth="1"/>
    <col min="6406" max="6406" width="7.28515625" style="5" customWidth="1"/>
    <col min="6407" max="6407" width="4.7109375" style="5" customWidth="1"/>
    <col min="6408" max="6408" width="13.28515625" style="5" customWidth="1"/>
    <col min="6409" max="6409" width="0.42578125" style="5" customWidth="1"/>
    <col min="6410" max="6659" width="10.7109375" style="5"/>
    <col min="6660" max="6660" width="47.28515625" style="5" customWidth="1"/>
    <col min="6661" max="6661" width="11.42578125" style="5" customWidth="1"/>
    <col min="6662" max="6662" width="7.28515625" style="5" customWidth="1"/>
    <col min="6663" max="6663" width="4.7109375" style="5" customWidth="1"/>
    <col min="6664" max="6664" width="13.28515625" style="5" customWidth="1"/>
    <col min="6665" max="6665" width="0.42578125" style="5" customWidth="1"/>
    <col min="6666" max="6915" width="10.7109375" style="5"/>
    <col min="6916" max="6916" width="47.28515625" style="5" customWidth="1"/>
    <col min="6917" max="6917" width="11.42578125" style="5" customWidth="1"/>
    <col min="6918" max="6918" width="7.28515625" style="5" customWidth="1"/>
    <col min="6919" max="6919" width="4.7109375" style="5" customWidth="1"/>
    <col min="6920" max="6920" width="13.28515625" style="5" customWidth="1"/>
    <col min="6921" max="6921" width="0.42578125" style="5" customWidth="1"/>
    <col min="6922" max="7171" width="10.7109375" style="5"/>
    <col min="7172" max="7172" width="47.28515625" style="5" customWidth="1"/>
    <col min="7173" max="7173" width="11.42578125" style="5" customWidth="1"/>
    <col min="7174" max="7174" width="7.28515625" style="5" customWidth="1"/>
    <col min="7175" max="7175" width="4.7109375" style="5" customWidth="1"/>
    <col min="7176" max="7176" width="13.28515625" style="5" customWidth="1"/>
    <col min="7177" max="7177" width="0.42578125" style="5" customWidth="1"/>
    <col min="7178" max="7427" width="10.7109375" style="5"/>
    <col min="7428" max="7428" width="47.28515625" style="5" customWidth="1"/>
    <col min="7429" max="7429" width="11.42578125" style="5" customWidth="1"/>
    <col min="7430" max="7430" width="7.28515625" style="5" customWidth="1"/>
    <col min="7431" max="7431" width="4.7109375" style="5" customWidth="1"/>
    <col min="7432" max="7432" width="13.28515625" style="5" customWidth="1"/>
    <col min="7433" max="7433" width="0.42578125" style="5" customWidth="1"/>
    <col min="7434" max="7683" width="10.7109375" style="5"/>
    <col min="7684" max="7684" width="47.28515625" style="5" customWidth="1"/>
    <col min="7685" max="7685" width="11.42578125" style="5" customWidth="1"/>
    <col min="7686" max="7686" width="7.28515625" style="5" customWidth="1"/>
    <col min="7687" max="7687" width="4.7109375" style="5" customWidth="1"/>
    <col min="7688" max="7688" width="13.28515625" style="5" customWidth="1"/>
    <col min="7689" max="7689" width="0.42578125" style="5" customWidth="1"/>
    <col min="7690" max="7939" width="10.7109375" style="5"/>
    <col min="7940" max="7940" width="47.28515625" style="5" customWidth="1"/>
    <col min="7941" max="7941" width="11.42578125" style="5" customWidth="1"/>
    <col min="7942" max="7942" width="7.28515625" style="5" customWidth="1"/>
    <col min="7943" max="7943" width="4.7109375" style="5" customWidth="1"/>
    <col min="7944" max="7944" width="13.28515625" style="5" customWidth="1"/>
    <col min="7945" max="7945" width="0.42578125" style="5" customWidth="1"/>
    <col min="7946" max="8195" width="10.7109375" style="5"/>
    <col min="8196" max="8196" width="47.28515625" style="5" customWidth="1"/>
    <col min="8197" max="8197" width="11.42578125" style="5" customWidth="1"/>
    <col min="8198" max="8198" width="7.28515625" style="5" customWidth="1"/>
    <col min="8199" max="8199" width="4.7109375" style="5" customWidth="1"/>
    <col min="8200" max="8200" width="13.28515625" style="5" customWidth="1"/>
    <col min="8201" max="8201" width="0.42578125" style="5" customWidth="1"/>
    <col min="8202" max="8451" width="10.7109375" style="5"/>
    <col min="8452" max="8452" width="47.28515625" style="5" customWidth="1"/>
    <col min="8453" max="8453" width="11.42578125" style="5" customWidth="1"/>
    <col min="8454" max="8454" width="7.28515625" style="5" customWidth="1"/>
    <col min="8455" max="8455" width="4.7109375" style="5" customWidth="1"/>
    <col min="8456" max="8456" width="13.28515625" style="5" customWidth="1"/>
    <col min="8457" max="8457" width="0.42578125" style="5" customWidth="1"/>
    <col min="8458" max="8707" width="10.7109375" style="5"/>
    <col min="8708" max="8708" width="47.28515625" style="5" customWidth="1"/>
    <col min="8709" max="8709" width="11.42578125" style="5" customWidth="1"/>
    <col min="8710" max="8710" width="7.28515625" style="5" customWidth="1"/>
    <col min="8711" max="8711" width="4.7109375" style="5" customWidth="1"/>
    <col min="8712" max="8712" width="13.28515625" style="5" customWidth="1"/>
    <col min="8713" max="8713" width="0.42578125" style="5" customWidth="1"/>
    <col min="8714" max="8963" width="10.7109375" style="5"/>
    <col min="8964" max="8964" width="47.28515625" style="5" customWidth="1"/>
    <col min="8965" max="8965" width="11.42578125" style="5" customWidth="1"/>
    <col min="8966" max="8966" width="7.28515625" style="5" customWidth="1"/>
    <col min="8967" max="8967" width="4.7109375" style="5" customWidth="1"/>
    <col min="8968" max="8968" width="13.28515625" style="5" customWidth="1"/>
    <col min="8969" max="8969" width="0.42578125" style="5" customWidth="1"/>
    <col min="8970" max="9219" width="10.7109375" style="5"/>
    <col min="9220" max="9220" width="47.28515625" style="5" customWidth="1"/>
    <col min="9221" max="9221" width="11.42578125" style="5" customWidth="1"/>
    <col min="9222" max="9222" width="7.28515625" style="5" customWidth="1"/>
    <col min="9223" max="9223" width="4.7109375" style="5" customWidth="1"/>
    <col min="9224" max="9224" width="13.28515625" style="5" customWidth="1"/>
    <col min="9225" max="9225" width="0.42578125" style="5" customWidth="1"/>
    <col min="9226" max="9475" width="10.7109375" style="5"/>
    <col min="9476" max="9476" width="47.28515625" style="5" customWidth="1"/>
    <col min="9477" max="9477" width="11.42578125" style="5" customWidth="1"/>
    <col min="9478" max="9478" width="7.28515625" style="5" customWidth="1"/>
    <col min="9479" max="9479" width="4.7109375" style="5" customWidth="1"/>
    <col min="9480" max="9480" width="13.28515625" style="5" customWidth="1"/>
    <col min="9481" max="9481" width="0.42578125" style="5" customWidth="1"/>
    <col min="9482" max="9731" width="10.7109375" style="5"/>
    <col min="9732" max="9732" width="47.28515625" style="5" customWidth="1"/>
    <col min="9733" max="9733" width="11.42578125" style="5" customWidth="1"/>
    <col min="9734" max="9734" width="7.28515625" style="5" customWidth="1"/>
    <col min="9735" max="9735" width="4.7109375" style="5" customWidth="1"/>
    <col min="9736" max="9736" width="13.28515625" style="5" customWidth="1"/>
    <col min="9737" max="9737" width="0.42578125" style="5" customWidth="1"/>
    <col min="9738" max="9987" width="10.7109375" style="5"/>
    <col min="9988" max="9988" width="47.28515625" style="5" customWidth="1"/>
    <col min="9989" max="9989" width="11.42578125" style="5" customWidth="1"/>
    <col min="9990" max="9990" width="7.28515625" style="5" customWidth="1"/>
    <col min="9991" max="9991" width="4.7109375" style="5" customWidth="1"/>
    <col min="9992" max="9992" width="13.28515625" style="5" customWidth="1"/>
    <col min="9993" max="9993" width="0.42578125" style="5" customWidth="1"/>
    <col min="9994" max="10243" width="10.7109375" style="5"/>
    <col min="10244" max="10244" width="47.28515625" style="5" customWidth="1"/>
    <col min="10245" max="10245" width="11.42578125" style="5" customWidth="1"/>
    <col min="10246" max="10246" width="7.28515625" style="5" customWidth="1"/>
    <col min="10247" max="10247" width="4.7109375" style="5" customWidth="1"/>
    <col min="10248" max="10248" width="13.28515625" style="5" customWidth="1"/>
    <col min="10249" max="10249" width="0.42578125" style="5" customWidth="1"/>
    <col min="10250" max="10499" width="10.7109375" style="5"/>
    <col min="10500" max="10500" width="47.28515625" style="5" customWidth="1"/>
    <col min="10501" max="10501" width="11.42578125" style="5" customWidth="1"/>
    <col min="10502" max="10502" width="7.28515625" style="5" customWidth="1"/>
    <col min="10503" max="10503" width="4.7109375" style="5" customWidth="1"/>
    <col min="10504" max="10504" width="13.28515625" style="5" customWidth="1"/>
    <col min="10505" max="10505" width="0.42578125" style="5" customWidth="1"/>
    <col min="10506" max="10755" width="10.7109375" style="5"/>
    <col min="10756" max="10756" width="47.28515625" style="5" customWidth="1"/>
    <col min="10757" max="10757" width="11.42578125" style="5" customWidth="1"/>
    <col min="10758" max="10758" width="7.28515625" style="5" customWidth="1"/>
    <col min="10759" max="10759" width="4.7109375" style="5" customWidth="1"/>
    <col min="10760" max="10760" width="13.28515625" style="5" customWidth="1"/>
    <col min="10761" max="10761" width="0.42578125" style="5" customWidth="1"/>
    <col min="10762" max="11011" width="10.7109375" style="5"/>
    <col min="11012" max="11012" width="47.28515625" style="5" customWidth="1"/>
    <col min="11013" max="11013" width="11.42578125" style="5" customWidth="1"/>
    <col min="11014" max="11014" width="7.28515625" style="5" customWidth="1"/>
    <col min="11015" max="11015" width="4.7109375" style="5" customWidth="1"/>
    <col min="11016" max="11016" width="13.28515625" style="5" customWidth="1"/>
    <col min="11017" max="11017" width="0.42578125" style="5" customWidth="1"/>
    <col min="11018" max="11267" width="10.7109375" style="5"/>
    <col min="11268" max="11268" width="47.28515625" style="5" customWidth="1"/>
    <col min="11269" max="11269" width="11.42578125" style="5" customWidth="1"/>
    <col min="11270" max="11270" width="7.28515625" style="5" customWidth="1"/>
    <col min="11271" max="11271" width="4.7109375" style="5" customWidth="1"/>
    <col min="11272" max="11272" width="13.28515625" style="5" customWidth="1"/>
    <col min="11273" max="11273" width="0.42578125" style="5" customWidth="1"/>
    <col min="11274" max="11523" width="10.7109375" style="5"/>
    <col min="11524" max="11524" width="47.28515625" style="5" customWidth="1"/>
    <col min="11525" max="11525" width="11.42578125" style="5" customWidth="1"/>
    <col min="11526" max="11526" width="7.28515625" style="5" customWidth="1"/>
    <col min="11527" max="11527" width="4.7109375" style="5" customWidth="1"/>
    <col min="11528" max="11528" width="13.28515625" style="5" customWidth="1"/>
    <col min="11529" max="11529" width="0.42578125" style="5" customWidth="1"/>
    <col min="11530" max="11779" width="10.7109375" style="5"/>
    <col min="11780" max="11780" width="47.28515625" style="5" customWidth="1"/>
    <col min="11781" max="11781" width="11.42578125" style="5" customWidth="1"/>
    <col min="11782" max="11782" width="7.28515625" style="5" customWidth="1"/>
    <col min="11783" max="11783" width="4.7109375" style="5" customWidth="1"/>
    <col min="11784" max="11784" width="13.28515625" style="5" customWidth="1"/>
    <col min="11785" max="11785" width="0.42578125" style="5" customWidth="1"/>
    <col min="11786" max="12035" width="10.7109375" style="5"/>
    <col min="12036" max="12036" width="47.28515625" style="5" customWidth="1"/>
    <col min="12037" max="12037" width="11.42578125" style="5" customWidth="1"/>
    <col min="12038" max="12038" width="7.28515625" style="5" customWidth="1"/>
    <col min="12039" max="12039" width="4.7109375" style="5" customWidth="1"/>
    <col min="12040" max="12040" width="13.28515625" style="5" customWidth="1"/>
    <col min="12041" max="12041" width="0.42578125" style="5" customWidth="1"/>
    <col min="12042" max="12291" width="10.7109375" style="5"/>
    <col min="12292" max="12292" width="47.28515625" style="5" customWidth="1"/>
    <col min="12293" max="12293" width="11.42578125" style="5" customWidth="1"/>
    <col min="12294" max="12294" width="7.28515625" style="5" customWidth="1"/>
    <col min="12295" max="12295" width="4.7109375" style="5" customWidth="1"/>
    <col min="12296" max="12296" width="13.28515625" style="5" customWidth="1"/>
    <col min="12297" max="12297" width="0.42578125" style="5" customWidth="1"/>
    <col min="12298" max="12547" width="10.7109375" style="5"/>
    <col min="12548" max="12548" width="47.28515625" style="5" customWidth="1"/>
    <col min="12549" max="12549" width="11.42578125" style="5" customWidth="1"/>
    <col min="12550" max="12550" width="7.28515625" style="5" customWidth="1"/>
    <col min="12551" max="12551" width="4.7109375" style="5" customWidth="1"/>
    <col min="12552" max="12552" width="13.28515625" style="5" customWidth="1"/>
    <col min="12553" max="12553" width="0.42578125" style="5" customWidth="1"/>
    <col min="12554" max="12803" width="10.7109375" style="5"/>
    <col min="12804" max="12804" width="47.28515625" style="5" customWidth="1"/>
    <col min="12805" max="12805" width="11.42578125" style="5" customWidth="1"/>
    <col min="12806" max="12806" width="7.28515625" style="5" customWidth="1"/>
    <col min="12807" max="12807" width="4.7109375" style="5" customWidth="1"/>
    <col min="12808" max="12808" width="13.28515625" style="5" customWidth="1"/>
    <col min="12809" max="12809" width="0.42578125" style="5" customWidth="1"/>
    <col min="12810" max="13059" width="10.7109375" style="5"/>
    <col min="13060" max="13060" width="47.28515625" style="5" customWidth="1"/>
    <col min="13061" max="13061" width="11.42578125" style="5" customWidth="1"/>
    <col min="13062" max="13062" width="7.28515625" style="5" customWidth="1"/>
    <col min="13063" max="13063" width="4.7109375" style="5" customWidth="1"/>
    <col min="13064" max="13064" width="13.28515625" style="5" customWidth="1"/>
    <col min="13065" max="13065" width="0.42578125" style="5" customWidth="1"/>
    <col min="13066" max="13315" width="10.7109375" style="5"/>
    <col min="13316" max="13316" width="47.28515625" style="5" customWidth="1"/>
    <col min="13317" max="13317" width="11.42578125" style="5" customWidth="1"/>
    <col min="13318" max="13318" width="7.28515625" style="5" customWidth="1"/>
    <col min="13319" max="13319" width="4.7109375" style="5" customWidth="1"/>
    <col min="13320" max="13320" width="13.28515625" style="5" customWidth="1"/>
    <col min="13321" max="13321" width="0.42578125" style="5" customWidth="1"/>
    <col min="13322" max="13571" width="10.7109375" style="5"/>
    <col min="13572" max="13572" width="47.28515625" style="5" customWidth="1"/>
    <col min="13573" max="13573" width="11.42578125" style="5" customWidth="1"/>
    <col min="13574" max="13574" width="7.28515625" style="5" customWidth="1"/>
    <col min="13575" max="13575" width="4.7109375" style="5" customWidth="1"/>
    <col min="13576" max="13576" width="13.28515625" style="5" customWidth="1"/>
    <col min="13577" max="13577" width="0.42578125" style="5" customWidth="1"/>
    <col min="13578" max="13827" width="10.7109375" style="5"/>
    <col min="13828" max="13828" width="47.28515625" style="5" customWidth="1"/>
    <col min="13829" max="13829" width="11.42578125" style="5" customWidth="1"/>
    <col min="13830" max="13830" width="7.28515625" style="5" customWidth="1"/>
    <col min="13831" max="13831" width="4.7109375" style="5" customWidth="1"/>
    <col min="13832" max="13832" width="13.28515625" style="5" customWidth="1"/>
    <col min="13833" max="13833" width="0.42578125" style="5" customWidth="1"/>
    <col min="13834" max="14083" width="10.7109375" style="5"/>
    <col min="14084" max="14084" width="47.28515625" style="5" customWidth="1"/>
    <col min="14085" max="14085" width="11.42578125" style="5" customWidth="1"/>
    <col min="14086" max="14086" width="7.28515625" style="5" customWidth="1"/>
    <col min="14087" max="14087" width="4.7109375" style="5" customWidth="1"/>
    <col min="14088" max="14088" width="13.28515625" style="5" customWidth="1"/>
    <col min="14089" max="14089" width="0.42578125" style="5" customWidth="1"/>
    <col min="14090" max="14339" width="10.7109375" style="5"/>
    <col min="14340" max="14340" width="47.28515625" style="5" customWidth="1"/>
    <col min="14341" max="14341" width="11.42578125" style="5" customWidth="1"/>
    <col min="14342" max="14342" width="7.28515625" style="5" customWidth="1"/>
    <col min="14343" max="14343" width="4.7109375" style="5" customWidth="1"/>
    <col min="14344" max="14344" width="13.28515625" style="5" customWidth="1"/>
    <col min="14345" max="14345" width="0.42578125" style="5" customWidth="1"/>
    <col min="14346" max="14595" width="10.7109375" style="5"/>
    <col min="14596" max="14596" width="47.28515625" style="5" customWidth="1"/>
    <col min="14597" max="14597" width="11.42578125" style="5" customWidth="1"/>
    <col min="14598" max="14598" width="7.28515625" style="5" customWidth="1"/>
    <col min="14599" max="14599" width="4.7109375" style="5" customWidth="1"/>
    <col min="14600" max="14600" width="13.28515625" style="5" customWidth="1"/>
    <col min="14601" max="14601" width="0.42578125" style="5" customWidth="1"/>
    <col min="14602" max="14851" width="10.7109375" style="5"/>
    <col min="14852" max="14852" width="47.28515625" style="5" customWidth="1"/>
    <col min="14853" max="14853" width="11.42578125" style="5" customWidth="1"/>
    <col min="14854" max="14854" width="7.28515625" style="5" customWidth="1"/>
    <col min="14855" max="14855" width="4.7109375" style="5" customWidth="1"/>
    <col min="14856" max="14856" width="13.28515625" style="5" customWidth="1"/>
    <col min="14857" max="14857" width="0.42578125" style="5" customWidth="1"/>
    <col min="14858" max="15107" width="10.7109375" style="5"/>
    <col min="15108" max="15108" width="47.28515625" style="5" customWidth="1"/>
    <col min="15109" max="15109" width="11.42578125" style="5" customWidth="1"/>
    <col min="15110" max="15110" width="7.28515625" style="5" customWidth="1"/>
    <col min="15111" max="15111" width="4.7109375" style="5" customWidth="1"/>
    <col min="15112" max="15112" width="13.28515625" style="5" customWidth="1"/>
    <col min="15113" max="15113" width="0.42578125" style="5" customWidth="1"/>
    <col min="15114" max="15363" width="10.7109375" style="5"/>
    <col min="15364" max="15364" width="47.28515625" style="5" customWidth="1"/>
    <col min="15365" max="15365" width="11.42578125" style="5" customWidth="1"/>
    <col min="15366" max="15366" width="7.28515625" style="5" customWidth="1"/>
    <col min="15367" max="15367" width="4.7109375" style="5" customWidth="1"/>
    <col min="15368" max="15368" width="13.28515625" style="5" customWidth="1"/>
    <col min="15369" max="15369" width="0.42578125" style="5" customWidth="1"/>
    <col min="15370" max="15619" width="10.7109375" style="5"/>
    <col min="15620" max="15620" width="47.28515625" style="5" customWidth="1"/>
    <col min="15621" max="15621" width="11.42578125" style="5" customWidth="1"/>
    <col min="15622" max="15622" width="7.28515625" style="5" customWidth="1"/>
    <col min="15623" max="15623" width="4.7109375" style="5" customWidth="1"/>
    <col min="15624" max="15624" width="13.28515625" style="5" customWidth="1"/>
    <col min="15625" max="15625" width="0.42578125" style="5" customWidth="1"/>
    <col min="15626" max="15875" width="10.7109375" style="5"/>
    <col min="15876" max="15876" width="47.28515625" style="5" customWidth="1"/>
    <col min="15877" max="15877" width="11.42578125" style="5" customWidth="1"/>
    <col min="15878" max="15878" width="7.28515625" style="5" customWidth="1"/>
    <col min="15879" max="15879" width="4.7109375" style="5" customWidth="1"/>
    <col min="15880" max="15880" width="13.28515625" style="5" customWidth="1"/>
    <col min="15881" max="15881" width="0.42578125" style="5" customWidth="1"/>
    <col min="15882" max="16131" width="10.7109375" style="5"/>
    <col min="16132" max="16132" width="47.28515625" style="5" customWidth="1"/>
    <col min="16133" max="16133" width="11.42578125" style="5" customWidth="1"/>
    <col min="16134" max="16134" width="7.28515625" style="5" customWidth="1"/>
    <col min="16135" max="16135" width="4.7109375" style="5" customWidth="1"/>
    <col min="16136" max="16136" width="13.28515625" style="5" customWidth="1"/>
    <col min="16137" max="16137" width="0.42578125" style="5" customWidth="1"/>
    <col min="16138" max="16384" width="10.7109375" style="5"/>
  </cols>
  <sheetData>
    <row r="1" spans="1:13" ht="21.75" customHeight="1">
      <c r="I1" s="69" t="s">
        <v>48</v>
      </c>
    </row>
    <row r="2" spans="1:13" s="3" customFormat="1" ht="21.75" customHeight="1">
      <c r="A2" s="1" t="s">
        <v>160</v>
      </c>
      <c r="B2" s="2"/>
      <c r="C2" s="35"/>
      <c r="D2" s="35"/>
      <c r="E2" s="35"/>
      <c r="F2" s="35"/>
      <c r="G2" s="35"/>
      <c r="H2" s="2"/>
      <c r="I2" s="2"/>
    </row>
    <row r="3" spans="1:13" ht="21.75" customHeight="1">
      <c r="A3" s="36" t="s">
        <v>49</v>
      </c>
      <c r="B3" s="4"/>
      <c r="C3" s="35"/>
      <c r="D3" s="35"/>
      <c r="E3" s="35"/>
      <c r="F3" s="35"/>
      <c r="G3" s="35"/>
      <c r="H3" s="4"/>
      <c r="I3" s="4"/>
    </row>
    <row r="4" spans="1:13" ht="21.75" customHeight="1">
      <c r="A4" s="1" t="s">
        <v>149</v>
      </c>
      <c r="B4" s="2"/>
      <c r="C4" s="2"/>
      <c r="D4" s="2"/>
      <c r="E4" s="2"/>
      <c r="F4" s="2"/>
      <c r="G4" s="2"/>
      <c r="H4" s="4"/>
      <c r="I4" s="4"/>
      <c r="M4" s="37"/>
    </row>
    <row r="5" spans="1:13" s="7" customFormat="1" ht="21.75" customHeight="1">
      <c r="D5" s="8"/>
      <c r="E5" s="8"/>
      <c r="F5" s="8"/>
      <c r="G5" s="8"/>
      <c r="H5" s="9"/>
      <c r="I5" s="10" t="s">
        <v>1</v>
      </c>
    </row>
    <row r="6" spans="1:13" s="7" customFormat="1" ht="21.75" customHeight="1">
      <c r="D6" s="8"/>
      <c r="E6" s="9" t="s">
        <v>164</v>
      </c>
      <c r="F6" s="8"/>
      <c r="G6" s="8"/>
      <c r="H6" s="9"/>
    </row>
    <row r="7" spans="1:13" s="7" customFormat="1" ht="21.75" customHeight="1">
      <c r="D7" s="8"/>
      <c r="E7" s="103" t="s">
        <v>163</v>
      </c>
      <c r="F7" s="8"/>
      <c r="G7" s="145" t="s">
        <v>161</v>
      </c>
      <c r="H7" s="145"/>
      <c r="I7" s="145"/>
    </row>
    <row r="8" spans="1:13" s="7" customFormat="1" ht="21.75" customHeight="1">
      <c r="C8" s="65" t="s">
        <v>2</v>
      </c>
      <c r="D8" s="8"/>
      <c r="E8" s="67" t="s">
        <v>126</v>
      </c>
      <c r="F8" s="8"/>
      <c r="G8" s="67" t="s">
        <v>126</v>
      </c>
      <c r="H8" s="9"/>
      <c r="I8" s="67" t="s">
        <v>115</v>
      </c>
      <c r="J8" s="5"/>
    </row>
    <row r="9" spans="1:13" s="7" customFormat="1" ht="21.75" customHeight="1">
      <c r="A9" s="7" t="s">
        <v>50</v>
      </c>
      <c r="C9" s="12"/>
      <c r="D9" s="8"/>
      <c r="E9" s="12"/>
      <c r="F9" s="8"/>
      <c r="G9" s="12"/>
      <c r="H9" s="9"/>
      <c r="I9" s="12"/>
      <c r="J9" s="5"/>
    </row>
    <row r="10" spans="1:13" ht="21.75" customHeight="1">
      <c r="A10" s="7" t="s">
        <v>51</v>
      </c>
      <c r="B10" s="7"/>
      <c r="I10" s="38"/>
    </row>
    <row r="11" spans="1:13" ht="21.75" customHeight="1">
      <c r="A11" s="16" t="s">
        <v>52</v>
      </c>
      <c r="B11" s="7"/>
      <c r="C11" s="14"/>
      <c r="E11" s="70">
        <v>503260</v>
      </c>
      <c r="G11" s="70">
        <v>503260</v>
      </c>
      <c r="I11" s="70">
        <v>494090</v>
      </c>
    </row>
    <row r="12" spans="1:13" ht="21.75" customHeight="1">
      <c r="A12" s="16" t="s">
        <v>53</v>
      </c>
      <c r="B12" s="7"/>
      <c r="E12" s="70">
        <v>82861</v>
      </c>
      <c r="G12" s="70">
        <v>82861</v>
      </c>
      <c r="I12" s="70">
        <v>67912</v>
      </c>
    </row>
    <row r="13" spans="1:13" ht="21.75" customHeight="1">
      <c r="A13" s="16" t="s">
        <v>132</v>
      </c>
      <c r="B13" s="7"/>
      <c r="C13" s="14">
        <v>2</v>
      </c>
      <c r="E13" s="70">
        <v>539</v>
      </c>
      <c r="G13" s="70">
        <v>539</v>
      </c>
      <c r="I13" s="70">
        <v>5489</v>
      </c>
    </row>
    <row r="14" spans="1:13" ht="21.75" customHeight="1">
      <c r="A14" s="16" t="s">
        <v>54</v>
      </c>
      <c r="B14" s="7"/>
      <c r="E14" s="71">
        <v>3263</v>
      </c>
      <c r="G14" s="71">
        <v>3263</v>
      </c>
      <c r="I14" s="71">
        <v>2350</v>
      </c>
    </row>
    <row r="15" spans="1:13" ht="21.75" customHeight="1">
      <c r="A15" s="39" t="s">
        <v>55</v>
      </c>
      <c r="B15" s="7"/>
      <c r="E15" s="28">
        <f>SUM(E11:E14)</f>
        <v>589923</v>
      </c>
      <c r="G15" s="28">
        <f>SUM(G11:G14)</f>
        <v>589923</v>
      </c>
      <c r="I15" s="28">
        <f>SUM(I11:I14)</f>
        <v>569841</v>
      </c>
    </row>
    <row r="16" spans="1:13" ht="21.75" customHeight="1">
      <c r="A16" s="7" t="s">
        <v>56</v>
      </c>
      <c r="B16" s="7"/>
      <c r="E16" s="24"/>
      <c r="G16" s="24"/>
      <c r="I16" s="24"/>
    </row>
    <row r="17" spans="1:9" ht="21.75" customHeight="1">
      <c r="A17" s="16" t="s">
        <v>57</v>
      </c>
      <c r="B17" s="7"/>
      <c r="E17" s="5">
        <v>415710</v>
      </c>
      <c r="G17" s="5">
        <v>415710</v>
      </c>
      <c r="I17" s="5">
        <v>411732</v>
      </c>
    </row>
    <row r="18" spans="1:9" ht="21.75" customHeight="1">
      <c r="A18" s="16" t="s">
        <v>58</v>
      </c>
      <c r="B18" s="7"/>
      <c r="E18" s="5">
        <v>65211</v>
      </c>
      <c r="G18" s="5">
        <v>65211</v>
      </c>
      <c r="I18" s="5">
        <v>58570</v>
      </c>
    </row>
    <row r="19" spans="1:9" ht="21.75" customHeight="1">
      <c r="A19" s="16" t="s">
        <v>59</v>
      </c>
      <c r="B19" s="7"/>
      <c r="E19" s="5">
        <v>803</v>
      </c>
      <c r="G19" s="5">
        <v>803</v>
      </c>
      <c r="I19" s="5">
        <v>1376</v>
      </c>
    </row>
    <row r="20" spans="1:9" ht="21.75" customHeight="1">
      <c r="A20" s="16" t="s">
        <v>60</v>
      </c>
      <c r="B20" s="7"/>
      <c r="E20" s="18">
        <v>56887</v>
      </c>
      <c r="G20" s="18">
        <v>56887</v>
      </c>
      <c r="I20" s="18">
        <v>54816</v>
      </c>
    </row>
    <row r="21" spans="1:9" ht="21.75" customHeight="1">
      <c r="A21" s="7" t="s">
        <v>61</v>
      </c>
      <c r="B21" s="7"/>
      <c r="E21" s="28">
        <f>SUM(E17:E20)</f>
        <v>538611</v>
      </c>
      <c r="G21" s="28">
        <f>SUM(G17:G20)</f>
        <v>538611</v>
      </c>
      <c r="H21" s="14"/>
      <c r="I21" s="28">
        <f>SUM(I17:I20)</f>
        <v>526494</v>
      </c>
    </row>
    <row r="22" spans="1:9" ht="21.75" customHeight="1">
      <c r="A22" s="7" t="s">
        <v>121</v>
      </c>
      <c r="B22" s="7"/>
      <c r="E22" s="19">
        <f>SUM(E15-E21)</f>
        <v>51312</v>
      </c>
      <c r="G22" s="19">
        <f>SUM(G15-G21)</f>
        <v>51312</v>
      </c>
      <c r="H22" s="14"/>
      <c r="I22" s="19">
        <f>SUM(I15-I21)</f>
        <v>43347</v>
      </c>
    </row>
    <row r="23" spans="1:9" ht="21.75" customHeight="1">
      <c r="A23" s="5" t="s">
        <v>62</v>
      </c>
      <c r="B23" s="7"/>
      <c r="E23" s="28">
        <v>632</v>
      </c>
      <c r="G23" s="28">
        <v>632</v>
      </c>
      <c r="H23" s="14"/>
      <c r="I23" s="28">
        <v>201</v>
      </c>
    </row>
    <row r="24" spans="1:9" ht="21.75" customHeight="1">
      <c r="A24" s="7" t="s">
        <v>63</v>
      </c>
      <c r="B24" s="7"/>
      <c r="E24" s="19">
        <f>SUM(E22:E23)</f>
        <v>51944</v>
      </c>
      <c r="G24" s="19">
        <f>SUM(G22:G23)</f>
        <v>51944</v>
      </c>
      <c r="H24" s="14"/>
      <c r="I24" s="19">
        <f>SUM(I22:I23)</f>
        <v>43548</v>
      </c>
    </row>
    <row r="25" spans="1:9" ht="21.75" customHeight="1">
      <c r="A25" s="5" t="s">
        <v>64</v>
      </c>
      <c r="B25" s="7"/>
      <c r="C25" s="14"/>
      <c r="E25" s="18">
        <v>-10338</v>
      </c>
      <c r="G25" s="18">
        <v>-10338</v>
      </c>
      <c r="H25" s="14"/>
      <c r="I25" s="18">
        <v>-8942</v>
      </c>
    </row>
    <row r="26" spans="1:9" s="41" customFormat="1" ht="21.75" customHeight="1">
      <c r="A26" s="40" t="s">
        <v>65</v>
      </c>
      <c r="E26" s="28">
        <f>SUM(E24:E25)</f>
        <v>41606</v>
      </c>
      <c r="G26" s="28">
        <f>SUM(G24:G25)</f>
        <v>41606</v>
      </c>
      <c r="I26" s="28">
        <f>SUM(I24:I25)</f>
        <v>34606</v>
      </c>
    </row>
    <row r="27" spans="1:9" s="41" customFormat="1" ht="21.75" customHeight="1">
      <c r="A27" s="40"/>
      <c r="E27" s="19"/>
      <c r="G27" s="19"/>
      <c r="I27" s="19"/>
    </row>
    <row r="28" spans="1:9" ht="21.75" customHeight="1">
      <c r="A28" s="7" t="s">
        <v>66</v>
      </c>
      <c r="B28" s="7"/>
      <c r="C28" s="14"/>
      <c r="D28" s="14"/>
      <c r="F28" s="14"/>
    </row>
    <row r="29" spans="1:9" ht="21.75" customHeight="1">
      <c r="A29" s="109" t="s">
        <v>167</v>
      </c>
      <c r="B29" s="7"/>
      <c r="C29" s="14"/>
      <c r="D29" s="14"/>
      <c r="F29" s="14"/>
    </row>
    <row r="30" spans="1:9" ht="21.75" customHeight="1">
      <c r="A30" s="109" t="s">
        <v>168</v>
      </c>
      <c r="B30" s="7"/>
      <c r="C30" s="14"/>
      <c r="D30" s="14"/>
      <c r="F30" s="14"/>
    </row>
    <row r="31" spans="1:9" ht="21.75" customHeight="1">
      <c r="A31" s="13" t="s">
        <v>169</v>
      </c>
      <c r="B31" s="7"/>
      <c r="C31" s="14"/>
      <c r="D31" s="14"/>
      <c r="F31" s="14"/>
    </row>
    <row r="32" spans="1:9" ht="21.75" customHeight="1">
      <c r="A32" s="13" t="s">
        <v>170</v>
      </c>
      <c r="B32" s="7"/>
      <c r="C32" s="14"/>
      <c r="D32" s="14"/>
      <c r="E32" s="18">
        <v>527</v>
      </c>
      <c r="F32" s="14"/>
      <c r="G32" s="44">
        <v>0</v>
      </c>
      <c r="I32" s="44">
        <v>0</v>
      </c>
    </row>
    <row r="33" spans="1:9" ht="21.75" customHeight="1">
      <c r="A33" s="7" t="s">
        <v>67</v>
      </c>
      <c r="B33" s="7"/>
      <c r="C33" s="14"/>
      <c r="D33" s="14"/>
      <c r="E33" s="44">
        <f>SUM(E31:E32)</f>
        <v>527</v>
      </c>
      <c r="F33" s="14"/>
      <c r="G33" s="44">
        <f>SUM(G31:G32)</f>
        <v>0</v>
      </c>
      <c r="H33" s="43"/>
      <c r="I33" s="44">
        <f>SUM(I31:I32)</f>
        <v>0</v>
      </c>
    </row>
    <row r="34" spans="1:9" ht="21.75" customHeight="1" thickBot="1">
      <c r="A34" s="7" t="s">
        <v>68</v>
      </c>
      <c r="B34" s="7"/>
      <c r="C34" s="14"/>
      <c r="D34" s="14"/>
      <c r="E34" s="83">
        <f>SUM(E26+E33)</f>
        <v>42133</v>
      </c>
      <c r="F34" s="14"/>
      <c r="G34" s="83">
        <f>SUM(G26+G33)</f>
        <v>41606</v>
      </c>
      <c r="I34" s="83">
        <f>SUM(I26+I33)</f>
        <v>34606</v>
      </c>
    </row>
    <row r="35" spans="1:9" ht="21.75" customHeight="1" thickTop="1">
      <c r="A35" s="7"/>
      <c r="B35" s="7"/>
      <c r="C35" s="14"/>
      <c r="D35" s="14"/>
      <c r="F35" s="14"/>
    </row>
    <row r="36" spans="1:9" ht="21.75" customHeight="1">
      <c r="A36" s="7"/>
      <c r="B36" s="7"/>
      <c r="C36" s="14"/>
      <c r="D36" s="14"/>
      <c r="F36" s="14"/>
      <c r="I36" s="69" t="s">
        <v>69</v>
      </c>
    </row>
    <row r="37" spans="1:9" ht="21.75" customHeight="1">
      <c r="A37" s="7" t="s">
        <v>70</v>
      </c>
      <c r="B37" s="7"/>
      <c r="C37" s="14">
        <v>14</v>
      </c>
      <c r="D37" s="14"/>
      <c r="F37" s="14"/>
      <c r="I37" s="10"/>
    </row>
    <row r="38" spans="1:9" ht="21.75" customHeight="1">
      <c r="A38" s="5" t="s">
        <v>71</v>
      </c>
      <c r="B38" s="7"/>
      <c r="C38" s="14"/>
      <c r="D38" s="14"/>
      <c r="F38" s="14"/>
    </row>
    <row r="39" spans="1:9" ht="21.75" customHeight="1" thickBot="1">
      <c r="A39" s="5" t="s">
        <v>72</v>
      </c>
      <c r="E39" s="82">
        <f>E34/446391617*1000</f>
        <v>9.4385733054659943E-2</v>
      </c>
      <c r="G39" s="82">
        <f>G34/446391617*1000</f>
        <v>9.3205155328891398E-2</v>
      </c>
      <c r="H39" s="64"/>
      <c r="I39" s="82">
        <f>I34*1000/446391617</f>
        <v>7.7523857263654669E-2</v>
      </c>
    </row>
    <row r="40" spans="1:9" ht="21.75" customHeight="1" thickTop="1"/>
    <row r="41" spans="1:9" ht="21.75" customHeight="1">
      <c r="A41" s="5" t="s">
        <v>179</v>
      </c>
    </row>
    <row r="42" spans="1:9" ht="21.75" customHeight="1">
      <c r="I42" s="69" t="s">
        <v>48</v>
      </c>
    </row>
    <row r="43" spans="1:9" ht="21.75" customHeight="1">
      <c r="A43" s="1" t="s">
        <v>160</v>
      </c>
      <c r="B43" s="2"/>
      <c r="C43" s="35"/>
      <c r="D43" s="35"/>
      <c r="E43" s="35"/>
      <c r="F43" s="35"/>
      <c r="G43" s="35"/>
      <c r="H43" s="2"/>
      <c r="I43" s="2"/>
    </row>
    <row r="44" spans="1:9" ht="21.75" customHeight="1">
      <c r="A44" s="36" t="s">
        <v>49</v>
      </c>
      <c r="B44" s="4"/>
      <c r="C44" s="35"/>
      <c r="D44" s="35"/>
      <c r="E44" s="35"/>
      <c r="F44" s="35"/>
      <c r="G44" s="35"/>
      <c r="H44" s="4"/>
      <c r="I44" s="4"/>
    </row>
    <row r="45" spans="1:9" ht="21.75" customHeight="1">
      <c r="A45" s="1" t="s">
        <v>150</v>
      </c>
      <c r="B45" s="2"/>
      <c r="C45" s="2"/>
      <c r="D45" s="2"/>
      <c r="E45" s="2"/>
      <c r="F45" s="2"/>
      <c r="G45" s="2"/>
      <c r="H45" s="4"/>
      <c r="I45" s="4"/>
    </row>
    <row r="46" spans="1:9" ht="21.75" customHeight="1">
      <c r="A46" s="7"/>
      <c r="B46" s="7"/>
      <c r="C46" s="7"/>
      <c r="D46" s="8"/>
      <c r="E46" s="8"/>
      <c r="F46" s="8"/>
      <c r="G46" s="8"/>
      <c r="H46" s="9"/>
      <c r="I46" s="10" t="s">
        <v>1</v>
      </c>
    </row>
    <row r="47" spans="1:9" ht="21.75" customHeight="1">
      <c r="A47" s="7"/>
      <c r="B47" s="7"/>
      <c r="C47" s="7"/>
      <c r="D47" s="8"/>
      <c r="E47" s="9" t="s">
        <v>164</v>
      </c>
      <c r="F47" s="8"/>
      <c r="G47" s="8"/>
      <c r="H47" s="9"/>
      <c r="I47" s="7"/>
    </row>
    <row r="48" spans="1:9" ht="21.75" customHeight="1">
      <c r="A48" s="7"/>
      <c r="B48" s="7"/>
      <c r="C48" s="7"/>
      <c r="D48" s="8"/>
      <c r="E48" s="103" t="s">
        <v>163</v>
      </c>
      <c r="F48" s="8"/>
      <c r="G48" s="145" t="s">
        <v>161</v>
      </c>
      <c r="H48" s="145"/>
      <c r="I48" s="145"/>
    </row>
    <row r="49" spans="1:9" ht="21.75" customHeight="1">
      <c r="A49" s="7"/>
      <c r="B49" s="7"/>
      <c r="C49" s="65" t="s">
        <v>2</v>
      </c>
      <c r="D49" s="8"/>
      <c r="E49" s="67" t="s">
        <v>126</v>
      </c>
      <c r="F49" s="8"/>
      <c r="G49" s="67" t="s">
        <v>126</v>
      </c>
      <c r="H49" s="9"/>
      <c r="I49" s="67" t="s">
        <v>115</v>
      </c>
    </row>
    <row r="50" spans="1:9" ht="21.75" customHeight="1">
      <c r="A50" s="7" t="s">
        <v>50</v>
      </c>
      <c r="B50" s="7"/>
      <c r="C50" s="12"/>
      <c r="D50" s="8"/>
      <c r="E50" s="12"/>
      <c r="F50" s="8"/>
      <c r="G50" s="12"/>
      <c r="H50" s="9"/>
      <c r="I50" s="12"/>
    </row>
    <row r="51" spans="1:9" ht="21.75" customHeight="1">
      <c r="A51" s="7" t="s">
        <v>51</v>
      </c>
      <c r="B51" s="7"/>
      <c r="I51" s="38"/>
    </row>
    <row r="52" spans="1:9" ht="21.75" customHeight="1">
      <c r="A52" s="16" t="s">
        <v>52</v>
      </c>
      <c r="B52" s="7"/>
      <c r="C52" s="14">
        <v>2</v>
      </c>
      <c r="E52" s="70">
        <v>1505946</v>
      </c>
      <c r="G52" s="70">
        <v>1505946</v>
      </c>
      <c r="I52" s="70">
        <v>1468046</v>
      </c>
    </row>
    <row r="53" spans="1:9" ht="21.75" customHeight="1">
      <c r="A53" s="16" t="s">
        <v>53</v>
      </c>
      <c r="B53" s="7"/>
      <c r="E53" s="70">
        <v>241411</v>
      </c>
      <c r="G53" s="70">
        <v>241411</v>
      </c>
      <c r="I53" s="70">
        <v>197000</v>
      </c>
    </row>
    <row r="54" spans="1:9" ht="21.75" customHeight="1">
      <c r="A54" s="16" t="s">
        <v>132</v>
      </c>
      <c r="B54" s="7"/>
      <c r="C54" s="14">
        <v>2</v>
      </c>
      <c r="E54" s="70">
        <v>21694</v>
      </c>
      <c r="G54" s="70">
        <v>21694</v>
      </c>
      <c r="I54" s="70">
        <v>12498</v>
      </c>
    </row>
    <row r="55" spans="1:9" ht="21.75" customHeight="1">
      <c r="A55" s="16" t="s">
        <v>54</v>
      </c>
      <c r="B55" s="7"/>
      <c r="E55" s="71">
        <v>9910</v>
      </c>
      <c r="G55" s="71">
        <v>9910</v>
      </c>
      <c r="I55" s="71">
        <v>11540</v>
      </c>
    </row>
    <row r="56" spans="1:9" ht="21.75" customHeight="1">
      <c r="A56" s="39" t="s">
        <v>55</v>
      </c>
      <c r="B56" s="7"/>
      <c r="E56" s="28">
        <f>SUM(E52:E55)</f>
        <v>1778961</v>
      </c>
      <c r="G56" s="28">
        <f>SUM(G52:G55)</f>
        <v>1778961</v>
      </c>
      <c r="I56" s="28">
        <f>SUM(I52:I55)</f>
        <v>1689084</v>
      </c>
    </row>
    <row r="57" spans="1:9" ht="21.75" customHeight="1">
      <c r="A57" s="7" t="s">
        <v>56</v>
      </c>
      <c r="B57" s="7"/>
      <c r="E57" s="24"/>
      <c r="G57" s="24"/>
      <c r="I57" s="24"/>
    </row>
    <row r="58" spans="1:9" ht="21.75" customHeight="1">
      <c r="A58" s="16" t="s">
        <v>57</v>
      </c>
      <c r="B58" s="7"/>
      <c r="E58" s="5">
        <v>1249114</v>
      </c>
      <c r="G58" s="5">
        <v>1249114</v>
      </c>
      <c r="I58" s="5">
        <v>1221240</v>
      </c>
    </row>
    <row r="59" spans="1:9" ht="21.75" customHeight="1">
      <c r="A59" s="16" t="s">
        <v>58</v>
      </c>
      <c r="B59" s="7"/>
      <c r="E59" s="5">
        <v>189599</v>
      </c>
      <c r="G59" s="5">
        <v>189599</v>
      </c>
      <c r="I59" s="5">
        <v>157501</v>
      </c>
    </row>
    <row r="60" spans="1:9" ht="21.75" customHeight="1">
      <c r="A60" s="16" t="s">
        <v>59</v>
      </c>
      <c r="B60" s="7"/>
      <c r="E60" s="5">
        <v>2695</v>
      </c>
      <c r="G60" s="5">
        <v>2695</v>
      </c>
      <c r="I60" s="5">
        <v>4466</v>
      </c>
    </row>
    <row r="61" spans="1:9" ht="21.75" customHeight="1">
      <c r="A61" s="16" t="s">
        <v>60</v>
      </c>
      <c r="B61" s="7"/>
      <c r="E61" s="18">
        <v>154704</v>
      </c>
      <c r="G61" s="18">
        <v>154704</v>
      </c>
      <c r="I61" s="18">
        <v>167682</v>
      </c>
    </row>
    <row r="62" spans="1:9" ht="21.75" customHeight="1">
      <c r="A62" s="7" t="s">
        <v>61</v>
      </c>
      <c r="B62" s="7"/>
      <c r="E62" s="28">
        <f>SUM(E58:E61)</f>
        <v>1596112</v>
      </c>
      <c r="G62" s="28">
        <f>SUM(G58:G61)</f>
        <v>1596112</v>
      </c>
      <c r="H62" s="14"/>
      <c r="I62" s="28">
        <f>SUM(I58:I61)</f>
        <v>1550889</v>
      </c>
    </row>
    <row r="63" spans="1:9" ht="21.75" customHeight="1">
      <c r="A63" s="7" t="s">
        <v>121</v>
      </c>
      <c r="B63" s="7"/>
      <c r="E63" s="19">
        <f>SUM(E56-E62)</f>
        <v>182849</v>
      </c>
      <c r="G63" s="19">
        <f>SUM(G56-G62)</f>
        <v>182849</v>
      </c>
      <c r="H63" s="14"/>
      <c r="I63" s="19">
        <f>SUM(I56-I62)</f>
        <v>138195</v>
      </c>
    </row>
    <row r="64" spans="1:9" ht="21.75" customHeight="1">
      <c r="A64" s="5" t="s">
        <v>62</v>
      </c>
      <c r="B64" s="7"/>
      <c r="E64" s="19">
        <v>1659</v>
      </c>
      <c r="G64" s="19">
        <v>1659</v>
      </c>
      <c r="H64" s="14"/>
      <c r="I64" s="19">
        <v>455</v>
      </c>
    </row>
    <row r="65" spans="1:9" ht="21.75" customHeight="1">
      <c r="A65" s="5" t="s">
        <v>134</v>
      </c>
      <c r="B65" s="7"/>
      <c r="E65" s="44">
        <v>-1</v>
      </c>
      <c r="G65" s="44">
        <v>-1</v>
      </c>
      <c r="H65" s="14"/>
      <c r="I65" s="44">
        <v>0</v>
      </c>
    </row>
    <row r="66" spans="1:9" ht="21.75" customHeight="1">
      <c r="A66" s="7" t="s">
        <v>63</v>
      </c>
      <c r="B66" s="7"/>
      <c r="E66" s="19">
        <f>SUM(E63:E65)</f>
        <v>184507</v>
      </c>
      <c r="G66" s="19">
        <f>SUM(G63:G65)</f>
        <v>184507</v>
      </c>
      <c r="H66" s="14"/>
      <c r="I66" s="19">
        <f>SUM(I63:I65)</f>
        <v>138650</v>
      </c>
    </row>
    <row r="67" spans="1:9" ht="21.75" customHeight="1">
      <c r="A67" s="5" t="s">
        <v>64</v>
      </c>
      <c r="B67" s="7"/>
      <c r="C67" s="14"/>
      <c r="E67" s="18">
        <v>-37482</v>
      </c>
      <c r="G67" s="18">
        <v>-37482</v>
      </c>
      <c r="H67" s="14"/>
      <c r="I67" s="18">
        <v>-28056</v>
      </c>
    </row>
    <row r="68" spans="1:9" ht="21.75" customHeight="1">
      <c r="A68" s="40" t="s">
        <v>65</v>
      </c>
      <c r="B68" s="41"/>
      <c r="C68" s="41"/>
      <c r="D68" s="41"/>
      <c r="E68" s="28">
        <f>SUM(E66:E67)</f>
        <v>147025</v>
      </c>
      <c r="F68" s="41"/>
      <c r="G68" s="28">
        <f>SUM(G66:G67)</f>
        <v>147025</v>
      </c>
      <c r="H68" s="41"/>
      <c r="I68" s="28">
        <f>SUM(I66:I67)</f>
        <v>110594</v>
      </c>
    </row>
    <row r="69" spans="1:9" ht="21.75" customHeight="1">
      <c r="A69" s="40"/>
      <c r="B69" s="41"/>
      <c r="C69" s="41"/>
      <c r="D69" s="41"/>
      <c r="E69" s="19"/>
      <c r="F69" s="41"/>
      <c r="G69" s="19"/>
      <c r="H69" s="41"/>
      <c r="I69" s="19"/>
    </row>
    <row r="70" spans="1:9" ht="21.75" customHeight="1">
      <c r="A70" s="7" t="s">
        <v>66</v>
      </c>
      <c r="B70" s="7"/>
      <c r="C70" s="14"/>
      <c r="D70" s="14"/>
      <c r="F70" s="14"/>
    </row>
    <row r="71" spans="1:9" ht="21.75" customHeight="1">
      <c r="A71" s="109" t="s">
        <v>167</v>
      </c>
      <c r="B71" s="7"/>
      <c r="C71" s="14"/>
      <c r="D71" s="14"/>
      <c r="F71" s="14"/>
    </row>
    <row r="72" spans="1:9" ht="21.75" customHeight="1">
      <c r="A72" s="109" t="s">
        <v>168</v>
      </c>
      <c r="B72" s="7"/>
      <c r="C72" s="14"/>
      <c r="D72" s="14"/>
      <c r="F72" s="14"/>
    </row>
    <row r="73" spans="1:9" ht="21.75" customHeight="1">
      <c r="A73" s="13" t="s">
        <v>169</v>
      </c>
      <c r="B73" s="7"/>
      <c r="C73" s="14"/>
      <c r="D73" s="14"/>
      <c r="F73" s="14"/>
    </row>
    <row r="74" spans="1:9" ht="21.75" customHeight="1">
      <c r="A74" s="13" t="s">
        <v>170</v>
      </c>
      <c r="B74" s="7"/>
      <c r="C74" s="14"/>
      <c r="D74" s="14"/>
      <c r="E74" s="18">
        <v>527</v>
      </c>
      <c r="F74" s="14"/>
      <c r="G74" s="44">
        <v>0</v>
      </c>
      <c r="I74" s="44">
        <v>0</v>
      </c>
    </row>
    <row r="75" spans="1:9" ht="21.75" customHeight="1">
      <c r="A75" s="7" t="s">
        <v>67</v>
      </c>
      <c r="B75" s="7"/>
      <c r="C75" s="14"/>
      <c r="D75" s="14"/>
      <c r="E75" s="44">
        <f>SUM(E73:E74)</f>
        <v>527</v>
      </c>
      <c r="F75" s="14"/>
      <c r="G75" s="44">
        <f>SUM(G73:G74)</f>
        <v>0</v>
      </c>
      <c r="H75" s="43"/>
      <c r="I75" s="44">
        <f>SUM(I73:I74)</f>
        <v>0</v>
      </c>
    </row>
    <row r="76" spans="1:9" ht="21.75" customHeight="1" thickBot="1">
      <c r="A76" s="7" t="s">
        <v>68</v>
      </c>
      <c r="B76" s="7"/>
      <c r="C76" s="14"/>
      <c r="D76" s="14"/>
      <c r="E76" s="83">
        <f>SUM(E68+E75)</f>
        <v>147552</v>
      </c>
      <c r="F76" s="14"/>
      <c r="G76" s="83">
        <f>SUM(G68+G75)</f>
        <v>147025</v>
      </c>
      <c r="I76" s="83">
        <f>SUM(I68+I75)</f>
        <v>110594</v>
      </c>
    </row>
    <row r="77" spans="1:9" ht="21.75" customHeight="1" thickTop="1">
      <c r="A77" s="7"/>
      <c r="B77" s="7"/>
      <c r="C77" s="14"/>
      <c r="D77" s="14"/>
      <c r="F77" s="14"/>
    </row>
    <row r="78" spans="1:9" ht="21.75" customHeight="1">
      <c r="A78" s="7"/>
      <c r="B78" s="7"/>
      <c r="C78" s="14"/>
      <c r="D78" s="14"/>
      <c r="F78" s="14"/>
      <c r="I78" s="69" t="s">
        <v>69</v>
      </c>
    </row>
    <row r="79" spans="1:9" ht="21.75" customHeight="1">
      <c r="A79" s="7" t="s">
        <v>70</v>
      </c>
      <c r="B79" s="7"/>
      <c r="C79" s="14">
        <v>14</v>
      </c>
      <c r="D79" s="14"/>
      <c r="F79" s="14"/>
      <c r="I79" s="10"/>
    </row>
    <row r="80" spans="1:9" ht="21.75" customHeight="1">
      <c r="A80" s="5" t="s">
        <v>71</v>
      </c>
      <c r="B80" s="7"/>
      <c r="C80" s="14"/>
      <c r="D80" s="14"/>
      <c r="F80" s="14"/>
    </row>
    <row r="81" spans="1:9" ht="21.75" customHeight="1" thickBot="1">
      <c r="A81" s="5" t="s">
        <v>72</v>
      </c>
      <c r="E81" s="82">
        <f>E76/446391617*1000</f>
        <v>0.33054384173168738</v>
      </c>
      <c r="G81" s="82">
        <f>G76/446391617*1000</f>
        <v>0.32936326400591881</v>
      </c>
      <c r="H81" s="64"/>
      <c r="I81" s="82">
        <f>I76*1000/446391617</f>
        <v>0.24775106831811314</v>
      </c>
    </row>
    <row r="82" spans="1:9" ht="21.75" customHeight="1" thickTop="1"/>
    <row r="83" spans="1:9" ht="21.75" customHeight="1">
      <c r="A83" s="5" t="s">
        <v>179</v>
      </c>
    </row>
  </sheetData>
  <mergeCells count="2">
    <mergeCell ref="G7:I7"/>
    <mergeCell ref="G48:I48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BEC9-7FA1-4BAF-B5F2-CC2BCD87C9AE}">
  <dimension ref="A1:P30"/>
  <sheetViews>
    <sheetView showGridLines="0" view="pageBreakPreview" topLeftCell="A10" zoomScale="70" zoomScaleNormal="90" zoomScaleSheetLayoutView="70" workbookViewId="0">
      <selection activeCell="F45" sqref="F45:F46"/>
    </sheetView>
  </sheetViews>
  <sheetFormatPr defaultColWidth="10.7109375" defaultRowHeight="20.25" customHeight="1"/>
  <cols>
    <col min="1" max="1" width="10.7109375" style="48" customWidth="1"/>
    <col min="2" max="2" width="8.7109375" style="48" customWidth="1"/>
    <col min="3" max="3" width="22" style="48" customWidth="1"/>
    <col min="4" max="4" width="1.7109375" style="5" customWidth="1"/>
    <col min="5" max="5" width="1.7109375" style="48" customWidth="1"/>
    <col min="6" max="6" width="16.7109375" style="48" customWidth="1"/>
    <col min="7" max="7" width="1.7109375" style="48" customWidth="1"/>
    <col min="8" max="8" width="16.7109375" style="48" customWidth="1"/>
    <col min="9" max="9" width="1.7109375" style="48" customWidth="1"/>
    <col min="10" max="10" width="16.7109375" style="48" customWidth="1"/>
    <col min="11" max="11" width="1.7109375" style="48" customWidth="1"/>
    <col min="12" max="12" width="16.7109375" style="58" customWidth="1"/>
    <col min="13" max="13" width="1.7109375" style="48" customWidth="1"/>
    <col min="14" max="14" width="20.7109375" style="58" customWidth="1"/>
    <col min="15" max="15" width="1.7109375" style="48" customWidth="1"/>
    <col min="16" max="16" width="18.28515625" style="58" customWidth="1"/>
    <col min="17" max="185" width="10.7109375" style="48"/>
    <col min="186" max="186" width="10.7109375" style="48" customWidth="1"/>
    <col min="187" max="187" width="8.7109375" style="48" customWidth="1"/>
    <col min="188" max="188" width="5.7109375" style="48" customWidth="1"/>
    <col min="189" max="189" width="2.7109375" style="48" customWidth="1"/>
    <col min="190" max="190" width="7" style="48" customWidth="1"/>
    <col min="191" max="191" width="2.7109375" style="48" customWidth="1"/>
    <col min="192" max="192" width="12.7109375" style="48" customWidth="1"/>
    <col min="193" max="193" width="2.7109375" style="48" customWidth="1"/>
    <col min="194" max="194" width="12.7109375" style="48" customWidth="1"/>
    <col min="195" max="195" width="2.7109375" style="48" customWidth="1"/>
    <col min="196" max="196" width="12.7109375" style="48" customWidth="1"/>
    <col min="197" max="197" width="9" style="48" customWidth="1"/>
    <col min="198" max="441" width="10.7109375" style="48"/>
    <col min="442" max="442" width="10.7109375" style="48" customWidth="1"/>
    <col min="443" max="443" width="8.7109375" style="48" customWidth="1"/>
    <col min="444" max="444" width="5.7109375" style="48" customWidth="1"/>
    <col min="445" max="445" width="2.7109375" style="48" customWidth="1"/>
    <col min="446" max="446" width="7" style="48" customWidth="1"/>
    <col min="447" max="447" width="2.7109375" style="48" customWidth="1"/>
    <col min="448" max="448" width="12.7109375" style="48" customWidth="1"/>
    <col min="449" max="449" width="2.7109375" style="48" customWidth="1"/>
    <col min="450" max="450" width="12.7109375" style="48" customWidth="1"/>
    <col min="451" max="451" width="2.7109375" style="48" customWidth="1"/>
    <col min="452" max="452" width="12.7109375" style="48" customWidth="1"/>
    <col min="453" max="453" width="9" style="48" customWidth="1"/>
    <col min="454" max="697" width="10.7109375" style="48"/>
    <col min="698" max="698" width="10.7109375" style="48" customWidth="1"/>
    <col min="699" max="699" width="8.7109375" style="48" customWidth="1"/>
    <col min="700" max="700" width="5.7109375" style="48" customWidth="1"/>
    <col min="701" max="701" width="2.7109375" style="48" customWidth="1"/>
    <col min="702" max="702" width="7" style="48" customWidth="1"/>
    <col min="703" max="703" width="2.7109375" style="48" customWidth="1"/>
    <col min="704" max="704" width="12.7109375" style="48" customWidth="1"/>
    <col min="705" max="705" width="2.7109375" style="48" customWidth="1"/>
    <col min="706" max="706" width="12.7109375" style="48" customWidth="1"/>
    <col min="707" max="707" width="2.7109375" style="48" customWidth="1"/>
    <col min="708" max="708" width="12.7109375" style="48" customWidth="1"/>
    <col min="709" max="709" width="9" style="48" customWidth="1"/>
    <col min="710" max="953" width="10.7109375" style="48"/>
    <col min="954" max="954" width="10.7109375" style="48" customWidth="1"/>
    <col min="955" max="955" width="8.7109375" style="48" customWidth="1"/>
    <col min="956" max="956" width="5.7109375" style="48" customWidth="1"/>
    <col min="957" max="957" width="2.7109375" style="48" customWidth="1"/>
    <col min="958" max="958" width="7" style="48" customWidth="1"/>
    <col min="959" max="959" width="2.7109375" style="48" customWidth="1"/>
    <col min="960" max="960" width="12.7109375" style="48" customWidth="1"/>
    <col min="961" max="961" width="2.7109375" style="48" customWidth="1"/>
    <col min="962" max="962" width="12.7109375" style="48" customWidth="1"/>
    <col min="963" max="963" width="2.7109375" style="48" customWidth="1"/>
    <col min="964" max="964" width="12.7109375" style="48" customWidth="1"/>
    <col min="965" max="965" width="9" style="48" customWidth="1"/>
    <col min="966" max="1209" width="10.7109375" style="48"/>
    <col min="1210" max="1210" width="10.7109375" style="48" customWidth="1"/>
    <col min="1211" max="1211" width="8.7109375" style="48" customWidth="1"/>
    <col min="1212" max="1212" width="5.7109375" style="48" customWidth="1"/>
    <col min="1213" max="1213" width="2.7109375" style="48" customWidth="1"/>
    <col min="1214" max="1214" width="7" style="48" customWidth="1"/>
    <col min="1215" max="1215" width="2.7109375" style="48" customWidth="1"/>
    <col min="1216" max="1216" width="12.7109375" style="48" customWidth="1"/>
    <col min="1217" max="1217" width="2.7109375" style="48" customWidth="1"/>
    <col min="1218" max="1218" width="12.7109375" style="48" customWidth="1"/>
    <col min="1219" max="1219" width="2.7109375" style="48" customWidth="1"/>
    <col min="1220" max="1220" width="12.7109375" style="48" customWidth="1"/>
    <col min="1221" max="1221" width="9" style="48" customWidth="1"/>
    <col min="1222" max="1465" width="10.7109375" style="48"/>
    <col min="1466" max="1466" width="10.7109375" style="48" customWidth="1"/>
    <col min="1467" max="1467" width="8.7109375" style="48" customWidth="1"/>
    <col min="1468" max="1468" width="5.7109375" style="48" customWidth="1"/>
    <col min="1469" max="1469" width="2.7109375" style="48" customWidth="1"/>
    <col min="1470" max="1470" width="7" style="48" customWidth="1"/>
    <col min="1471" max="1471" width="2.7109375" style="48" customWidth="1"/>
    <col min="1472" max="1472" width="12.7109375" style="48" customWidth="1"/>
    <col min="1473" max="1473" width="2.7109375" style="48" customWidth="1"/>
    <col min="1474" max="1474" width="12.7109375" style="48" customWidth="1"/>
    <col min="1475" max="1475" width="2.7109375" style="48" customWidth="1"/>
    <col min="1476" max="1476" width="12.7109375" style="48" customWidth="1"/>
    <col min="1477" max="1477" width="9" style="48" customWidth="1"/>
    <col min="1478" max="1721" width="10.7109375" style="48"/>
    <col min="1722" max="1722" width="10.7109375" style="48" customWidth="1"/>
    <col min="1723" max="1723" width="8.7109375" style="48" customWidth="1"/>
    <col min="1724" max="1724" width="5.7109375" style="48" customWidth="1"/>
    <col min="1725" max="1725" width="2.7109375" style="48" customWidth="1"/>
    <col min="1726" max="1726" width="7" style="48" customWidth="1"/>
    <col min="1727" max="1727" width="2.7109375" style="48" customWidth="1"/>
    <col min="1728" max="1728" width="12.7109375" style="48" customWidth="1"/>
    <col min="1729" max="1729" width="2.7109375" style="48" customWidth="1"/>
    <col min="1730" max="1730" width="12.7109375" style="48" customWidth="1"/>
    <col min="1731" max="1731" width="2.7109375" style="48" customWidth="1"/>
    <col min="1732" max="1732" width="12.7109375" style="48" customWidth="1"/>
    <col min="1733" max="1733" width="9" style="48" customWidth="1"/>
    <col min="1734" max="1977" width="10.7109375" style="48"/>
    <col min="1978" max="1978" width="10.7109375" style="48" customWidth="1"/>
    <col min="1979" max="1979" width="8.7109375" style="48" customWidth="1"/>
    <col min="1980" max="1980" width="5.7109375" style="48" customWidth="1"/>
    <col min="1981" max="1981" width="2.7109375" style="48" customWidth="1"/>
    <col min="1982" max="1982" width="7" style="48" customWidth="1"/>
    <col min="1983" max="1983" width="2.7109375" style="48" customWidth="1"/>
    <col min="1984" max="1984" width="12.7109375" style="48" customWidth="1"/>
    <col min="1985" max="1985" width="2.7109375" style="48" customWidth="1"/>
    <col min="1986" max="1986" width="12.7109375" style="48" customWidth="1"/>
    <col min="1987" max="1987" width="2.7109375" style="48" customWidth="1"/>
    <col min="1988" max="1988" width="12.7109375" style="48" customWidth="1"/>
    <col min="1989" max="1989" width="9" style="48" customWidth="1"/>
    <col min="1990" max="2233" width="10.7109375" style="48"/>
    <col min="2234" max="2234" width="10.7109375" style="48" customWidth="1"/>
    <col min="2235" max="2235" width="8.7109375" style="48" customWidth="1"/>
    <col min="2236" max="2236" width="5.7109375" style="48" customWidth="1"/>
    <col min="2237" max="2237" width="2.7109375" style="48" customWidth="1"/>
    <col min="2238" max="2238" width="7" style="48" customWidth="1"/>
    <col min="2239" max="2239" width="2.7109375" style="48" customWidth="1"/>
    <col min="2240" max="2240" width="12.7109375" style="48" customWidth="1"/>
    <col min="2241" max="2241" width="2.7109375" style="48" customWidth="1"/>
    <col min="2242" max="2242" width="12.7109375" style="48" customWidth="1"/>
    <col min="2243" max="2243" width="2.7109375" style="48" customWidth="1"/>
    <col min="2244" max="2244" width="12.7109375" style="48" customWidth="1"/>
    <col min="2245" max="2245" width="9" style="48" customWidth="1"/>
    <col min="2246" max="2489" width="10.7109375" style="48"/>
    <col min="2490" max="2490" width="10.7109375" style="48" customWidth="1"/>
    <col min="2491" max="2491" width="8.7109375" style="48" customWidth="1"/>
    <col min="2492" max="2492" width="5.7109375" style="48" customWidth="1"/>
    <col min="2493" max="2493" width="2.7109375" style="48" customWidth="1"/>
    <col min="2494" max="2494" width="7" style="48" customWidth="1"/>
    <col min="2495" max="2495" width="2.7109375" style="48" customWidth="1"/>
    <col min="2496" max="2496" width="12.7109375" style="48" customWidth="1"/>
    <col min="2497" max="2497" width="2.7109375" style="48" customWidth="1"/>
    <col min="2498" max="2498" width="12.7109375" style="48" customWidth="1"/>
    <col min="2499" max="2499" width="2.7109375" style="48" customWidth="1"/>
    <col min="2500" max="2500" width="12.7109375" style="48" customWidth="1"/>
    <col min="2501" max="2501" width="9" style="48" customWidth="1"/>
    <col min="2502" max="2745" width="10.7109375" style="48"/>
    <col min="2746" max="2746" width="10.7109375" style="48" customWidth="1"/>
    <col min="2747" max="2747" width="8.7109375" style="48" customWidth="1"/>
    <col min="2748" max="2748" width="5.7109375" style="48" customWidth="1"/>
    <col min="2749" max="2749" width="2.7109375" style="48" customWidth="1"/>
    <col min="2750" max="2750" width="7" style="48" customWidth="1"/>
    <col min="2751" max="2751" width="2.7109375" style="48" customWidth="1"/>
    <col min="2752" max="2752" width="12.7109375" style="48" customWidth="1"/>
    <col min="2753" max="2753" width="2.7109375" style="48" customWidth="1"/>
    <col min="2754" max="2754" width="12.7109375" style="48" customWidth="1"/>
    <col min="2755" max="2755" width="2.7109375" style="48" customWidth="1"/>
    <col min="2756" max="2756" width="12.7109375" style="48" customWidth="1"/>
    <col min="2757" max="2757" width="9" style="48" customWidth="1"/>
    <col min="2758" max="3001" width="10.7109375" style="48"/>
    <col min="3002" max="3002" width="10.7109375" style="48" customWidth="1"/>
    <col min="3003" max="3003" width="8.7109375" style="48" customWidth="1"/>
    <col min="3004" max="3004" width="5.7109375" style="48" customWidth="1"/>
    <col min="3005" max="3005" width="2.7109375" style="48" customWidth="1"/>
    <col min="3006" max="3006" width="7" style="48" customWidth="1"/>
    <col min="3007" max="3007" width="2.7109375" style="48" customWidth="1"/>
    <col min="3008" max="3008" width="12.7109375" style="48" customWidth="1"/>
    <col min="3009" max="3009" width="2.7109375" style="48" customWidth="1"/>
    <col min="3010" max="3010" width="12.7109375" style="48" customWidth="1"/>
    <col min="3011" max="3011" width="2.7109375" style="48" customWidth="1"/>
    <col min="3012" max="3012" width="12.7109375" style="48" customWidth="1"/>
    <col min="3013" max="3013" width="9" style="48" customWidth="1"/>
    <col min="3014" max="3257" width="10.7109375" style="48"/>
    <col min="3258" max="3258" width="10.7109375" style="48" customWidth="1"/>
    <col min="3259" max="3259" width="8.7109375" style="48" customWidth="1"/>
    <col min="3260" max="3260" width="5.7109375" style="48" customWidth="1"/>
    <col min="3261" max="3261" width="2.7109375" style="48" customWidth="1"/>
    <col min="3262" max="3262" width="7" style="48" customWidth="1"/>
    <col min="3263" max="3263" width="2.7109375" style="48" customWidth="1"/>
    <col min="3264" max="3264" width="12.7109375" style="48" customWidth="1"/>
    <col min="3265" max="3265" width="2.7109375" style="48" customWidth="1"/>
    <col min="3266" max="3266" width="12.7109375" style="48" customWidth="1"/>
    <col min="3267" max="3267" width="2.7109375" style="48" customWidth="1"/>
    <col min="3268" max="3268" width="12.7109375" style="48" customWidth="1"/>
    <col min="3269" max="3269" width="9" style="48" customWidth="1"/>
    <col min="3270" max="3513" width="10.7109375" style="48"/>
    <col min="3514" max="3514" width="10.7109375" style="48" customWidth="1"/>
    <col min="3515" max="3515" width="8.7109375" style="48" customWidth="1"/>
    <col min="3516" max="3516" width="5.7109375" style="48" customWidth="1"/>
    <col min="3517" max="3517" width="2.7109375" style="48" customWidth="1"/>
    <col min="3518" max="3518" width="7" style="48" customWidth="1"/>
    <col min="3519" max="3519" width="2.7109375" style="48" customWidth="1"/>
    <col min="3520" max="3520" width="12.7109375" style="48" customWidth="1"/>
    <col min="3521" max="3521" width="2.7109375" style="48" customWidth="1"/>
    <col min="3522" max="3522" width="12.7109375" style="48" customWidth="1"/>
    <col min="3523" max="3523" width="2.7109375" style="48" customWidth="1"/>
    <col min="3524" max="3524" width="12.7109375" style="48" customWidth="1"/>
    <col min="3525" max="3525" width="9" style="48" customWidth="1"/>
    <col min="3526" max="3769" width="10.7109375" style="48"/>
    <col min="3770" max="3770" width="10.7109375" style="48" customWidth="1"/>
    <col min="3771" max="3771" width="8.7109375" style="48" customWidth="1"/>
    <col min="3772" max="3772" width="5.7109375" style="48" customWidth="1"/>
    <col min="3773" max="3773" width="2.7109375" style="48" customWidth="1"/>
    <col min="3774" max="3774" width="7" style="48" customWidth="1"/>
    <col min="3775" max="3775" width="2.7109375" style="48" customWidth="1"/>
    <col min="3776" max="3776" width="12.7109375" style="48" customWidth="1"/>
    <col min="3777" max="3777" width="2.7109375" style="48" customWidth="1"/>
    <col min="3778" max="3778" width="12.7109375" style="48" customWidth="1"/>
    <col min="3779" max="3779" width="2.7109375" style="48" customWidth="1"/>
    <col min="3780" max="3780" width="12.7109375" style="48" customWidth="1"/>
    <col min="3781" max="3781" width="9" style="48" customWidth="1"/>
    <col min="3782" max="4025" width="10.7109375" style="48"/>
    <col min="4026" max="4026" width="10.7109375" style="48" customWidth="1"/>
    <col min="4027" max="4027" width="8.7109375" style="48" customWidth="1"/>
    <col min="4028" max="4028" width="5.7109375" style="48" customWidth="1"/>
    <col min="4029" max="4029" width="2.7109375" style="48" customWidth="1"/>
    <col min="4030" max="4030" width="7" style="48" customWidth="1"/>
    <col min="4031" max="4031" width="2.7109375" style="48" customWidth="1"/>
    <col min="4032" max="4032" width="12.7109375" style="48" customWidth="1"/>
    <col min="4033" max="4033" width="2.7109375" style="48" customWidth="1"/>
    <col min="4034" max="4034" width="12.7109375" style="48" customWidth="1"/>
    <col min="4035" max="4035" width="2.7109375" style="48" customWidth="1"/>
    <col min="4036" max="4036" width="12.7109375" style="48" customWidth="1"/>
    <col min="4037" max="4037" width="9" style="48" customWidth="1"/>
    <col min="4038" max="4281" width="10.7109375" style="48"/>
    <col min="4282" max="4282" width="10.7109375" style="48" customWidth="1"/>
    <col min="4283" max="4283" width="8.7109375" style="48" customWidth="1"/>
    <col min="4284" max="4284" width="5.7109375" style="48" customWidth="1"/>
    <col min="4285" max="4285" width="2.7109375" style="48" customWidth="1"/>
    <col min="4286" max="4286" width="7" style="48" customWidth="1"/>
    <col min="4287" max="4287" width="2.7109375" style="48" customWidth="1"/>
    <col min="4288" max="4288" width="12.7109375" style="48" customWidth="1"/>
    <col min="4289" max="4289" width="2.7109375" style="48" customWidth="1"/>
    <col min="4290" max="4290" width="12.7109375" style="48" customWidth="1"/>
    <col min="4291" max="4291" width="2.7109375" style="48" customWidth="1"/>
    <col min="4292" max="4292" width="12.7109375" style="48" customWidth="1"/>
    <col min="4293" max="4293" width="9" style="48" customWidth="1"/>
    <col min="4294" max="4537" width="10.7109375" style="48"/>
    <col min="4538" max="4538" width="10.7109375" style="48" customWidth="1"/>
    <col min="4539" max="4539" width="8.7109375" style="48" customWidth="1"/>
    <col min="4540" max="4540" width="5.7109375" style="48" customWidth="1"/>
    <col min="4541" max="4541" width="2.7109375" style="48" customWidth="1"/>
    <col min="4542" max="4542" width="7" style="48" customWidth="1"/>
    <col min="4543" max="4543" width="2.7109375" style="48" customWidth="1"/>
    <col min="4544" max="4544" width="12.7109375" style="48" customWidth="1"/>
    <col min="4545" max="4545" width="2.7109375" style="48" customWidth="1"/>
    <col min="4546" max="4546" width="12.7109375" style="48" customWidth="1"/>
    <col min="4547" max="4547" width="2.7109375" style="48" customWidth="1"/>
    <col min="4548" max="4548" width="12.7109375" style="48" customWidth="1"/>
    <col min="4549" max="4549" width="9" style="48" customWidth="1"/>
    <col min="4550" max="4793" width="10.7109375" style="48"/>
    <col min="4794" max="4794" width="10.7109375" style="48" customWidth="1"/>
    <col min="4795" max="4795" width="8.7109375" style="48" customWidth="1"/>
    <col min="4796" max="4796" width="5.7109375" style="48" customWidth="1"/>
    <col min="4797" max="4797" width="2.7109375" style="48" customWidth="1"/>
    <col min="4798" max="4798" width="7" style="48" customWidth="1"/>
    <col min="4799" max="4799" width="2.7109375" style="48" customWidth="1"/>
    <col min="4800" max="4800" width="12.7109375" style="48" customWidth="1"/>
    <col min="4801" max="4801" width="2.7109375" style="48" customWidth="1"/>
    <col min="4802" max="4802" width="12.7109375" style="48" customWidth="1"/>
    <col min="4803" max="4803" width="2.7109375" style="48" customWidth="1"/>
    <col min="4804" max="4804" width="12.7109375" style="48" customWidth="1"/>
    <col min="4805" max="4805" width="9" style="48" customWidth="1"/>
    <col min="4806" max="5049" width="10.7109375" style="48"/>
    <col min="5050" max="5050" width="10.7109375" style="48" customWidth="1"/>
    <col min="5051" max="5051" width="8.7109375" style="48" customWidth="1"/>
    <col min="5052" max="5052" width="5.7109375" style="48" customWidth="1"/>
    <col min="5053" max="5053" width="2.7109375" style="48" customWidth="1"/>
    <col min="5054" max="5054" width="7" style="48" customWidth="1"/>
    <col min="5055" max="5055" width="2.7109375" style="48" customWidth="1"/>
    <col min="5056" max="5056" width="12.7109375" style="48" customWidth="1"/>
    <col min="5057" max="5057" width="2.7109375" style="48" customWidth="1"/>
    <col min="5058" max="5058" width="12.7109375" style="48" customWidth="1"/>
    <col min="5059" max="5059" width="2.7109375" style="48" customWidth="1"/>
    <col min="5060" max="5060" width="12.7109375" style="48" customWidth="1"/>
    <col min="5061" max="5061" width="9" style="48" customWidth="1"/>
    <col min="5062" max="5305" width="10.7109375" style="48"/>
    <col min="5306" max="5306" width="10.7109375" style="48" customWidth="1"/>
    <col min="5307" max="5307" width="8.7109375" style="48" customWidth="1"/>
    <col min="5308" max="5308" width="5.7109375" style="48" customWidth="1"/>
    <col min="5309" max="5309" width="2.7109375" style="48" customWidth="1"/>
    <col min="5310" max="5310" width="7" style="48" customWidth="1"/>
    <col min="5311" max="5311" width="2.7109375" style="48" customWidth="1"/>
    <col min="5312" max="5312" width="12.7109375" style="48" customWidth="1"/>
    <col min="5313" max="5313" width="2.7109375" style="48" customWidth="1"/>
    <col min="5314" max="5314" width="12.7109375" style="48" customWidth="1"/>
    <col min="5315" max="5315" width="2.7109375" style="48" customWidth="1"/>
    <col min="5316" max="5316" width="12.7109375" style="48" customWidth="1"/>
    <col min="5317" max="5317" width="9" style="48" customWidth="1"/>
    <col min="5318" max="5561" width="10.7109375" style="48"/>
    <col min="5562" max="5562" width="10.7109375" style="48" customWidth="1"/>
    <col min="5563" max="5563" width="8.7109375" style="48" customWidth="1"/>
    <col min="5564" max="5564" width="5.7109375" style="48" customWidth="1"/>
    <col min="5565" max="5565" width="2.7109375" style="48" customWidth="1"/>
    <col min="5566" max="5566" width="7" style="48" customWidth="1"/>
    <col min="5567" max="5567" width="2.7109375" style="48" customWidth="1"/>
    <col min="5568" max="5568" width="12.7109375" style="48" customWidth="1"/>
    <col min="5569" max="5569" width="2.7109375" style="48" customWidth="1"/>
    <col min="5570" max="5570" width="12.7109375" style="48" customWidth="1"/>
    <col min="5571" max="5571" width="2.7109375" style="48" customWidth="1"/>
    <col min="5572" max="5572" width="12.7109375" style="48" customWidth="1"/>
    <col min="5573" max="5573" width="9" style="48" customWidth="1"/>
    <col min="5574" max="5817" width="10.7109375" style="48"/>
    <col min="5818" max="5818" width="10.7109375" style="48" customWidth="1"/>
    <col min="5819" max="5819" width="8.7109375" style="48" customWidth="1"/>
    <col min="5820" max="5820" width="5.7109375" style="48" customWidth="1"/>
    <col min="5821" max="5821" width="2.7109375" style="48" customWidth="1"/>
    <col min="5822" max="5822" width="7" style="48" customWidth="1"/>
    <col min="5823" max="5823" width="2.7109375" style="48" customWidth="1"/>
    <col min="5824" max="5824" width="12.7109375" style="48" customWidth="1"/>
    <col min="5825" max="5825" width="2.7109375" style="48" customWidth="1"/>
    <col min="5826" max="5826" width="12.7109375" style="48" customWidth="1"/>
    <col min="5827" max="5827" width="2.7109375" style="48" customWidth="1"/>
    <col min="5828" max="5828" width="12.7109375" style="48" customWidth="1"/>
    <col min="5829" max="5829" width="9" style="48" customWidth="1"/>
    <col min="5830" max="6073" width="10.7109375" style="48"/>
    <col min="6074" max="6074" width="10.7109375" style="48" customWidth="1"/>
    <col min="6075" max="6075" width="8.7109375" style="48" customWidth="1"/>
    <col min="6076" max="6076" width="5.7109375" style="48" customWidth="1"/>
    <col min="6077" max="6077" width="2.7109375" style="48" customWidth="1"/>
    <col min="6078" max="6078" width="7" style="48" customWidth="1"/>
    <col min="6079" max="6079" width="2.7109375" style="48" customWidth="1"/>
    <col min="6080" max="6080" width="12.7109375" style="48" customWidth="1"/>
    <col min="6081" max="6081" width="2.7109375" style="48" customWidth="1"/>
    <col min="6082" max="6082" width="12.7109375" style="48" customWidth="1"/>
    <col min="6083" max="6083" width="2.7109375" style="48" customWidth="1"/>
    <col min="6084" max="6084" width="12.7109375" style="48" customWidth="1"/>
    <col min="6085" max="6085" width="9" style="48" customWidth="1"/>
    <col min="6086" max="6329" width="10.7109375" style="48"/>
    <col min="6330" max="6330" width="10.7109375" style="48" customWidth="1"/>
    <col min="6331" max="6331" width="8.7109375" style="48" customWidth="1"/>
    <col min="6332" max="6332" width="5.7109375" style="48" customWidth="1"/>
    <col min="6333" max="6333" width="2.7109375" style="48" customWidth="1"/>
    <col min="6334" max="6334" width="7" style="48" customWidth="1"/>
    <col min="6335" max="6335" width="2.7109375" style="48" customWidth="1"/>
    <col min="6336" max="6336" width="12.7109375" style="48" customWidth="1"/>
    <col min="6337" max="6337" width="2.7109375" style="48" customWidth="1"/>
    <col min="6338" max="6338" width="12.7109375" style="48" customWidth="1"/>
    <col min="6339" max="6339" width="2.7109375" style="48" customWidth="1"/>
    <col min="6340" max="6340" width="12.7109375" style="48" customWidth="1"/>
    <col min="6341" max="6341" width="9" style="48" customWidth="1"/>
    <col min="6342" max="6585" width="10.7109375" style="48"/>
    <col min="6586" max="6586" width="10.7109375" style="48" customWidth="1"/>
    <col min="6587" max="6587" width="8.7109375" style="48" customWidth="1"/>
    <col min="6588" max="6588" width="5.7109375" style="48" customWidth="1"/>
    <col min="6589" max="6589" width="2.7109375" style="48" customWidth="1"/>
    <col min="6590" max="6590" width="7" style="48" customWidth="1"/>
    <col min="6591" max="6591" width="2.7109375" style="48" customWidth="1"/>
    <col min="6592" max="6592" width="12.7109375" style="48" customWidth="1"/>
    <col min="6593" max="6593" width="2.7109375" style="48" customWidth="1"/>
    <col min="6594" max="6594" width="12.7109375" style="48" customWidth="1"/>
    <col min="6595" max="6595" width="2.7109375" style="48" customWidth="1"/>
    <col min="6596" max="6596" width="12.7109375" style="48" customWidth="1"/>
    <col min="6597" max="6597" width="9" style="48" customWidth="1"/>
    <col min="6598" max="6841" width="10.7109375" style="48"/>
    <col min="6842" max="6842" width="10.7109375" style="48" customWidth="1"/>
    <col min="6843" max="6843" width="8.7109375" style="48" customWidth="1"/>
    <col min="6844" max="6844" width="5.7109375" style="48" customWidth="1"/>
    <col min="6845" max="6845" width="2.7109375" style="48" customWidth="1"/>
    <col min="6846" max="6846" width="7" style="48" customWidth="1"/>
    <col min="6847" max="6847" width="2.7109375" style="48" customWidth="1"/>
    <col min="6848" max="6848" width="12.7109375" style="48" customWidth="1"/>
    <col min="6849" max="6849" width="2.7109375" style="48" customWidth="1"/>
    <col min="6850" max="6850" width="12.7109375" style="48" customWidth="1"/>
    <col min="6851" max="6851" width="2.7109375" style="48" customWidth="1"/>
    <col min="6852" max="6852" width="12.7109375" style="48" customWidth="1"/>
    <col min="6853" max="6853" width="9" style="48" customWidth="1"/>
    <col min="6854" max="7097" width="10.7109375" style="48"/>
    <col min="7098" max="7098" width="10.7109375" style="48" customWidth="1"/>
    <col min="7099" max="7099" width="8.7109375" style="48" customWidth="1"/>
    <col min="7100" max="7100" width="5.7109375" style="48" customWidth="1"/>
    <col min="7101" max="7101" width="2.7109375" style="48" customWidth="1"/>
    <col min="7102" max="7102" width="7" style="48" customWidth="1"/>
    <col min="7103" max="7103" width="2.7109375" style="48" customWidth="1"/>
    <col min="7104" max="7104" width="12.7109375" style="48" customWidth="1"/>
    <col min="7105" max="7105" width="2.7109375" style="48" customWidth="1"/>
    <col min="7106" max="7106" width="12.7109375" style="48" customWidth="1"/>
    <col min="7107" max="7107" width="2.7109375" style="48" customWidth="1"/>
    <col min="7108" max="7108" width="12.7109375" style="48" customWidth="1"/>
    <col min="7109" max="7109" width="9" style="48" customWidth="1"/>
    <col min="7110" max="7353" width="10.7109375" style="48"/>
    <col min="7354" max="7354" width="10.7109375" style="48" customWidth="1"/>
    <col min="7355" max="7355" width="8.7109375" style="48" customWidth="1"/>
    <col min="7356" max="7356" width="5.7109375" style="48" customWidth="1"/>
    <col min="7357" max="7357" width="2.7109375" style="48" customWidth="1"/>
    <col min="7358" max="7358" width="7" style="48" customWidth="1"/>
    <col min="7359" max="7359" width="2.7109375" style="48" customWidth="1"/>
    <col min="7360" max="7360" width="12.7109375" style="48" customWidth="1"/>
    <col min="7361" max="7361" width="2.7109375" style="48" customWidth="1"/>
    <col min="7362" max="7362" width="12.7109375" style="48" customWidth="1"/>
    <col min="7363" max="7363" width="2.7109375" style="48" customWidth="1"/>
    <col min="7364" max="7364" width="12.7109375" style="48" customWidth="1"/>
    <col min="7365" max="7365" width="9" style="48" customWidth="1"/>
    <col min="7366" max="7609" width="10.7109375" style="48"/>
    <col min="7610" max="7610" width="10.7109375" style="48" customWidth="1"/>
    <col min="7611" max="7611" width="8.7109375" style="48" customWidth="1"/>
    <col min="7612" max="7612" width="5.7109375" style="48" customWidth="1"/>
    <col min="7613" max="7613" width="2.7109375" style="48" customWidth="1"/>
    <col min="7614" max="7614" width="7" style="48" customWidth="1"/>
    <col min="7615" max="7615" width="2.7109375" style="48" customWidth="1"/>
    <col min="7616" max="7616" width="12.7109375" style="48" customWidth="1"/>
    <col min="7617" max="7617" width="2.7109375" style="48" customWidth="1"/>
    <col min="7618" max="7618" width="12.7109375" style="48" customWidth="1"/>
    <col min="7619" max="7619" width="2.7109375" style="48" customWidth="1"/>
    <col min="7620" max="7620" width="12.7109375" style="48" customWidth="1"/>
    <col min="7621" max="7621" width="9" style="48" customWidth="1"/>
    <col min="7622" max="7865" width="10.7109375" style="48"/>
    <col min="7866" max="7866" width="10.7109375" style="48" customWidth="1"/>
    <col min="7867" max="7867" width="8.7109375" style="48" customWidth="1"/>
    <col min="7868" max="7868" width="5.7109375" style="48" customWidth="1"/>
    <col min="7869" max="7869" width="2.7109375" style="48" customWidth="1"/>
    <col min="7870" max="7870" width="7" style="48" customWidth="1"/>
    <col min="7871" max="7871" width="2.7109375" style="48" customWidth="1"/>
    <col min="7872" max="7872" width="12.7109375" style="48" customWidth="1"/>
    <col min="7873" max="7873" width="2.7109375" style="48" customWidth="1"/>
    <col min="7874" max="7874" width="12.7109375" style="48" customWidth="1"/>
    <col min="7875" max="7875" width="2.7109375" style="48" customWidth="1"/>
    <col min="7876" max="7876" width="12.7109375" style="48" customWidth="1"/>
    <col min="7877" max="7877" width="9" style="48" customWidth="1"/>
    <col min="7878" max="8121" width="10.7109375" style="48"/>
    <col min="8122" max="8122" width="10.7109375" style="48" customWidth="1"/>
    <col min="8123" max="8123" width="8.7109375" style="48" customWidth="1"/>
    <col min="8124" max="8124" width="5.7109375" style="48" customWidth="1"/>
    <col min="8125" max="8125" width="2.7109375" style="48" customWidth="1"/>
    <col min="8126" max="8126" width="7" style="48" customWidth="1"/>
    <col min="8127" max="8127" width="2.7109375" style="48" customWidth="1"/>
    <col min="8128" max="8128" width="12.7109375" style="48" customWidth="1"/>
    <col min="8129" max="8129" width="2.7109375" style="48" customWidth="1"/>
    <col min="8130" max="8130" width="12.7109375" style="48" customWidth="1"/>
    <col min="8131" max="8131" width="2.7109375" style="48" customWidth="1"/>
    <col min="8132" max="8132" width="12.7109375" style="48" customWidth="1"/>
    <col min="8133" max="8133" width="9" style="48" customWidth="1"/>
    <col min="8134" max="8377" width="10.7109375" style="48"/>
    <col min="8378" max="8378" width="10.7109375" style="48" customWidth="1"/>
    <col min="8379" max="8379" width="8.7109375" style="48" customWidth="1"/>
    <col min="8380" max="8380" width="5.7109375" style="48" customWidth="1"/>
    <col min="8381" max="8381" width="2.7109375" style="48" customWidth="1"/>
    <col min="8382" max="8382" width="7" style="48" customWidth="1"/>
    <col min="8383" max="8383" width="2.7109375" style="48" customWidth="1"/>
    <col min="8384" max="8384" width="12.7109375" style="48" customWidth="1"/>
    <col min="8385" max="8385" width="2.7109375" style="48" customWidth="1"/>
    <col min="8386" max="8386" width="12.7109375" style="48" customWidth="1"/>
    <col min="8387" max="8387" width="2.7109375" style="48" customWidth="1"/>
    <col min="8388" max="8388" width="12.7109375" style="48" customWidth="1"/>
    <col min="8389" max="8389" width="9" style="48" customWidth="1"/>
    <col min="8390" max="8633" width="10.7109375" style="48"/>
    <col min="8634" max="8634" width="10.7109375" style="48" customWidth="1"/>
    <col min="8635" max="8635" width="8.7109375" style="48" customWidth="1"/>
    <col min="8636" max="8636" width="5.7109375" style="48" customWidth="1"/>
    <col min="8637" max="8637" width="2.7109375" style="48" customWidth="1"/>
    <col min="8638" max="8638" width="7" style="48" customWidth="1"/>
    <col min="8639" max="8639" width="2.7109375" style="48" customWidth="1"/>
    <col min="8640" max="8640" width="12.7109375" style="48" customWidth="1"/>
    <col min="8641" max="8641" width="2.7109375" style="48" customWidth="1"/>
    <col min="8642" max="8642" width="12.7109375" style="48" customWidth="1"/>
    <col min="8643" max="8643" width="2.7109375" style="48" customWidth="1"/>
    <col min="8644" max="8644" width="12.7109375" style="48" customWidth="1"/>
    <col min="8645" max="8645" width="9" style="48" customWidth="1"/>
    <col min="8646" max="8889" width="10.7109375" style="48"/>
    <col min="8890" max="8890" width="10.7109375" style="48" customWidth="1"/>
    <col min="8891" max="8891" width="8.7109375" style="48" customWidth="1"/>
    <col min="8892" max="8892" width="5.7109375" style="48" customWidth="1"/>
    <col min="8893" max="8893" width="2.7109375" style="48" customWidth="1"/>
    <col min="8894" max="8894" width="7" style="48" customWidth="1"/>
    <col min="8895" max="8895" width="2.7109375" style="48" customWidth="1"/>
    <col min="8896" max="8896" width="12.7109375" style="48" customWidth="1"/>
    <col min="8897" max="8897" width="2.7109375" style="48" customWidth="1"/>
    <col min="8898" max="8898" width="12.7109375" style="48" customWidth="1"/>
    <col min="8899" max="8899" width="2.7109375" style="48" customWidth="1"/>
    <col min="8900" max="8900" width="12.7109375" style="48" customWidth="1"/>
    <col min="8901" max="8901" width="9" style="48" customWidth="1"/>
    <col min="8902" max="9145" width="10.7109375" style="48"/>
    <col min="9146" max="9146" width="10.7109375" style="48" customWidth="1"/>
    <col min="9147" max="9147" width="8.7109375" style="48" customWidth="1"/>
    <col min="9148" max="9148" width="5.7109375" style="48" customWidth="1"/>
    <col min="9149" max="9149" width="2.7109375" style="48" customWidth="1"/>
    <col min="9150" max="9150" width="7" style="48" customWidth="1"/>
    <col min="9151" max="9151" width="2.7109375" style="48" customWidth="1"/>
    <col min="9152" max="9152" width="12.7109375" style="48" customWidth="1"/>
    <col min="9153" max="9153" width="2.7109375" style="48" customWidth="1"/>
    <col min="9154" max="9154" width="12.7109375" style="48" customWidth="1"/>
    <col min="9155" max="9155" width="2.7109375" style="48" customWidth="1"/>
    <col min="9156" max="9156" width="12.7109375" style="48" customWidth="1"/>
    <col min="9157" max="9157" width="9" style="48" customWidth="1"/>
    <col min="9158" max="9401" width="10.7109375" style="48"/>
    <col min="9402" max="9402" width="10.7109375" style="48" customWidth="1"/>
    <col min="9403" max="9403" width="8.7109375" style="48" customWidth="1"/>
    <col min="9404" max="9404" width="5.7109375" style="48" customWidth="1"/>
    <col min="9405" max="9405" width="2.7109375" style="48" customWidth="1"/>
    <col min="9406" max="9406" width="7" style="48" customWidth="1"/>
    <col min="9407" max="9407" width="2.7109375" style="48" customWidth="1"/>
    <col min="9408" max="9408" width="12.7109375" style="48" customWidth="1"/>
    <col min="9409" max="9409" width="2.7109375" style="48" customWidth="1"/>
    <col min="9410" max="9410" width="12.7109375" style="48" customWidth="1"/>
    <col min="9411" max="9411" width="2.7109375" style="48" customWidth="1"/>
    <col min="9412" max="9412" width="12.7109375" style="48" customWidth="1"/>
    <col min="9413" max="9413" width="9" style="48" customWidth="1"/>
    <col min="9414" max="9657" width="10.7109375" style="48"/>
    <col min="9658" max="9658" width="10.7109375" style="48" customWidth="1"/>
    <col min="9659" max="9659" width="8.7109375" style="48" customWidth="1"/>
    <col min="9660" max="9660" width="5.7109375" style="48" customWidth="1"/>
    <col min="9661" max="9661" width="2.7109375" style="48" customWidth="1"/>
    <col min="9662" max="9662" width="7" style="48" customWidth="1"/>
    <col min="9663" max="9663" width="2.7109375" style="48" customWidth="1"/>
    <col min="9664" max="9664" width="12.7109375" style="48" customWidth="1"/>
    <col min="9665" max="9665" width="2.7109375" style="48" customWidth="1"/>
    <col min="9666" max="9666" width="12.7109375" style="48" customWidth="1"/>
    <col min="9667" max="9667" width="2.7109375" style="48" customWidth="1"/>
    <col min="9668" max="9668" width="12.7109375" style="48" customWidth="1"/>
    <col min="9669" max="9669" width="9" style="48" customWidth="1"/>
    <col min="9670" max="9913" width="10.7109375" style="48"/>
    <col min="9914" max="9914" width="10.7109375" style="48" customWidth="1"/>
    <col min="9915" max="9915" width="8.7109375" style="48" customWidth="1"/>
    <col min="9916" max="9916" width="5.7109375" style="48" customWidth="1"/>
    <col min="9917" max="9917" width="2.7109375" style="48" customWidth="1"/>
    <col min="9918" max="9918" width="7" style="48" customWidth="1"/>
    <col min="9919" max="9919" width="2.7109375" style="48" customWidth="1"/>
    <col min="9920" max="9920" width="12.7109375" style="48" customWidth="1"/>
    <col min="9921" max="9921" width="2.7109375" style="48" customWidth="1"/>
    <col min="9922" max="9922" width="12.7109375" style="48" customWidth="1"/>
    <col min="9923" max="9923" width="2.7109375" style="48" customWidth="1"/>
    <col min="9924" max="9924" width="12.7109375" style="48" customWidth="1"/>
    <col min="9925" max="9925" width="9" style="48" customWidth="1"/>
    <col min="9926" max="10169" width="10.7109375" style="48"/>
    <col min="10170" max="10170" width="10.7109375" style="48" customWidth="1"/>
    <col min="10171" max="10171" width="8.7109375" style="48" customWidth="1"/>
    <col min="10172" max="10172" width="5.7109375" style="48" customWidth="1"/>
    <col min="10173" max="10173" width="2.7109375" style="48" customWidth="1"/>
    <col min="10174" max="10174" width="7" style="48" customWidth="1"/>
    <col min="10175" max="10175" width="2.7109375" style="48" customWidth="1"/>
    <col min="10176" max="10176" width="12.7109375" style="48" customWidth="1"/>
    <col min="10177" max="10177" width="2.7109375" style="48" customWidth="1"/>
    <col min="10178" max="10178" width="12.7109375" style="48" customWidth="1"/>
    <col min="10179" max="10179" width="2.7109375" style="48" customWidth="1"/>
    <col min="10180" max="10180" width="12.7109375" style="48" customWidth="1"/>
    <col min="10181" max="10181" width="9" style="48" customWidth="1"/>
    <col min="10182" max="10425" width="10.7109375" style="48"/>
    <col min="10426" max="10426" width="10.7109375" style="48" customWidth="1"/>
    <col min="10427" max="10427" width="8.7109375" style="48" customWidth="1"/>
    <col min="10428" max="10428" width="5.7109375" style="48" customWidth="1"/>
    <col min="10429" max="10429" width="2.7109375" style="48" customWidth="1"/>
    <col min="10430" max="10430" width="7" style="48" customWidth="1"/>
    <col min="10431" max="10431" width="2.7109375" style="48" customWidth="1"/>
    <col min="10432" max="10432" width="12.7109375" style="48" customWidth="1"/>
    <col min="10433" max="10433" width="2.7109375" style="48" customWidth="1"/>
    <col min="10434" max="10434" width="12.7109375" style="48" customWidth="1"/>
    <col min="10435" max="10435" width="2.7109375" style="48" customWidth="1"/>
    <col min="10436" max="10436" width="12.7109375" style="48" customWidth="1"/>
    <col min="10437" max="10437" width="9" style="48" customWidth="1"/>
    <col min="10438" max="10681" width="10.7109375" style="48"/>
    <col min="10682" max="10682" width="10.7109375" style="48" customWidth="1"/>
    <col min="10683" max="10683" width="8.7109375" style="48" customWidth="1"/>
    <col min="10684" max="10684" width="5.7109375" style="48" customWidth="1"/>
    <col min="10685" max="10685" width="2.7109375" style="48" customWidth="1"/>
    <col min="10686" max="10686" width="7" style="48" customWidth="1"/>
    <col min="10687" max="10687" width="2.7109375" style="48" customWidth="1"/>
    <col min="10688" max="10688" width="12.7109375" style="48" customWidth="1"/>
    <col min="10689" max="10689" width="2.7109375" style="48" customWidth="1"/>
    <col min="10690" max="10690" width="12.7109375" style="48" customWidth="1"/>
    <col min="10691" max="10691" width="2.7109375" style="48" customWidth="1"/>
    <col min="10692" max="10692" width="12.7109375" style="48" customWidth="1"/>
    <col min="10693" max="10693" width="9" style="48" customWidth="1"/>
    <col min="10694" max="10937" width="10.7109375" style="48"/>
    <col min="10938" max="10938" width="10.7109375" style="48" customWidth="1"/>
    <col min="10939" max="10939" width="8.7109375" style="48" customWidth="1"/>
    <col min="10940" max="10940" width="5.7109375" style="48" customWidth="1"/>
    <col min="10941" max="10941" width="2.7109375" style="48" customWidth="1"/>
    <col min="10942" max="10942" width="7" style="48" customWidth="1"/>
    <col min="10943" max="10943" width="2.7109375" style="48" customWidth="1"/>
    <col min="10944" max="10944" width="12.7109375" style="48" customWidth="1"/>
    <col min="10945" max="10945" width="2.7109375" style="48" customWidth="1"/>
    <col min="10946" max="10946" width="12.7109375" style="48" customWidth="1"/>
    <col min="10947" max="10947" width="2.7109375" style="48" customWidth="1"/>
    <col min="10948" max="10948" width="12.7109375" style="48" customWidth="1"/>
    <col min="10949" max="10949" width="9" style="48" customWidth="1"/>
    <col min="10950" max="11193" width="10.7109375" style="48"/>
    <col min="11194" max="11194" width="10.7109375" style="48" customWidth="1"/>
    <col min="11195" max="11195" width="8.7109375" style="48" customWidth="1"/>
    <col min="11196" max="11196" width="5.7109375" style="48" customWidth="1"/>
    <col min="11197" max="11197" width="2.7109375" style="48" customWidth="1"/>
    <col min="11198" max="11198" width="7" style="48" customWidth="1"/>
    <col min="11199" max="11199" width="2.7109375" style="48" customWidth="1"/>
    <col min="11200" max="11200" width="12.7109375" style="48" customWidth="1"/>
    <col min="11201" max="11201" width="2.7109375" style="48" customWidth="1"/>
    <col min="11202" max="11202" width="12.7109375" style="48" customWidth="1"/>
    <col min="11203" max="11203" width="2.7109375" style="48" customWidth="1"/>
    <col min="11204" max="11204" width="12.7109375" style="48" customWidth="1"/>
    <col min="11205" max="11205" width="9" style="48" customWidth="1"/>
    <col min="11206" max="11449" width="10.7109375" style="48"/>
    <col min="11450" max="11450" width="10.7109375" style="48" customWidth="1"/>
    <col min="11451" max="11451" width="8.7109375" style="48" customWidth="1"/>
    <col min="11452" max="11452" width="5.7109375" style="48" customWidth="1"/>
    <col min="11453" max="11453" width="2.7109375" style="48" customWidth="1"/>
    <col min="11454" max="11454" width="7" style="48" customWidth="1"/>
    <col min="11455" max="11455" width="2.7109375" style="48" customWidth="1"/>
    <col min="11456" max="11456" width="12.7109375" style="48" customWidth="1"/>
    <col min="11457" max="11457" width="2.7109375" style="48" customWidth="1"/>
    <col min="11458" max="11458" width="12.7109375" style="48" customWidth="1"/>
    <col min="11459" max="11459" width="2.7109375" style="48" customWidth="1"/>
    <col min="11460" max="11460" width="12.7109375" style="48" customWidth="1"/>
    <col min="11461" max="11461" width="9" style="48" customWidth="1"/>
    <col min="11462" max="11705" width="10.7109375" style="48"/>
    <col min="11706" max="11706" width="10.7109375" style="48" customWidth="1"/>
    <col min="11707" max="11707" width="8.7109375" style="48" customWidth="1"/>
    <col min="11708" max="11708" width="5.7109375" style="48" customWidth="1"/>
    <col min="11709" max="11709" width="2.7109375" style="48" customWidth="1"/>
    <col min="11710" max="11710" width="7" style="48" customWidth="1"/>
    <col min="11711" max="11711" width="2.7109375" style="48" customWidth="1"/>
    <col min="11712" max="11712" width="12.7109375" style="48" customWidth="1"/>
    <col min="11713" max="11713" width="2.7109375" style="48" customWidth="1"/>
    <col min="11714" max="11714" width="12.7109375" style="48" customWidth="1"/>
    <col min="11715" max="11715" width="2.7109375" style="48" customWidth="1"/>
    <col min="11716" max="11716" width="12.7109375" style="48" customWidth="1"/>
    <col min="11717" max="11717" width="9" style="48" customWidth="1"/>
    <col min="11718" max="11961" width="10.7109375" style="48"/>
    <col min="11962" max="11962" width="10.7109375" style="48" customWidth="1"/>
    <col min="11963" max="11963" width="8.7109375" style="48" customWidth="1"/>
    <col min="11964" max="11964" width="5.7109375" style="48" customWidth="1"/>
    <col min="11965" max="11965" width="2.7109375" style="48" customWidth="1"/>
    <col min="11966" max="11966" width="7" style="48" customWidth="1"/>
    <col min="11967" max="11967" width="2.7109375" style="48" customWidth="1"/>
    <col min="11968" max="11968" width="12.7109375" style="48" customWidth="1"/>
    <col min="11969" max="11969" width="2.7109375" style="48" customWidth="1"/>
    <col min="11970" max="11970" width="12.7109375" style="48" customWidth="1"/>
    <col min="11971" max="11971" width="2.7109375" style="48" customWidth="1"/>
    <col min="11972" max="11972" width="12.7109375" style="48" customWidth="1"/>
    <col min="11973" max="11973" width="9" style="48" customWidth="1"/>
    <col min="11974" max="12217" width="10.7109375" style="48"/>
    <col min="12218" max="12218" width="10.7109375" style="48" customWidth="1"/>
    <col min="12219" max="12219" width="8.7109375" style="48" customWidth="1"/>
    <col min="12220" max="12220" width="5.7109375" style="48" customWidth="1"/>
    <col min="12221" max="12221" width="2.7109375" style="48" customWidth="1"/>
    <col min="12222" max="12222" width="7" style="48" customWidth="1"/>
    <col min="12223" max="12223" width="2.7109375" style="48" customWidth="1"/>
    <col min="12224" max="12224" width="12.7109375" style="48" customWidth="1"/>
    <col min="12225" max="12225" width="2.7109375" style="48" customWidth="1"/>
    <col min="12226" max="12226" width="12.7109375" style="48" customWidth="1"/>
    <col min="12227" max="12227" width="2.7109375" style="48" customWidth="1"/>
    <col min="12228" max="12228" width="12.7109375" style="48" customWidth="1"/>
    <col min="12229" max="12229" width="9" style="48" customWidth="1"/>
    <col min="12230" max="12473" width="10.7109375" style="48"/>
    <col min="12474" max="12474" width="10.7109375" style="48" customWidth="1"/>
    <col min="12475" max="12475" width="8.7109375" style="48" customWidth="1"/>
    <col min="12476" max="12476" width="5.7109375" style="48" customWidth="1"/>
    <col min="12477" max="12477" width="2.7109375" style="48" customWidth="1"/>
    <col min="12478" max="12478" width="7" style="48" customWidth="1"/>
    <col min="12479" max="12479" width="2.7109375" style="48" customWidth="1"/>
    <col min="12480" max="12480" width="12.7109375" style="48" customWidth="1"/>
    <col min="12481" max="12481" width="2.7109375" style="48" customWidth="1"/>
    <col min="12482" max="12482" width="12.7109375" style="48" customWidth="1"/>
    <col min="12483" max="12483" width="2.7109375" style="48" customWidth="1"/>
    <col min="12484" max="12484" width="12.7109375" style="48" customWidth="1"/>
    <col min="12485" max="12485" width="9" style="48" customWidth="1"/>
    <col min="12486" max="12729" width="10.7109375" style="48"/>
    <col min="12730" max="12730" width="10.7109375" style="48" customWidth="1"/>
    <col min="12731" max="12731" width="8.7109375" style="48" customWidth="1"/>
    <col min="12732" max="12732" width="5.7109375" style="48" customWidth="1"/>
    <col min="12733" max="12733" width="2.7109375" style="48" customWidth="1"/>
    <col min="12734" max="12734" width="7" style="48" customWidth="1"/>
    <col min="12735" max="12735" width="2.7109375" style="48" customWidth="1"/>
    <col min="12736" max="12736" width="12.7109375" style="48" customWidth="1"/>
    <col min="12737" max="12737" width="2.7109375" style="48" customWidth="1"/>
    <col min="12738" max="12738" width="12.7109375" style="48" customWidth="1"/>
    <col min="12739" max="12739" width="2.7109375" style="48" customWidth="1"/>
    <col min="12740" max="12740" width="12.7109375" style="48" customWidth="1"/>
    <col min="12741" max="12741" width="9" style="48" customWidth="1"/>
    <col min="12742" max="12985" width="10.7109375" style="48"/>
    <col min="12986" max="12986" width="10.7109375" style="48" customWidth="1"/>
    <col min="12987" max="12987" width="8.7109375" style="48" customWidth="1"/>
    <col min="12988" max="12988" width="5.7109375" style="48" customWidth="1"/>
    <col min="12989" max="12989" width="2.7109375" style="48" customWidth="1"/>
    <col min="12990" max="12990" width="7" style="48" customWidth="1"/>
    <col min="12991" max="12991" width="2.7109375" style="48" customWidth="1"/>
    <col min="12992" max="12992" width="12.7109375" style="48" customWidth="1"/>
    <col min="12993" max="12993" width="2.7109375" style="48" customWidth="1"/>
    <col min="12994" max="12994" width="12.7109375" style="48" customWidth="1"/>
    <col min="12995" max="12995" width="2.7109375" style="48" customWidth="1"/>
    <col min="12996" max="12996" width="12.7109375" style="48" customWidth="1"/>
    <col min="12997" max="12997" width="9" style="48" customWidth="1"/>
    <col min="12998" max="13241" width="10.7109375" style="48"/>
    <col min="13242" max="13242" width="10.7109375" style="48" customWidth="1"/>
    <col min="13243" max="13243" width="8.7109375" style="48" customWidth="1"/>
    <col min="13244" max="13244" width="5.7109375" style="48" customWidth="1"/>
    <col min="13245" max="13245" width="2.7109375" style="48" customWidth="1"/>
    <col min="13246" max="13246" width="7" style="48" customWidth="1"/>
    <col min="13247" max="13247" width="2.7109375" style="48" customWidth="1"/>
    <col min="13248" max="13248" width="12.7109375" style="48" customWidth="1"/>
    <col min="13249" max="13249" width="2.7109375" style="48" customWidth="1"/>
    <col min="13250" max="13250" width="12.7109375" style="48" customWidth="1"/>
    <col min="13251" max="13251" width="2.7109375" style="48" customWidth="1"/>
    <col min="13252" max="13252" width="12.7109375" style="48" customWidth="1"/>
    <col min="13253" max="13253" width="9" style="48" customWidth="1"/>
    <col min="13254" max="13497" width="10.7109375" style="48"/>
    <col min="13498" max="13498" width="10.7109375" style="48" customWidth="1"/>
    <col min="13499" max="13499" width="8.7109375" style="48" customWidth="1"/>
    <col min="13500" max="13500" width="5.7109375" style="48" customWidth="1"/>
    <col min="13501" max="13501" width="2.7109375" style="48" customWidth="1"/>
    <col min="13502" max="13502" width="7" style="48" customWidth="1"/>
    <col min="13503" max="13503" width="2.7109375" style="48" customWidth="1"/>
    <col min="13504" max="13504" width="12.7109375" style="48" customWidth="1"/>
    <col min="13505" max="13505" width="2.7109375" style="48" customWidth="1"/>
    <col min="13506" max="13506" width="12.7109375" style="48" customWidth="1"/>
    <col min="13507" max="13507" width="2.7109375" style="48" customWidth="1"/>
    <col min="13508" max="13508" width="12.7109375" style="48" customWidth="1"/>
    <col min="13509" max="13509" width="9" style="48" customWidth="1"/>
    <col min="13510" max="13753" width="10.7109375" style="48"/>
    <col min="13754" max="13754" width="10.7109375" style="48" customWidth="1"/>
    <col min="13755" max="13755" width="8.7109375" style="48" customWidth="1"/>
    <col min="13756" max="13756" width="5.7109375" style="48" customWidth="1"/>
    <col min="13757" max="13757" width="2.7109375" style="48" customWidth="1"/>
    <col min="13758" max="13758" width="7" style="48" customWidth="1"/>
    <col min="13759" max="13759" width="2.7109375" style="48" customWidth="1"/>
    <col min="13760" max="13760" width="12.7109375" style="48" customWidth="1"/>
    <col min="13761" max="13761" width="2.7109375" style="48" customWidth="1"/>
    <col min="13762" max="13762" width="12.7109375" style="48" customWidth="1"/>
    <col min="13763" max="13763" width="2.7109375" style="48" customWidth="1"/>
    <col min="13764" max="13764" width="12.7109375" style="48" customWidth="1"/>
    <col min="13765" max="13765" width="9" style="48" customWidth="1"/>
    <col min="13766" max="14009" width="10.7109375" style="48"/>
    <col min="14010" max="14010" width="10.7109375" style="48" customWidth="1"/>
    <col min="14011" max="14011" width="8.7109375" style="48" customWidth="1"/>
    <col min="14012" max="14012" width="5.7109375" style="48" customWidth="1"/>
    <col min="14013" max="14013" width="2.7109375" style="48" customWidth="1"/>
    <col min="14014" max="14014" width="7" style="48" customWidth="1"/>
    <col min="14015" max="14015" width="2.7109375" style="48" customWidth="1"/>
    <col min="14016" max="14016" width="12.7109375" style="48" customWidth="1"/>
    <col min="14017" max="14017" width="2.7109375" style="48" customWidth="1"/>
    <col min="14018" max="14018" width="12.7109375" style="48" customWidth="1"/>
    <col min="14019" max="14019" width="2.7109375" style="48" customWidth="1"/>
    <col min="14020" max="14020" width="12.7109375" style="48" customWidth="1"/>
    <col min="14021" max="14021" width="9" style="48" customWidth="1"/>
    <col min="14022" max="14265" width="10.7109375" style="48"/>
    <col min="14266" max="14266" width="10.7109375" style="48" customWidth="1"/>
    <col min="14267" max="14267" width="8.7109375" style="48" customWidth="1"/>
    <col min="14268" max="14268" width="5.7109375" style="48" customWidth="1"/>
    <col min="14269" max="14269" width="2.7109375" style="48" customWidth="1"/>
    <col min="14270" max="14270" width="7" style="48" customWidth="1"/>
    <col min="14271" max="14271" width="2.7109375" style="48" customWidth="1"/>
    <col min="14272" max="14272" width="12.7109375" style="48" customWidth="1"/>
    <col min="14273" max="14273" width="2.7109375" style="48" customWidth="1"/>
    <col min="14274" max="14274" width="12.7109375" style="48" customWidth="1"/>
    <col min="14275" max="14275" width="2.7109375" style="48" customWidth="1"/>
    <col min="14276" max="14276" width="12.7109375" style="48" customWidth="1"/>
    <col min="14277" max="14277" width="9" style="48" customWidth="1"/>
    <col min="14278" max="14521" width="10.7109375" style="48"/>
    <col min="14522" max="14522" width="10.7109375" style="48" customWidth="1"/>
    <col min="14523" max="14523" width="8.7109375" style="48" customWidth="1"/>
    <col min="14524" max="14524" width="5.7109375" style="48" customWidth="1"/>
    <col min="14525" max="14525" width="2.7109375" style="48" customWidth="1"/>
    <col min="14526" max="14526" width="7" style="48" customWidth="1"/>
    <col min="14527" max="14527" width="2.7109375" style="48" customWidth="1"/>
    <col min="14528" max="14528" width="12.7109375" style="48" customWidth="1"/>
    <col min="14529" max="14529" width="2.7109375" style="48" customWidth="1"/>
    <col min="14530" max="14530" width="12.7109375" style="48" customWidth="1"/>
    <col min="14531" max="14531" width="2.7109375" style="48" customWidth="1"/>
    <col min="14532" max="14532" width="12.7109375" style="48" customWidth="1"/>
    <col min="14533" max="14533" width="9" style="48" customWidth="1"/>
    <col min="14534" max="14777" width="10.7109375" style="48"/>
    <col min="14778" max="14778" width="10.7109375" style="48" customWidth="1"/>
    <col min="14779" max="14779" width="8.7109375" style="48" customWidth="1"/>
    <col min="14780" max="14780" width="5.7109375" style="48" customWidth="1"/>
    <col min="14781" max="14781" width="2.7109375" style="48" customWidth="1"/>
    <col min="14782" max="14782" width="7" style="48" customWidth="1"/>
    <col min="14783" max="14783" width="2.7109375" style="48" customWidth="1"/>
    <col min="14784" max="14784" width="12.7109375" style="48" customWidth="1"/>
    <col min="14785" max="14785" width="2.7109375" style="48" customWidth="1"/>
    <col min="14786" max="14786" width="12.7109375" style="48" customWidth="1"/>
    <col min="14787" max="14787" width="2.7109375" style="48" customWidth="1"/>
    <col min="14788" max="14788" width="12.7109375" style="48" customWidth="1"/>
    <col min="14789" max="14789" width="9" style="48" customWidth="1"/>
    <col min="14790" max="15033" width="10.7109375" style="48"/>
    <col min="15034" max="15034" width="10.7109375" style="48" customWidth="1"/>
    <col min="15035" max="15035" width="8.7109375" style="48" customWidth="1"/>
    <col min="15036" max="15036" width="5.7109375" style="48" customWidth="1"/>
    <col min="15037" max="15037" width="2.7109375" style="48" customWidth="1"/>
    <col min="15038" max="15038" width="7" style="48" customWidth="1"/>
    <col min="15039" max="15039" width="2.7109375" style="48" customWidth="1"/>
    <col min="15040" max="15040" width="12.7109375" style="48" customWidth="1"/>
    <col min="15041" max="15041" width="2.7109375" style="48" customWidth="1"/>
    <col min="15042" max="15042" width="12.7109375" style="48" customWidth="1"/>
    <col min="15043" max="15043" width="2.7109375" style="48" customWidth="1"/>
    <col min="15044" max="15044" width="12.7109375" style="48" customWidth="1"/>
    <col min="15045" max="15045" width="9" style="48" customWidth="1"/>
    <col min="15046" max="15289" width="10.7109375" style="48"/>
    <col min="15290" max="15290" width="10.7109375" style="48" customWidth="1"/>
    <col min="15291" max="15291" width="8.7109375" style="48" customWidth="1"/>
    <col min="15292" max="15292" width="5.7109375" style="48" customWidth="1"/>
    <col min="15293" max="15293" width="2.7109375" style="48" customWidth="1"/>
    <col min="15294" max="15294" width="7" style="48" customWidth="1"/>
    <col min="15295" max="15295" width="2.7109375" style="48" customWidth="1"/>
    <col min="15296" max="15296" width="12.7109375" style="48" customWidth="1"/>
    <col min="15297" max="15297" width="2.7109375" style="48" customWidth="1"/>
    <col min="15298" max="15298" width="12.7109375" style="48" customWidth="1"/>
    <col min="15299" max="15299" width="2.7109375" style="48" customWidth="1"/>
    <col min="15300" max="15300" width="12.7109375" style="48" customWidth="1"/>
    <col min="15301" max="15301" width="9" style="48" customWidth="1"/>
    <col min="15302" max="15545" width="10.7109375" style="48"/>
    <col min="15546" max="15546" width="10.7109375" style="48" customWidth="1"/>
    <col min="15547" max="15547" width="8.7109375" style="48" customWidth="1"/>
    <col min="15548" max="15548" width="5.7109375" style="48" customWidth="1"/>
    <col min="15549" max="15549" width="2.7109375" style="48" customWidth="1"/>
    <col min="15550" max="15550" width="7" style="48" customWidth="1"/>
    <col min="15551" max="15551" width="2.7109375" style="48" customWidth="1"/>
    <col min="15552" max="15552" width="12.7109375" style="48" customWidth="1"/>
    <col min="15553" max="15553" width="2.7109375" style="48" customWidth="1"/>
    <col min="15554" max="15554" width="12.7109375" style="48" customWidth="1"/>
    <col min="15555" max="15555" width="2.7109375" style="48" customWidth="1"/>
    <col min="15556" max="15556" width="12.7109375" style="48" customWidth="1"/>
    <col min="15557" max="15557" width="9" style="48" customWidth="1"/>
    <col min="15558" max="15801" width="10.7109375" style="48"/>
    <col min="15802" max="15802" width="10.7109375" style="48" customWidth="1"/>
    <col min="15803" max="15803" width="8.7109375" style="48" customWidth="1"/>
    <col min="15804" max="15804" width="5.7109375" style="48" customWidth="1"/>
    <col min="15805" max="15805" width="2.7109375" style="48" customWidth="1"/>
    <col min="15806" max="15806" width="7" style="48" customWidth="1"/>
    <col min="15807" max="15807" width="2.7109375" style="48" customWidth="1"/>
    <col min="15808" max="15808" width="12.7109375" style="48" customWidth="1"/>
    <col min="15809" max="15809" width="2.7109375" style="48" customWidth="1"/>
    <col min="15810" max="15810" width="12.7109375" style="48" customWidth="1"/>
    <col min="15811" max="15811" width="2.7109375" style="48" customWidth="1"/>
    <col min="15812" max="15812" width="12.7109375" style="48" customWidth="1"/>
    <col min="15813" max="15813" width="9" style="48" customWidth="1"/>
    <col min="15814" max="16057" width="10.7109375" style="48"/>
    <col min="16058" max="16058" width="10.7109375" style="48" customWidth="1"/>
    <col min="16059" max="16059" width="8.7109375" style="48" customWidth="1"/>
    <col min="16060" max="16060" width="5.7109375" style="48" customWidth="1"/>
    <col min="16061" max="16061" width="2.7109375" style="48" customWidth="1"/>
    <col min="16062" max="16062" width="7" style="48" customWidth="1"/>
    <col min="16063" max="16063" width="2.7109375" style="48" customWidth="1"/>
    <col min="16064" max="16064" width="12.7109375" style="48" customWidth="1"/>
    <col min="16065" max="16065" width="2.7109375" style="48" customWidth="1"/>
    <col min="16066" max="16066" width="12.7109375" style="48" customWidth="1"/>
    <col min="16067" max="16067" width="2.7109375" style="48" customWidth="1"/>
    <col min="16068" max="16068" width="12.7109375" style="48" customWidth="1"/>
    <col min="16069" max="16069" width="9" style="48" customWidth="1"/>
    <col min="16070" max="16384" width="10.7109375" style="48"/>
  </cols>
  <sheetData>
    <row r="1" spans="1:16" ht="20.25" customHeight="1">
      <c r="P1" s="50" t="s">
        <v>48</v>
      </c>
    </row>
    <row r="2" spans="1:16" ht="20.25" customHeight="1">
      <c r="A2" s="1" t="s">
        <v>160</v>
      </c>
      <c r="B2" s="45"/>
      <c r="C2" s="45"/>
      <c r="D2" s="2"/>
      <c r="E2" s="46"/>
      <c r="F2" s="46"/>
      <c r="G2" s="46"/>
      <c r="H2" s="46"/>
      <c r="I2" s="46"/>
      <c r="J2" s="46"/>
      <c r="K2" s="46"/>
      <c r="L2" s="47"/>
      <c r="M2" s="45"/>
      <c r="N2" s="47"/>
      <c r="O2" s="45"/>
      <c r="P2" s="48"/>
    </row>
    <row r="3" spans="1:16" ht="20.25" customHeight="1">
      <c r="A3" s="36" t="s">
        <v>105</v>
      </c>
      <c r="B3" s="45"/>
      <c r="C3" s="45"/>
      <c r="D3" s="4"/>
      <c r="E3" s="46"/>
      <c r="F3" s="46"/>
      <c r="G3" s="46"/>
      <c r="H3" s="46"/>
      <c r="I3" s="46"/>
      <c r="J3" s="46"/>
      <c r="K3" s="46"/>
      <c r="L3" s="47"/>
      <c r="M3" s="45"/>
      <c r="N3" s="47"/>
      <c r="O3" s="45"/>
      <c r="P3" s="47"/>
    </row>
    <row r="4" spans="1:16" ht="20.25" customHeight="1">
      <c r="A4" s="1" t="s">
        <v>150</v>
      </c>
      <c r="B4" s="45"/>
      <c r="C4" s="45"/>
      <c r="D4" s="2"/>
      <c r="E4" s="46"/>
      <c r="F4" s="46"/>
      <c r="G4" s="46"/>
      <c r="H4" s="46"/>
      <c r="I4" s="46"/>
      <c r="J4" s="46"/>
      <c r="K4" s="46"/>
      <c r="L4" s="47"/>
      <c r="M4" s="45"/>
      <c r="N4" s="47"/>
      <c r="O4" s="45"/>
      <c r="P4" s="47"/>
    </row>
    <row r="5" spans="1:16" ht="20.25" customHeight="1">
      <c r="C5" s="49"/>
      <c r="D5" s="7"/>
      <c r="L5" s="50"/>
      <c r="N5" s="50"/>
      <c r="P5" s="10" t="s">
        <v>1</v>
      </c>
    </row>
    <row r="6" spans="1:16" ht="20.25" customHeight="1">
      <c r="C6" s="49"/>
      <c r="D6" s="7"/>
      <c r="F6" s="147" t="s">
        <v>162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6" ht="20.25" customHeight="1">
      <c r="C7" s="49"/>
      <c r="D7" s="7"/>
      <c r="F7" s="114"/>
      <c r="G7" s="114"/>
      <c r="H7" s="114"/>
      <c r="I7" s="114"/>
      <c r="J7" s="114"/>
      <c r="K7" s="114"/>
      <c r="L7" s="114"/>
      <c r="M7" s="114"/>
      <c r="N7" s="115" t="s">
        <v>173</v>
      </c>
      <c r="O7" s="114"/>
      <c r="P7" s="114"/>
    </row>
    <row r="8" spans="1:16" ht="20.25" customHeight="1">
      <c r="A8" s="51"/>
      <c r="D8" s="7"/>
      <c r="H8" s="52"/>
      <c r="I8" s="52"/>
      <c r="M8" s="52"/>
      <c r="N8" s="113" t="s">
        <v>172</v>
      </c>
      <c r="O8" s="52"/>
      <c r="P8" s="53"/>
    </row>
    <row r="9" spans="1:16" ht="20.25" customHeight="1">
      <c r="A9" s="51"/>
      <c r="D9" s="7"/>
      <c r="K9" s="111"/>
      <c r="L9" s="111"/>
      <c r="M9" s="52"/>
      <c r="N9" s="52" t="s">
        <v>175</v>
      </c>
      <c r="O9" s="52"/>
      <c r="P9" s="53"/>
    </row>
    <row r="10" spans="1:16" ht="20.25" customHeight="1">
      <c r="A10" s="51"/>
      <c r="D10" s="7"/>
      <c r="F10" s="52" t="s">
        <v>106</v>
      </c>
      <c r="H10" s="52"/>
      <c r="I10" s="52"/>
      <c r="J10" s="146" t="s">
        <v>42</v>
      </c>
      <c r="K10" s="146"/>
      <c r="L10" s="146"/>
      <c r="M10" s="52"/>
      <c r="N10" s="52" t="s">
        <v>176</v>
      </c>
      <c r="O10" s="52"/>
      <c r="P10" s="48"/>
    </row>
    <row r="11" spans="1:16" ht="20.25" customHeight="1">
      <c r="A11" s="51"/>
      <c r="D11" s="7"/>
      <c r="F11" s="52" t="s">
        <v>107</v>
      </c>
      <c r="H11" s="52" t="s">
        <v>108</v>
      </c>
      <c r="I11" s="52"/>
      <c r="J11" s="52" t="s">
        <v>109</v>
      </c>
      <c r="K11" s="52"/>
      <c r="L11" s="52"/>
      <c r="M11" s="52"/>
      <c r="N11" s="52" t="s">
        <v>163</v>
      </c>
      <c r="O11" s="52"/>
      <c r="P11" s="110" t="s">
        <v>113</v>
      </c>
    </row>
    <row r="12" spans="1:16" ht="20.25" customHeight="1">
      <c r="A12" s="51"/>
      <c r="D12" s="7"/>
      <c r="F12" s="102" t="s">
        <v>110</v>
      </c>
      <c r="H12" s="102" t="s">
        <v>110</v>
      </c>
      <c r="I12" s="52"/>
      <c r="J12" s="102" t="s">
        <v>111</v>
      </c>
      <c r="K12" s="52"/>
      <c r="L12" s="102" t="s">
        <v>112</v>
      </c>
      <c r="M12" s="54"/>
      <c r="N12" s="102" t="s">
        <v>174</v>
      </c>
      <c r="O12" s="54"/>
      <c r="P12" s="55" t="s">
        <v>171</v>
      </c>
    </row>
    <row r="13" spans="1:16" ht="20.25" customHeight="1">
      <c r="A13" s="56" t="s">
        <v>127</v>
      </c>
      <c r="D13" s="3"/>
      <c r="F13" s="57">
        <v>446392</v>
      </c>
      <c r="H13" s="57">
        <v>450123</v>
      </c>
      <c r="I13" s="57"/>
      <c r="J13" s="57">
        <v>44650</v>
      </c>
      <c r="K13" s="57"/>
      <c r="L13" s="57">
        <v>101692</v>
      </c>
      <c r="M13" s="57"/>
      <c r="N13" s="57">
        <v>0</v>
      </c>
      <c r="O13" s="57"/>
      <c r="P13" s="57">
        <f>SUM(F13:N13)</f>
        <v>1042857</v>
      </c>
    </row>
    <row r="14" spans="1:16" ht="20.25" customHeight="1">
      <c r="A14" s="58" t="s">
        <v>65</v>
      </c>
      <c r="D14" s="7"/>
      <c r="F14" s="57">
        <v>0</v>
      </c>
      <c r="H14" s="57">
        <v>0</v>
      </c>
      <c r="I14" s="57"/>
      <c r="J14" s="57">
        <v>0</v>
      </c>
      <c r="K14" s="57"/>
      <c r="L14" s="57">
        <f>SUM(PL!G68)</f>
        <v>147025</v>
      </c>
      <c r="M14" s="57"/>
      <c r="N14" s="57">
        <f>SUM(PL!H68)</f>
        <v>0</v>
      </c>
      <c r="O14" s="57"/>
      <c r="P14" s="57">
        <f t="shared" ref="P14:P15" si="0">SUM(F14:N14)</f>
        <v>147025</v>
      </c>
    </row>
    <row r="15" spans="1:16" ht="20.25" customHeight="1">
      <c r="A15" s="58" t="s">
        <v>67</v>
      </c>
      <c r="D15" s="7"/>
      <c r="F15" s="59">
        <v>0</v>
      </c>
      <c r="H15" s="59">
        <v>0</v>
      </c>
      <c r="I15" s="57"/>
      <c r="J15" s="59">
        <v>0</v>
      </c>
      <c r="K15" s="57"/>
      <c r="L15" s="59">
        <v>0</v>
      </c>
      <c r="M15" s="57"/>
      <c r="N15" s="59">
        <v>527</v>
      </c>
      <c r="O15" s="57"/>
      <c r="P15" s="59">
        <f t="shared" si="0"/>
        <v>527</v>
      </c>
    </row>
    <row r="16" spans="1:16" ht="20.25" customHeight="1">
      <c r="A16" s="58" t="s">
        <v>68</v>
      </c>
      <c r="D16" s="7"/>
      <c r="F16" s="60">
        <f>SUM(F14:F15)</f>
        <v>0</v>
      </c>
      <c r="H16" s="60">
        <f>SUM(H14:H15)</f>
        <v>0</v>
      </c>
      <c r="I16" s="60"/>
      <c r="J16" s="60">
        <f>SUM(J14:J15)</f>
        <v>0</v>
      </c>
      <c r="K16" s="60"/>
      <c r="L16" s="60">
        <f>SUM(L14:L15)</f>
        <v>147025</v>
      </c>
      <c r="M16" s="60"/>
      <c r="N16" s="60">
        <f>SUM(N14:N15)</f>
        <v>527</v>
      </c>
      <c r="O16" s="60"/>
      <c r="P16" s="60">
        <f>SUM(P14:P15)</f>
        <v>147552</v>
      </c>
    </row>
    <row r="17" spans="1:16" ht="20.25" customHeight="1">
      <c r="A17" s="58" t="s">
        <v>178</v>
      </c>
      <c r="D17" s="7"/>
      <c r="F17" s="60">
        <v>0</v>
      </c>
      <c r="H17" s="60">
        <v>0</v>
      </c>
      <c r="I17" s="60"/>
      <c r="J17" s="60">
        <v>0</v>
      </c>
      <c r="K17" s="60"/>
      <c r="L17" s="60">
        <v>-178555</v>
      </c>
      <c r="M17" s="60"/>
      <c r="N17" s="60">
        <v>0</v>
      </c>
      <c r="O17" s="60"/>
      <c r="P17" s="57">
        <f>SUM(F17:N17)</f>
        <v>-178555</v>
      </c>
    </row>
    <row r="18" spans="1:16" ht="20.25" customHeight="1" thickBot="1">
      <c r="A18" s="56" t="s">
        <v>152</v>
      </c>
      <c r="D18" s="7"/>
      <c r="F18" s="61">
        <f>SUM(F13,F16:F17)</f>
        <v>446392</v>
      </c>
      <c r="H18" s="61">
        <f>SUM(H13,H16:H17)</f>
        <v>450123</v>
      </c>
      <c r="J18" s="61">
        <f>SUM(J13,J16:J17)</f>
        <v>44650</v>
      </c>
      <c r="K18" s="60"/>
      <c r="L18" s="61">
        <f>SUM(L13,L16:L17)</f>
        <v>70162</v>
      </c>
      <c r="M18" s="60"/>
      <c r="N18" s="112">
        <f>SUM(N13,N16:N17)</f>
        <v>527</v>
      </c>
      <c r="O18" s="60"/>
      <c r="P18" s="61">
        <f>SUM(P13,P16:P17)</f>
        <v>1011854</v>
      </c>
    </row>
    <row r="19" spans="1:16" ht="20.25" customHeight="1" thickTop="1">
      <c r="A19" s="51"/>
      <c r="D19" s="41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1:16" ht="20.25" customHeight="1">
      <c r="A20" s="5" t="s">
        <v>179</v>
      </c>
      <c r="D20" s="41"/>
      <c r="E20" s="49"/>
      <c r="F20" s="49"/>
      <c r="G20" s="49"/>
      <c r="H20" s="49"/>
      <c r="I20" s="49"/>
      <c r="J20" s="49"/>
      <c r="K20" s="49"/>
    </row>
    <row r="21" spans="1:16" ht="20.25" customHeight="1">
      <c r="D21" s="7"/>
    </row>
    <row r="22" spans="1:16" ht="20.25" customHeight="1">
      <c r="D22" s="7"/>
    </row>
    <row r="23" spans="1:16" ht="20.25" customHeight="1">
      <c r="D23" s="7"/>
    </row>
    <row r="24" spans="1:16" ht="20.25" customHeight="1">
      <c r="D24" s="7"/>
    </row>
    <row r="25" spans="1:16" ht="20.25" customHeight="1">
      <c r="D25" s="42"/>
    </row>
    <row r="26" spans="1:16" ht="20.25" customHeight="1">
      <c r="D26" s="42"/>
    </row>
    <row r="27" spans="1:16" ht="20.25" customHeight="1">
      <c r="D27" s="42"/>
    </row>
    <row r="28" spans="1:16" ht="20.25" customHeight="1">
      <c r="D28" s="42"/>
    </row>
    <row r="29" spans="1:16" ht="20.25" customHeight="1">
      <c r="D29" s="42"/>
    </row>
    <row r="30" spans="1:16" ht="20.25" customHeight="1">
      <c r="D30" s="42"/>
    </row>
  </sheetData>
  <mergeCells count="2">
    <mergeCell ref="J10:L10"/>
    <mergeCell ref="F6:P6"/>
  </mergeCells>
  <pageMargins left="0.86614173228346458" right="0.39370078740157483" top="0.78740157480314965" bottom="0.39370078740157483" header="0.19685039370078741" footer="0.19685039370078741"/>
  <pageSetup paperSize="9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5062-5196-4919-B0F9-BB48115F0ECA}">
  <dimension ref="A1:N37"/>
  <sheetViews>
    <sheetView showGridLines="0" view="pageBreakPreview" topLeftCell="A2" zoomScale="70" zoomScaleNormal="90" zoomScaleSheetLayoutView="70" workbookViewId="0">
      <selection activeCell="Q24" sqref="Q24"/>
    </sheetView>
  </sheetViews>
  <sheetFormatPr defaultColWidth="10.7109375" defaultRowHeight="20.25" customHeight="1"/>
  <cols>
    <col min="1" max="1" width="10.7109375" style="48" customWidth="1"/>
    <col min="2" max="2" width="8.7109375" style="48" customWidth="1"/>
    <col min="3" max="3" width="22" style="48" customWidth="1"/>
    <col min="4" max="4" width="1.7109375" style="5" customWidth="1"/>
    <col min="5" max="5" width="1.7109375" style="48" customWidth="1"/>
    <col min="6" max="6" width="16.7109375" style="48" customWidth="1"/>
    <col min="7" max="7" width="1.7109375" style="48" customWidth="1"/>
    <col min="8" max="8" width="16.7109375" style="48" customWidth="1"/>
    <col min="9" max="9" width="1.7109375" style="48" customWidth="1"/>
    <col min="10" max="10" width="16.7109375" style="48" customWidth="1"/>
    <col min="11" max="11" width="1.7109375" style="48" customWidth="1"/>
    <col min="12" max="12" width="16.7109375" style="58" customWidth="1"/>
    <col min="13" max="13" width="1.7109375" style="48" customWidth="1"/>
    <col min="14" max="14" width="18.28515625" style="58" customWidth="1"/>
    <col min="15" max="183" width="10.7109375" style="48"/>
    <col min="184" max="184" width="10.7109375" style="48" customWidth="1"/>
    <col min="185" max="185" width="8.7109375" style="48" customWidth="1"/>
    <col min="186" max="186" width="5.7109375" style="48" customWidth="1"/>
    <col min="187" max="187" width="2.7109375" style="48" customWidth="1"/>
    <col min="188" max="188" width="7" style="48" customWidth="1"/>
    <col min="189" max="189" width="2.7109375" style="48" customWidth="1"/>
    <col min="190" max="190" width="12.7109375" style="48" customWidth="1"/>
    <col min="191" max="191" width="2.7109375" style="48" customWidth="1"/>
    <col min="192" max="192" width="12.7109375" style="48" customWidth="1"/>
    <col min="193" max="193" width="2.7109375" style="48" customWidth="1"/>
    <col min="194" max="194" width="12.7109375" style="48" customWidth="1"/>
    <col min="195" max="195" width="9" style="48" customWidth="1"/>
    <col min="196" max="439" width="10.7109375" style="48"/>
    <col min="440" max="440" width="10.7109375" style="48" customWidth="1"/>
    <col min="441" max="441" width="8.7109375" style="48" customWidth="1"/>
    <col min="442" max="442" width="5.7109375" style="48" customWidth="1"/>
    <col min="443" max="443" width="2.7109375" style="48" customWidth="1"/>
    <col min="444" max="444" width="7" style="48" customWidth="1"/>
    <col min="445" max="445" width="2.7109375" style="48" customWidth="1"/>
    <col min="446" max="446" width="12.7109375" style="48" customWidth="1"/>
    <col min="447" max="447" width="2.7109375" style="48" customWidth="1"/>
    <col min="448" max="448" width="12.7109375" style="48" customWidth="1"/>
    <col min="449" max="449" width="2.7109375" style="48" customWidth="1"/>
    <col min="450" max="450" width="12.7109375" style="48" customWidth="1"/>
    <col min="451" max="451" width="9" style="48" customWidth="1"/>
    <col min="452" max="695" width="10.7109375" style="48"/>
    <col min="696" max="696" width="10.7109375" style="48" customWidth="1"/>
    <col min="697" max="697" width="8.7109375" style="48" customWidth="1"/>
    <col min="698" max="698" width="5.7109375" style="48" customWidth="1"/>
    <col min="699" max="699" width="2.7109375" style="48" customWidth="1"/>
    <col min="700" max="700" width="7" style="48" customWidth="1"/>
    <col min="701" max="701" width="2.7109375" style="48" customWidth="1"/>
    <col min="702" max="702" width="12.7109375" style="48" customWidth="1"/>
    <col min="703" max="703" width="2.7109375" style="48" customWidth="1"/>
    <col min="704" max="704" width="12.7109375" style="48" customWidth="1"/>
    <col min="705" max="705" width="2.7109375" style="48" customWidth="1"/>
    <col min="706" max="706" width="12.7109375" style="48" customWidth="1"/>
    <col min="707" max="707" width="9" style="48" customWidth="1"/>
    <col min="708" max="951" width="10.7109375" style="48"/>
    <col min="952" max="952" width="10.7109375" style="48" customWidth="1"/>
    <col min="953" max="953" width="8.7109375" style="48" customWidth="1"/>
    <col min="954" max="954" width="5.7109375" style="48" customWidth="1"/>
    <col min="955" max="955" width="2.7109375" style="48" customWidth="1"/>
    <col min="956" max="956" width="7" style="48" customWidth="1"/>
    <col min="957" max="957" width="2.7109375" style="48" customWidth="1"/>
    <col min="958" max="958" width="12.7109375" style="48" customWidth="1"/>
    <col min="959" max="959" width="2.7109375" style="48" customWidth="1"/>
    <col min="960" max="960" width="12.7109375" style="48" customWidth="1"/>
    <col min="961" max="961" width="2.7109375" style="48" customWidth="1"/>
    <col min="962" max="962" width="12.7109375" style="48" customWidth="1"/>
    <col min="963" max="963" width="9" style="48" customWidth="1"/>
    <col min="964" max="1207" width="10.7109375" style="48"/>
    <col min="1208" max="1208" width="10.7109375" style="48" customWidth="1"/>
    <col min="1209" max="1209" width="8.7109375" style="48" customWidth="1"/>
    <col min="1210" max="1210" width="5.7109375" style="48" customWidth="1"/>
    <col min="1211" max="1211" width="2.7109375" style="48" customWidth="1"/>
    <col min="1212" max="1212" width="7" style="48" customWidth="1"/>
    <col min="1213" max="1213" width="2.7109375" style="48" customWidth="1"/>
    <col min="1214" max="1214" width="12.7109375" style="48" customWidth="1"/>
    <col min="1215" max="1215" width="2.7109375" style="48" customWidth="1"/>
    <col min="1216" max="1216" width="12.7109375" style="48" customWidth="1"/>
    <col min="1217" max="1217" width="2.7109375" style="48" customWidth="1"/>
    <col min="1218" max="1218" width="12.7109375" style="48" customWidth="1"/>
    <col min="1219" max="1219" width="9" style="48" customWidth="1"/>
    <col min="1220" max="1463" width="10.7109375" style="48"/>
    <col min="1464" max="1464" width="10.7109375" style="48" customWidth="1"/>
    <col min="1465" max="1465" width="8.7109375" style="48" customWidth="1"/>
    <col min="1466" max="1466" width="5.7109375" style="48" customWidth="1"/>
    <col min="1467" max="1467" width="2.7109375" style="48" customWidth="1"/>
    <col min="1468" max="1468" width="7" style="48" customWidth="1"/>
    <col min="1469" max="1469" width="2.7109375" style="48" customWidth="1"/>
    <col min="1470" max="1470" width="12.7109375" style="48" customWidth="1"/>
    <col min="1471" max="1471" width="2.7109375" style="48" customWidth="1"/>
    <col min="1472" max="1472" width="12.7109375" style="48" customWidth="1"/>
    <col min="1473" max="1473" width="2.7109375" style="48" customWidth="1"/>
    <col min="1474" max="1474" width="12.7109375" style="48" customWidth="1"/>
    <col min="1475" max="1475" width="9" style="48" customWidth="1"/>
    <col min="1476" max="1719" width="10.7109375" style="48"/>
    <col min="1720" max="1720" width="10.7109375" style="48" customWidth="1"/>
    <col min="1721" max="1721" width="8.7109375" style="48" customWidth="1"/>
    <col min="1722" max="1722" width="5.7109375" style="48" customWidth="1"/>
    <col min="1723" max="1723" width="2.7109375" style="48" customWidth="1"/>
    <col min="1724" max="1724" width="7" style="48" customWidth="1"/>
    <col min="1725" max="1725" width="2.7109375" style="48" customWidth="1"/>
    <col min="1726" max="1726" width="12.7109375" style="48" customWidth="1"/>
    <col min="1727" max="1727" width="2.7109375" style="48" customWidth="1"/>
    <col min="1728" max="1728" width="12.7109375" style="48" customWidth="1"/>
    <col min="1729" max="1729" width="2.7109375" style="48" customWidth="1"/>
    <col min="1730" max="1730" width="12.7109375" style="48" customWidth="1"/>
    <col min="1731" max="1731" width="9" style="48" customWidth="1"/>
    <col min="1732" max="1975" width="10.7109375" style="48"/>
    <col min="1976" max="1976" width="10.7109375" style="48" customWidth="1"/>
    <col min="1977" max="1977" width="8.7109375" style="48" customWidth="1"/>
    <col min="1978" max="1978" width="5.7109375" style="48" customWidth="1"/>
    <col min="1979" max="1979" width="2.7109375" style="48" customWidth="1"/>
    <col min="1980" max="1980" width="7" style="48" customWidth="1"/>
    <col min="1981" max="1981" width="2.7109375" style="48" customWidth="1"/>
    <col min="1982" max="1982" width="12.7109375" style="48" customWidth="1"/>
    <col min="1983" max="1983" width="2.7109375" style="48" customWidth="1"/>
    <col min="1984" max="1984" width="12.7109375" style="48" customWidth="1"/>
    <col min="1985" max="1985" width="2.7109375" style="48" customWidth="1"/>
    <col min="1986" max="1986" width="12.7109375" style="48" customWidth="1"/>
    <col min="1987" max="1987" width="9" style="48" customWidth="1"/>
    <col min="1988" max="2231" width="10.7109375" style="48"/>
    <col min="2232" max="2232" width="10.7109375" style="48" customWidth="1"/>
    <col min="2233" max="2233" width="8.7109375" style="48" customWidth="1"/>
    <col min="2234" max="2234" width="5.7109375" style="48" customWidth="1"/>
    <col min="2235" max="2235" width="2.7109375" style="48" customWidth="1"/>
    <col min="2236" max="2236" width="7" style="48" customWidth="1"/>
    <col min="2237" max="2237" width="2.7109375" style="48" customWidth="1"/>
    <col min="2238" max="2238" width="12.7109375" style="48" customWidth="1"/>
    <col min="2239" max="2239" width="2.7109375" style="48" customWidth="1"/>
    <col min="2240" max="2240" width="12.7109375" style="48" customWidth="1"/>
    <col min="2241" max="2241" width="2.7109375" style="48" customWidth="1"/>
    <col min="2242" max="2242" width="12.7109375" style="48" customWidth="1"/>
    <col min="2243" max="2243" width="9" style="48" customWidth="1"/>
    <col min="2244" max="2487" width="10.7109375" style="48"/>
    <col min="2488" max="2488" width="10.7109375" style="48" customWidth="1"/>
    <col min="2489" max="2489" width="8.7109375" style="48" customWidth="1"/>
    <col min="2490" max="2490" width="5.7109375" style="48" customWidth="1"/>
    <col min="2491" max="2491" width="2.7109375" style="48" customWidth="1"/>
    <col min="2492" max="2492" width="7" style="48" customWidth="1"/>
    <col min="2493" max="2493" width="2.7109375" style="48" customWidth="1"/>
    <col min="2494" max="2494" width="12.7109375" style="48" customWidth="1"/>
    <col min="2495" max="2495" width="2.7109375" style="48" customWidth="1"/>
    <col min="2496" max="2496" width="12.7109375" style="48" customWidth="1"/>
    <col min="2497" max="2497" width="2.7109375" style="48" customWidth="1"/>
    <col min="2498" max="2498" width="12.7109375" style="48" customWidth="1"/>
    <col min="2499" max="2499" width="9" style="48" customWidth="1"/>
    <col min="2500" max="2743" width="10.7109375" style="48"/>
    <col min="2744" max="2744" width="10.7109375" style="48" customWidth="1"/>
    <col min="2745" max="2745" width="8.7109375" style="48" customWidth="1"/>
    <col min="2746" max="2746" width="5.7109375" style="48" customWidth="1"/>
    <col min="2747" max="2747" width="2.7109375" style="48" customWidth="1"/>
    <col min="2748" max="2748" width="7" style="48" customWidth="1"/>
    <col min="2749" max="2749" width="2.7109375" style="48" customWidth="1"/>
    <col min="2750" max="2750" width="12.7109375" style="48" customWidth="1"/>
    <col min="2751" max="2751" width="2.7109375" style="48" customWidth="1"/>
    <col min="2752" max="2752" width="12.7109375" style="48" customWidth="1"/>
    <col min="2753" max="2753" width="2.7109375" style="48" customWidth="1"/>
    <col min="2754" max="2754" width="12.7109375" style="48" customWidth="1"/>
    <col min="2755" max="2755" width="9" style="48" customWidth="1"/>
    <col min="2756" max="2999" width="10.7109375" style="48"/>
    <col min="3000" max="3000" width="10.7109375" style="48" customWidth="1"/>
    <col min="3001" max="3001" width="8.7109375" style="48" customWidth="1"/>
    <col min="3002" max="3002" width="5.7109375" style="48" customWidth="1"/>
    <col min="3003" max="3003" width="2.7109375" style="48" customWidth="1"/>
    <col min="3004" max="3004" width="7" style="48" customWidth="1"/>
    <col min="3005" max="3005" width="2.7109375" style="48" customWidth="1"/>
    <col min="3006" max="3006" width="12.7109375" style="48" customWidth="1"/>
    <col min="3007" max="3007" width="2.7109375" style="48" customWidth="1"/>
    <col min="3008" max="3008" width="12.7109375" style="48" customWidth="1"/>
    <col min="3009" max="3009" width="2.7109375" style="48" customWidth="1"/>
    <col min="3010" max="3010" width="12.7109375" style="48" customWidth="1"/>
    <col min="3011" max="3011" width="9" style="48" customWidth="1"/>
    <col min="3012" max="3255" width="10.7109375" style="48"/>
    <col min="3256" max="3256" width="10.7109375" style="48" customWidth="1"/>
    <col min="3257" max="3257" width="8.7109375" style="48" customWidth="1"/>
    <col min="3258" max="3258" width="5.7109375" style="48" customWidth="1"/>
    <col min="3259" max="3259" width="2.7109375" style="48" customWidth="1"/>
    <col min="3260" max="3260" width="7" style="48" customWidth="1"/>
    <col min="3261" max="3261" width="2.7109375" style="48" customWidth="1"/>
    <col min="3262" max="3262" width="12.7109375" style="48" customWidth="1"/>
    <col min="3263" max="3263" width="2.7109375" style="48" customWidth="1"/>
    <col min="3264" max="3264" width="12.7109375" style="48" customWidth="1"/>
    <col min="3265" max="3265" width="2.7109375" style="48" customWidth="1"/>
    <col min="3266" max="3266" width="12.7109375" style="48" customWidth="1"/>
    <col min="3267" max="3267" width="9" style="48" customWidth="1"/>
    <col min="3268" max="3511" width="10.7109375" style="48"/>
    <col min="3512" max="3512" width="10.7109375" style="48" customWidth="1"/>
    <col min="3513" max="3513" width="8.7109375" style="48" customWidth="1"/>
    <col min="3514" max="3514" width="5.7109375" style="48" customWidth="1"/>
    <col min="3515" max="3515" width="2.7109375" style="48" customWidth="1"/>
    <col min="3516" max="3516" width="7" style="48" customWidth="1"/>
    <col min="3517" max="3517" width="2.7109375" style="48" customWidth="1"/>
    <col min="3518" max="3518" width="12.7109375" style="48" customWidth="1"/>
    <col min="3519" max="3519" width="2.7109375" style="48" customWidth="1"/>
    <col min="3520" max="3520" width="12.7109375" style="48" customWidth="1"/>
    <col min="3521" max="3521" width="2.7109375" style="48" customWidth="1"/>
    <col min="3522" max="3522" width="12.7109375" style="48" customWidth="1"/>
    <col min="3523" max="3523" width="9" style="48" customWidth="1"/>
    <col min="3524" max="3767" width="10.7109375" style="48"/>
    <col min="3768" max="3768" width="10.7109375" style="48" customWidth="1"/>
    <col min="3769" max="3769" width="8.7109375" style="48" customWidth="1"/>
    <col min="3770" max="3770" width="5.7109375" style="48" customWidth="1"/>
    <col min="3771" max="3771" width="2.7109375" style="48" customWidth="1"/>
    <col min="3772" max="3772" width="7" style="48" customWidth="1"/>
    <col min="3773" max="3773" width="2.7109375" style="48" customWidth="1"/>
    <col min="3774" max="3774" width="12.7109375" style="48" customWidth="1"/>
    <col min="3775" max="3775" width="2.7109375" style="48" customWidth="1"/>
    <col min="3776" max="3776" width="12.7109375" style="48" customWidth="1"/>
    <col min="3777" max="3777" width="2.7109375" style="48" customWidth="1"/>
    <col min="3778" max="3778" width="12.7109375" style="48" customWidth="1"/>
    <col min="3779" max="3779" width="9" style="48" customWidth="1"/>
    <col min="3780" max="4023" width="10.7109375" style="48"/>
    <col min="4024" max="4024" width="10.7109375" style="48" customWidth="1"/>
    <col min="4025" max="4025" width="8.7109375" style="48" customWidth="1"/>
    <col min="4026" max="4026" width="5.7109375" style="48" customWidth="1"/>
    <col min="4027" max="4027" width="2.7109375" style="48" customWidth="1"/>
    <col min="4028" max="4028" width="7" style="48" customWidth="1"/>
    <col min="4029" max="4029" width="2.7109375" style="48" customWidth="1"/>
    <col min="4030" max="4030" width="12.7109375" style="48" customWidth="1"/>
    <col min="4031" max="4031" width="2.7109375" style="48" customWidth="1"/>
    <col min="4032" max="4032" width="12.7109375" style="48" customWidth="1"/>
    <col min="4033" max="4033" width="2.7109375" style="48" customWidth="1"/>
    <col min="4034" max="4034" width="12.7109375" style="48" customWidth="1"/>
    <col min="4035" max="4035" width="9" style="48" customWidth="1"/>
    <col min="4036" max="4279" width="10.7109375" style="48"/>
    <col min="4280" max="4280" width="10.7109375" style="48" customWidth="1"/>
    <col min="4281" max="4281" width="8.7109375" style="48" customWidth="1"/>
    <col min="4282" max="4282" width="5.7109375" style="48" customWidth="1"/>
    <col min="4283" max="4283" width="2.7109375" style="48" customWidth="1"/>
    <col min="4284" max="4284" width="7" style="48" customWidth="1"/>
    <col min="4285" max="4285" width="2.7109375" style="48" customWidth="1"/>
    <col min="4286" max="4286" width="12.7109375" style="48" customWidth="1"/>
    <col min="4287" max="4287" width="2.7109375" style="48" customWidth="1"/>
    <col min="4288" max="4288" width="12.7109375" style="48" customWidth="1"/>
    <col min="4289" max="4289" width="2.7109375" style="48" customWidth="1"/>
    <col min="4290" max="4290" width="12.7109375" style="48" customWidth="1"/>
    <col min="4291" max="4291" width="9" style="48" customWidth="1"/>
    <col min="4292" max="4535" width="10.7109375" style="48"/>
    <col min="4536" max="4536" width="10.7109375" style="48" customWidth="1"/>
    <col min="4537" max="4537" width="8.7109375" style="48" customWidth="1"/>
    <col min="4538" max="4538" width="5.7109375" style="48" customWidth="1"/>
    <col min="4539" max="4539" width="2.7109375" style="48" customWidth="1"/>
    <col min="4540" max="4540" width="7" style="48" customWidth="1"/>
    <col min="4541" max="4541" width="2.7109375" style="48" customWidth="1"/>
    <col min="4542" max="4542" width="12.7109375" style="48" customWidth="1"/>
    <col min="4543" max="4543" width="2.7109375" style="48" customWidth="1"/>
    <col min="4544" max="4544" width="12.7109375" style="48" customWidth="1"/>
    <col min="4545" max="4545" width="2.7109375" style="48" customWidth="1"/>
    <col min="4546" max="4546" width="12.7109375" style="48" customWidth="1"/>
    <col min="4547" max="4547" width="9" style="48" customWidth="1"/>
    <col min="4548" max="4791" width="10.7109375" style="48"/>
    <col min="4792" max="4792" width="10.7109375" style="48" customWidth="1"/>
    <col min="4793" max="4793" width="8.7109375" style="48" customWidth="1"/>
    <col min="4794" max="4794" width="5.7109375" style="48" customWidth="1"/>
    <col min="4795" max="4795" width="2.7109375" style="48" customWidth="1"/>
    <col min="4796" max="4796" width="7" style="48" customWidth="1"/>
    <col min="4797" max="4797" width="2.7109375" style="48" customWidth="1"/>
    <col min="4798" max="4798" width="12.7109375" style="48" customWidth="1"/>
    <col min="4799" max="4799" width="2.7109375" style="48" customWidth="1"/>
    <col min="4800" max="4800" width="12.7109375" style="48" customWidth="1"/>
    <col min="4801" max="4801" width="2.7109375" style="48" customWidth="1"/>
    <col min="4802" max="4802" width="12.7109375" style="48" customWidth="1"/>
    <col min="4803" max="4803" width="9" style="48" customWidth="1"/>
    <col min="4804" max="5047" width="10.7109375" style="48"/>
    <col min="5048" max="5048" width="10.7109375" style="48" customWidth="1"/>
    <col min="5049" max="5049" width="8.7109375" style="48" customWidth="1"/>
    <col min="5050" max="5050" width="5.7109375" style="48" customWidth="1"/>
    <col min="5051" max="5051" width="2.7109375" style="48" customWidth="1"/>
    <col min="5052" max="5052" width="7" style="48" customWidth="1"/>
    <col min="5053" max="5053" width="2.7109375" style="48" customWidth="1"/>
    <col min="5054" max="5054" width="12.7109375" style="48" customWidth="1"/>
    <col min="5055" max="5055" width="2.7109375" style="48" customWidth="1"/>
    <col min="5056" max="5056" width="12.7109375" style="48" customWidth="1"/>
    <col min="5057" max="5057" width="2.7109375" style="48" customWidth="1"/>
    <col min="5058" max="5058" width="12.7109375" style="48" customWidth="1"/>
    <col min="5059" max="5059" width="9" style="48" customWidth="1"/>
    <col min="5060" max="5303" width="10.7109375" style="48"/>
    <col min="5304" max="5304" width="10.7109375" style="48" customWidth="1"/>
    <col min="5305" max="5305" width="8.7109375" style="48" customWidth="1"/>
    <col min="5306" max="5306" width="5.7109375" style="48" customWidth="1"/>
    <col min="5307" max="5307" width="2.7109375" style="48" customWidth="1"/>
    <col min="5308" max="5308" width="7" style="48" customWidth="1"/>
    <col min="5309" max="5309" width="2.7109375" style="48" customWidth="1"/>
    <col min="5310" max="5310" width="12.7109375" style="48" customWidth="1"/>
    <col min="5311" max="5311" width="2.7109375" style="48" customWidth="1"/>
    <col min="5312" max="5312" width="12.7109375" style="48" customWidth="1"/>
    <col min="5313" max="5313" width="2.7109375" style="48" customWidth="1"/>
    <col min="5314" max="5314" width="12.7109375" style="48" customWidth="1"/>
    <col min="5315" max="5315" width="9" style="48" customWidth="1"/>
    <col min="5316" max="5559" width="10.7109375" style="48"/>
    <col min="5560" max="5560" width="10.7109375" style="48" customWidth="1"/>
    <col min="5561" max="5561" width="8.7109375" style="48" customWidth="1"/>
    <col min="5562" max="5562" width="5.7109375" style="48" customWidth="1"/>
    <col min="5563" max="5563" width="2.7109375" style="48" customWidth="1"/>
    <col min="5564" max="5564" width="7" style="48" customWidth="1"/>
    <col min="5565" max="5565" width="2.7109375" style="48" customWidth="1"/>
    <col min="5566" max="5566" width="12.7109375" style="48" customWidth="1"/>
    <col min="5567" max="5567" width="2.7109375" style="48" customWidth="1"/>
    <col min="5568" max="5568" width="12.7109375" style="48" customWidth="1"/>
    <col min="5569" max="5569" width="2.7109375" style="48" customWidth="1"/>
    <col min="5570" max="5570" width="12.7109375" style="48" customWidth="1"/>
    <col min="5571" max="5571" width="9" style="48" customWidth="1"/>
    <col min="5572" max="5815" width="10.7109375" style="48"/>
    <col min="5816" max="5816" width="10.7109375" style="48" customWidth="1"/>
    <col min="5817" max="5817" width="8.7109375" style="48" customWidth="1"/>
    <col min="5818" max="5818" width="5.7109375" style="48" customWidth="1"/>
    <col min="5819" max="5819" width="2.7109375" style="48" customWidth="1"/>
    <col min="5820" max="5820" width="7" style="48" customWidth="1"/>
    <col min="5821" max="5821" width="2.7109375" style="48" customWidth="1"/>
    <col min="5822" max="5822" width="12.7109375" style="48" customWidth="1"/>
    <col min="5823" max="5823" width="2.7109375" style="48" customWidth="1"/>
    <col min="5824" max="5824" width="12.7109375" style="48" customWidth="1"/>
    <col min="5825" max="5825" width="2.7109375" style="48" customWidth="1"/>
    <col min="5826" max="5826" width="12.7109375" style="48" customWidth="1"/>
    <col min="5827" max="5827" width="9" style="48" customWidth="1"/>
    <col min="5828" max="6071" width="10.7109375" style="48"/>
    <col min="6072" max="6072" width="10.7109375" style="48" customWidth="1"/>
    <col min="6073" max="6073" width="8.7109375" style="48" customWidth="1"/>
    <col min="6074" max="6074" width="5.7109375" style="48" customWidth="1"/>
    <col min="6075" max="6075" width="2.7109375" style="48" customWidth="1"/>
    <col min="6076" max="6076" width="7" style="48" customWidth="1"/>
    <col min="6077" max="6077" width="2.7109375" style="48" customWidth="1"/>
    <col min="6078" max="6078" width="12.7109375" style="48" customWidth="1"/>
    <col min="6079" max="6079" width="2.7109375" style="48" customWidth="1"/>
    <col min="6080" max="6080" width="12.7109375" style="48" customWidth="1"/>
    <col min="6081" max="6081" width="2.7109375" style="48" customWidth="1"/>
    <col min="6082" max="6082" width="12.7109375" style="48" customWidth="1"/>
    <col min="6083" max="6083" width="9" style="48" customWidth="1"/>
    <col min="6084" max="6327" width="10.7109375" style="48"/>
    <col min="6328" max="6328" width="10.7109375" style="48" customWidth="1"/>
    <col min="6329" max="6329" width="8.7109375" style="48" customWidth="1"/>
    <col min="6330" max="6330" width="5.7109375" style="48" customWidth="1"/>
    <col min="6331" max="6331" width="2.7109375" style="48" customWidth="1"/>
    <col min="6332" max="6332" width="7" style="48" customWidth="1"/>
    <col min="6333" max="6333" width="2.7109375" style="48" customWidth="1"/>
    <col min="6334" max="6334" width="12.7109375" style="48" customWidth="1"/>
    <col min="6335" max="6335" width="2.7109375" style="48" customWidth="1"/>
    <col min="6336" max="6336" width="12.7109375" style="48" customWidth="1"/>
    <col min="6337" max="6337" width="2.7109375" style="48" customWidth="1"/>
    <col min="6338" max="6338" width="12.7109375" style="48" customWidth="1"/>
    <col min="6339" max="6339" width="9" style="48" customWidth="1"/>
    <col min="6340" max="6583" width="10.7109375" style="48"/>
    <col min="6584" max="6584" width="10.7109375" style="48" customWidth="1"/>
    <col min="6585" max="6585" width="8.7109375" style="48" customWidth="1"/>
    <col min="6586" max="6586" width="5.7109375" style="48" customWidth="1"/>
    <col min="6587" max="6587" width="2.7109375" style="48" customWidth="1"/>
    <col min="6588" max="6588" width="7" style="48" customWidth="1"/>
    <col min="6589" max="6589" width="2.7109375" style="48" customWidth="1"/>
    <col min="6590" max="6590" width="12.7109375" style="48" customWidth="1"/>
    <col min="6591" max="6591" width="2.7109375" style="48" customWidth="1"/>
    <col min="6592" max="6592" width="12.7109375" style="48" customWidth="1"/>
    <col min="6593" max="6593" width="2.7109375" style="48" customWidth="1"/>
    <col min="6594" max="6594" width="12.7109375" style="48" customWidth="1"/>
    <col min="6595" max="6595" width="9" style="48" customWidth="1"/>
    <col min="6596" max="6839" width="10.7109375" style="48"/>
    <col min="6840" max="6840" width="10.7109375" style="48" customWidth="1"/>
    <col min="6841" max="6841" width="8.7109375" style="48" customWidth="1"/>
    <col min="6842" max="6842" width="5.7109375" style="48" customWidth="1"/>
    <col min="6843" max="6843" width="2.7109375" style="48" customWidth="1"/>
    <col min="6844" max="6844" width="7" style="48" customWidth="1"/>
    <col min="6845" max="6845" width="2.7109375" style="48" customWidth="1"/>
    <col min="6846" max="6846" width="12.7109375" style="48" customWidth="1"/>
    <col min="6847" max="6847" width="2.7109375" style="48" customWidth="1"/>
    <col min="6848" max="6848" width="12.7109375" style="48" customWidth="1"/>
    <col min="6849" max="6849" width="2.7109375" style="48" customWidth="1"/>
    <col min="6850" max="6850" width="12.7109375" style="48" customWidth="1"/>
    <col min="6851" max="6851" width="9" style="48" customWidth="1"/>
    <col min="6852" max="7095" width="10.7109375" style="48"/>
    <col min="7096" max="7096" width="10.7109375" style="48" customWidth="1"/>
    <col min="7097" max="7097" width="8.7109375" style="48" customWidth="1"/>
    <col min="7098" max="7098" width="5.7109375" style="48" customWidth="1"/>
    <col min="7099" max="7099" width="2.7109375" style="48" customWidth="1"/>
    <col min="7100" max="7100" width="7" style="48" customWidth="1"/>
    <col min="7101" max="7101" width="2.7109375" style="48" customWidth="1"/>
    <col min="7102" max="7102" width="12.7109375" style="48" customWidth="1"/>
    <col min="7103" max="7103" width="2.7109375" style="48" customWidth="1"/>
    <col min="7104" max="7104" width="12.7109375" style="48" customWidth="1"/>
    <col min="7105" max="7105" width="2.7109375" style="48" customWidth="1"/>
    <col min="7106" max="7106" width="12.7109375" style="48" customWidth="1"/>
    <col min="7107" max="7107" width="9" style="48" customWidth="1"/>
    <col min="7108" max="7351" width="10.7109375" style="48"/>
    <col min="7352" max="7352" width="10.7109375" style="48" customWidth="1"/>
    <col min="7353" max="7353" width="8.7109375" style="48" customWidth="1"/>
    <col min="7354" max="7354" width="5.7109375" style="48" customWidth="1"/>
    <col min="7355" max="7355" width="2.7109375" style="48" customWidth="1"/>
    <col min="7356" max="7356" width="7" style="48" customWidth="1"/>
    <col min="7357" max="7357" width="2.7109375" style="48" customWidth="1"/>
    <col min="7358" max="7358" width="12.7109375" style="48" customWidth="1"/>
    <col min="7359" max="7359" width="2.7109375" style="48" customWidth="1"/>
    <col min="7360" max="7360" width="12.7109375" style="48" customWidth="1"/>
    <col min="7361" max="7361" width="2.7109375" style="48" customWidth="1"/>
    <col min="7362" max="7362" width="12.7109375" style="48" customWidth="1"/>
    <col min="7363" max="7363" width="9" style="48" customWidth="1"/>
    <col min="7364" max="7607" width="10.7109375" style="48"/>
    <col min="7608" max="7608" width="10.7109375" style="48" customWidth="1"/>
    <col min="7609" max="7609" width="8.7109375" style="48" customWidth="1"/>
    <col min="7610" max="7610" width="5.7109375" style="48" customWidth="1"/>
    <col min="7611" max="7611" width="2.7109375" style="48" customWidth="1"/>
    <col min="7612" max="7612" width="7" style="48" customWidth="1"/>
    <col min="7613" max="7613" width="2.7109375" style="48" customWidth="1"/>
    <col min="7614" max="7614" width="12.7109375" style="48" customWidth="1"/>
    <col min="7615" max="7615" width="2.7109375" style="48" customWidth="1"/>
    <col min="7616" max="7616" width="12.7109375" style="48" customWidth="1"/>
    <col min="7617" max="7617" width="2.7109375" style="48" customWidth="1"/>
    <col min="7618" max="7618" width="12.7109375" style="48" customWidth="1"/>
    <col min="7619" max="7619" width="9" style="48" customWidth="1"/>
    <col min="7620" max="7863" width="10.7109375" style="48"/>
    <col min="7864" max="7864" width="10.7109375" style="48" customWidth="1"/>
    <col min="7865" max="7865" width="8.7109375" style="48" customWidth="1"/>
    <col min="7866" max="7866" width="5.7109375" style="48" customWidth="1"/>
    <col min="7867" max="7867" width="2.7109375" style="48" customWidth="1"/>
    <col min="7868" max="7868" width="7" style="48" customWidth="1"/>
    <col min="7869" max="7869" width="2.7109375" style="48" customWidth="1"/>
    <col min="7870" max="7870" width="12.7109375" style="48" customWidth="1"/>
    <col min="7871" max="7871" width="2.7109375" style="48" customWidth="1"/>
    <col min="7872" max="7872" width="12.7109375" style="48" customWidth="1"/>
    <col min="7873" max="7873" width="2.7109375" style="48" customWidth="1"/>
    <col min="7874" max="7874" width="12.7109375" style="48" customWidth="1"/>
    <col min="7875" max="7875" width="9" style="48" customWidth="1"/>
    <col min="7876" max="8119" width="10.7109375" style="48"/>
    <col min="8120" max="8120" width="10.7109375" style="48" customWidth="1"/>
    <col min="8121" max="8121" width="8.7109375" style="48" customWidth="1"/>
    <col min="8122" max="8122" width="5.7109375" style="48" customWidth="1"/>
    <col min="8123" max="8123" width="2.7109375" style="48" customWidth="1"/>
    <col min="8124" max="8124" width="7" style="48" customWidth="1"/>
    <col min="8125" max="8125" width="2.7109375" style="48" customWidth="1"/>
    <col min="8126" max="8126" width="12.7109375" style="48" customWidth="1"/>
    <col min="8127" max="8127" width="2.7109375" style="48" customWidth="1"/>
    <col min="8128" max="8128" width="12.7109375" style="48" customWidth="1"/>
    <col min="8129" max="8129" width="2.7109375" style="48" customWidth="1"/>
    <col min="8130" max="8130" width="12.7109375" style="48" customWidth="1"/>
    <col min="8131" max="8131" width="9" style="48" customWidth="1"/>
    <col min="8132" max="8375" width="10.7109375" style="48"/>
    <col min="8376" max="8376" width="10.7109375" style="48" customWidth="1"/>
    <col min="8377" max="8377" width="8.7109375" style="48" customWidth="1"/>
    <col min="8378" max="8378" width="5.7109375" style="48" customWidth="1"/>
    <col min="8379" max="8379" width="2.7109375" style="48" customWidth="1"/>
    <col min="8380" max="8380" width="7" style="48" customWidth="1"/>
    <col min="8381" max="8381" width="2.7109375" style="48" customWidth="1"/>
    <col min="8382" max="8382" width="12.7109375" style="48" customWidth="1"/>
    <col min="8383" max="8383" width="2.7109375" style="48" customWidth="1"/>
    <col min="8384" max="8384" width="12.7109375" style="48" customWidth="1"/>
    <col min="8385" max="8385" width="2.7109375" style="48" customWidth="1"/>
    <col min="8386" max="8386" width="12.7109375" style="48" customWidth="1"/>
    <col min="8387" max="8387" width="9" style="48" customWidth="1"/>
    <col min="8388" max="8631" width="10.7109375" style="48"/>
    <col min="8632" max="8632" width="10.7109375" style="48" customWidth="1"/>
    <col min="8633" max="8633" width="8.7109375" style="48" customWidth="1"/>
    <col min="8634" max="8634" width="5.7109375" style="48" customWidth="1"/>
    <col min="8635" max="8635" width="2.7109375" style="48" customWidth="1"/>
    <col min="8636" max="8636" width="7" style="48" customWidth="1"/>
    <col min="8637" max="8637" width="2.7109375" style="48" customWidth="1"/>
    <col min="8638" max="8638" width="12.7109375" style="48" customWidth="1"/>
    <col min="8639" max="8639" width="2.7109375" style="48" customWidth="1"/>
    <col min="8640" max="8640" width="12.7109375" style="48" customWidth="1"/>
    <col min="8641" max="8641" width="2.7109375" style="48" customWidth="1"/>
    <col min="8642" max="8642" width="12.7109375" style="48" customWidth="1"/>
    <col min="8643" max="8643" width="9" style="48" customWidth="1"/>
    <col min="8644" max="8887" width="10.7109375" style="48"/>
    <col min="8888" max="8888" width="10.7109375" style="48" customWidth="1"/>
    <col min="8889" max="8889" width="8.7109375" style="48" customWidth="1"/>
    <col min="8890" max="8890" width="5.7109375" style="48" customWidth="1"/>
    <col min="8891" max="8891" width="2.7109375" style="48" customWidth="1"/>
    <col min="8892" max="8892" width="7" style="48" customWidth="1"/>
    <col min="8893" max="8893" width="2.7109375" style="48" customWidth="1"/>
    <col min="8894" max="8894" width="12.7109375" style="48" customWidth="1"/>
    <col min="8895" max="8895" width="2.7109375" style="48" customWidth="1"/>
    <col min="8896" max="8896" width="12.7109375" style="48" customWidth="1"/>
    <col min="8897" max="8897" width="2.7109375" style="48" customWidth="1"/>
    <col min="8898" max="8898" width="12.7109375" style="48" customWidth="1"/>
    <col min="8899" max="8899" width="9" style="48" customWidth="1"/>
    <col min="8900" max="9143" width="10.7109375" style="48"/>
    <col min="9144" max="9144" width="10.7109375" style="48" customWidth="1"/>
    <col min="9145" max="9145" width="8.7109375" style="48" customWidth="1"/>
    <col min="9146" max="9146" width="5.7109375" style="48" customWidth="1"/>
    <col min="9147" max="9147" width="2.7109375" style="48" customWidth="1"/>
    <col min="9148" max="9148" width="7" style="48" customWidth="1"/>
    <col min="9149" max="9149" width="2.7109375" style="48" customWidth="1"/>
    <col min="9150" max="9150" width="12.7109375" style="48" customWidth="1"/>
    <col min="9151" max="9151" width="2.7109375" style="48" customWidth="1"/>
    <col min="9152" max="9152" width="12.7109375" style="48" customWidth="1"/>
    <col min="9153" max="9153" width="2.7109375" style="48" customWidth="1"/>
    <col min="9154" max="9154" width="12.7109375" style="48" customWidth="1"/>
    <col min="9155" max="9155" width="9" style="48" customWidth="1"/>
    <col min="9156" max="9399" width="10.7109375" style="48"/>
    <col min="9400" max="9400" width="10.7109375" style="48" customWidth="1"/>
    <col min="9401" max="9401" width="8.7109375" style="48" customWidth="1"/>
    <col min="9402" max="9402" width="5.7109375" style="48" customWidth="1"/>
    <col min="9403" max="9403" width="2.7109375" style="48" customWidth="1"/>
    <col min="9404" max="9404" width="7" style="48" customWidth="1"/>
    <col min="9405" max="9405" width="2.7109375" style="48" customWidth="1"/>
    <col min="9406" max="9406" width="12.7109375" style="48" customWidth="1"/>
    <col min="9407" max="9407" width="2.7109375" style="48" customWidth="1"/>
    <col min="9408" max="9408" width="12.7109375" style="48" customWidth="1"/>
    <col min="9409" max="9409" width="2.7109375" style="48" customWidth="1"/>
    <col min="9410" max="9410" width="12.7109375" style="48" customWidth="1"/>
    <col min="9411" max="9411" width="9" style="48" customWidth="1"/>
    <col min="9412" max="9655" width="10.7109375" style="48"/>
    <col min="9656" max="9656" width="10.7109375" style="48" customWidth="1"/>
    <col min="9657" max="9657" width="8.7109375" style="48" customWidth="1"/>
    <col min="9658" max="9658" width="5.7109375" style="48" customWidth="1"/>
    <col min="9659" max="9659" width="2.7109375" style="48" customWidth="1"/>
    <col min="9660" max="9660" width="7" style="48" customWidth="1"/>
    <col min="9661" max="9661" width="2.7109375" style="48" customWidth="1"/>
    <col min="9662" max="9662" width="12.7109375" style="48" customWidth="1"/>
    <col min="9663" max="9663" width="2.7109375" style="48" customWidth="1"/>
    <col min="9664" max="9664" width="12.7109375" style="48" customWidth="1"/>
    <col min="9665" max="9665" width="2.7109375" style="48" customWidth="1"/>
    <col min="9666" max="9666" width="12.7109375" style="48" customWidth="1"/>
    <col min="9667" max="9667" width="9" style="48" customWidth="1"/>
    <col min="9668" max="9911" width="10.7109375" style="48"/>
    <col min="9912" max="9912" width="10.7109375" style="48" customWidth="1"/>
    <col min="9913" max="9913" width="8.7109375" style="48" customWidth="1"/>
    <col min="9914" max="9914" width="5.7109375" style="48" customWidth="1"/>
    <col min="9915" max="9915" width="2.7109375" style="48" customWidth="1"/>
    <col min="9916" max="9916" width="7" style="48" customWidth="1"/>
    <col min="9917" max="9917" width="2.7109375" style="48" customWidth="1"/>
    <col min="9918" max="9918" width="12.7109375" style="48" customWidth="1"/>
    <col min="9919" max="9919" width="2.7109375" style="48" customWidth="1"/>
    <col min="9920" max="9920" width="12.7109375" style="48" customWidth="1"/>
    <col min="9921" max="9921" width="2.7109375" style="48" customWidth="1"/>
    <col min="9922" max="9922" width="12.7109375" style="48" customWidth="1"/>
    <col min="9923" max="9923" width="9" style="48" customWidth="1"/>
    <col min="9924" max="10167" width="10.7109375" style="48"/>
    <col min="10168" max="10168" width="10.7109375" style="48" customWidth="1"/>
    <col min="10169" max="10169" width="8.7109375" style="48" customWidth="1"/>
    <col min="10170" max="10170" width="5.7109375" style="48" customWidth="1"/>
    <col min="10171" max="10171" width="2.7109375" style="48" customWidth="1"/>
    <col min="10172" max="10172" width="7" style="48" customWidth="1"/>
    <col min="10173" max="10173" width="2.7109375" style="48" customWidth="1"/>
    <col min="10174" max="10174" width="12.7109375" style="48" customWidth="1"/>
    <col min="10175" max="10175" width="2.7109375" style="48" customWidth="1"/>
    <col min="10176" max="10176" width="12.7109375" style="48" customWidth="1"/>
    <col min="10177" max="10177" width="2.7109375" style="48" customWidth="1"/>
    <col min="10178" max="10178" width="12.7109375" style="48" customWidth="1"/>
    <col min="10179" max="10179" width="9" style="48" customWidth="1"/>
    <col min="10180" max="10423" width="10.7109375" style="48"/>
    <col min="10424" max="10424" width="10.7109375" style="48" customWidth="1"/>
    <col min="10425" max="10425" width="8.7109375" style="48" customWidth="1"/>
    <col min="10426" max="10426" width="5.7109375" style="48" customWidth="1"/>
    <col min="10427" max="10427" width="2.7109375" style="48" customWidth="1"/>
    <col min="10428" max="10428" width="7" style="48" customWidth="1"/>
    <col min="10429" max="10429" width="2.7109375" style="48" customWidth="1"/>
    <col min="10430" max="10430" width="12.7109375" style="48" customWidth="1"/>
    <col min="10431" max="10431" width="2.7109375" style="48" customWidth="1"/>
    <col min="10432" max="10432" width="12.7109375" style="48" customWidth="1"/>
    <col min="10433" max="10433" width="2.7109375" style="48" customWidth="1"/>
    <col min="10434" max="10434" width="12.7109375" style="48" customWidth="1"/>
    <col min="10435" max="10435" width="9" style="48" customWidth="1"/>
    <col min="10436" max="10679" width="10.7109375" style="48"/>
    <col min="10680" max="10680" width="10.7109375" style="48" customWidth="1"/>
    <col min="10681" max="10681" width="8.7109375" style="48" customWidth="1"/>
    <col min="10682" max="10682" width="5.7109375" style="48" customWidth="1"/>
    <col min="10683" max="10683" width="2.7109375" style="48" customWidth="1"/>
    <col min="10684" max="10684" width="7" style="48" customWidth="1"/>
    <col min="10685" max="10685" width="2.7109375" style="48" customWidth="1"/>
    <col min="10686" max="10686" width="12.7109375" style="48" customWidth="1"/>
    <col min="10687" max="10687" width="2.7109375" style="48" customWidth="1"/>
    <col min="10688" max="10688" width="12.7109375" style="48" customWidth="1"/>
    <col min="10689" max="10689" width="2.7109375" style="48" customWidth="1"/>
    <col min="10690" max="10690" width="12.7109375" style="48" customWidth="1"/>
    <col min="10691" max="10691" width="9" style="48" customWidth="1"/>
    <col min="10692" max="10935" width="10.7109375" style="48"/>
    <col min="10936" max="10936" width="10.7109375" style="48" customWidth="1"/>
    <col min="10937" max="10937" width="8.7109375" style="48" customWidth="1"/>
    <col min="10938" max="10938" width="5.7109375" style="48" customWidth="1"/>
    <col min="10939" max="10939" width="2.7109375" style="48" customWidth="1"/>
    <col min="10940" max="10940" width="7" style="48" customWidth="1"/>
    <col min="10941" max="10941" width="2.7109375" style="48" customWidth="1"/>
    <col min="10942" max="10942" width="12.7109375" style="48" customWidth="1"/>
    <col min="10943" max="10943" width="2.7109375" style="48" customWidth="1"/>
    <col min="10944" max="10944" width="12.7109375" style="48" customWidth="1"/>
    <col min="10945" max="10945" width="2.7109375" style="48" customWidth="1"/>
    <col min="10946" max="10946" width="12.7109375" style="48" customWidth="1"/>
    <col min="10947" max="10947" width="9" style="48" customWidth="1"/>
    <col min="10948" max="11191" width="10.7109375" style="48"/>
    <col min="11192" max="11192" width="10.7109375" style="48" customWidth="1"/>
    <col min="11193" max="11193" width="8.7109375" style="48" customWidth="1"/>
    <col min="11194" max="11194" width="5.7109375" style="48" customWidth="1"/>
    <col min="11195" max="11195" width="2.7109375" style="48" customWidth="1"/>
    <col min="11196" max="11196" width="7" style="48" customWidth="1"/>
    <col min="11197" max="11197" width="2.7109375" style="48" customWidth="1"/>
    <col min="11198" max="11198" width="12.7109375" style="48" customWidth="1"/>
    <col min="11199" max="11199" width="2.7109375" style="48" customWidth="1"/>
    <col min="11200" max="11200" width="12.7109375" style="48" customWidth="1"/>
    <col min="11201" max="11201" width="2.7109375" style="48" customWidth="1"/>
    <col min="11202" max="11202" width="12.7109375" style="48" customWidth="1"/>
    <col min="11203" max="11203" width="9" style="48" customWidth="1"/>
    <col min="11204" max="11447" width="10.7109375" style="48"/>
    <col min="11448" max="11448" width="10.7109375" style="48" customWidth="1"/>
    <col min="11449" max="11449" width="8.7109375" style="48" customWidth="1"/>
    <col min="11450" max="11450" width="5.7109375" style="48" customWidth="1"/>
    <col min="11451" max="11451" width="2.7109375" style="48" customWidth="1"/>
    <col min="11452" max="11452" width="7" style="48" customWidth="1"/>
    <col min="11453" max="11453" width="2.7109375" style="48" customWidth="1"/>
    <col min="11454" max="11454" width="12.7109375" style="48" customWidth="1"/>
    <col min="11455" max="11455" width="2.7109375" style="48" customWidth="1"/>
    <col min="11456" max="11456" width="12.7109375" style="48" customWidth="1"/>
    <col min="11457" max="11457" width="2.7109375" style="48" customWidth="1"/>
    <col min="11458" max="11458" width="12.7109375" style="48" customWidth="1"/>
    <col min="11459" max="11459" width="9" style="48" customWidth="1"/>
    <col min="11460" max="11703" width="10.7109375" style="48"/>
    <col min="11704" max="11704" width="10.7109375" style="48" customWidth="1"/>
    <col min="11705" max="11705" width="8.7109375" style="48" customWidth="1"/>
    <col min="11706" max="11706" width="5.7109375" style="48" customWidth="1"/>
    <col min="11707" max="11707" width="2.7109375" style="48" customWidth="1"/>
    <col min="11708" max="11708" width="7" style="48" customWidth="1"/>
    <col min="11709" max="11709" width="2.7109375" style="48" customWidth="1"/>
    <col min="11710" max="11710" width="12.7109375" style="48" customWidth="1"/>
    <col min="11711" max="11711" width="2.7109375" style="48" customWidth="1"/>
    <col min="11712" max="11712" width="12.7109375" style="48" customWidth="1"/>
    <col min="11713" max="11713" width="2.7109375" style="48" customWidth="1"/>
    <col min="11714" max="11714" width="12.7109375" style="48" customWidth="1"/>
    <col min="11715" max="11715" width="9" style="48" customWidth="1"/>
    <col min="11716" max="11959" width="10.7109375" style="48"/>
    <col min="11960" max="11960" width="10.7109375" style="48" customWidth="1"/>
    <col min="11961" max="11961" width="8.7109375" style="48" customWidth="1"/>
    <col min="11962" max="11962" width="5.7109375" style="48" customWidth="1"/>
    <col min="11963" max="11963" width="2.7109375" style="48" customWidth="1"/>
    <col min="11964" max="11964" width="7" style="48" customWidth="1"/>
    <col min="11965" max="11965" width="2.7109375" style="48" customWidth="1"/>
    <col min="11966" max="11966" width="12.7109375" style="48" customWidth="1"/>
    <col min="11967" max="11967" width="2.7109375" style="48" customWidth="1"/>
    <col min="11968" max="11968" width="12.7109375" style="48" customWidth="1"/>
    <col min="11969" max="11969" width="2.7109375" style="48" customWidth="1"/>
    <col min="11970" max="11970" width="12.7109375" style="48" customWidth="1"/>
    <col min="11971" max="11971" width="9" style="48" customWidth="1"/>
    <col min="11972" max="12215" width="10.7109375" style="48"/>
    <col min="12216" max="12216" width="10.7109375" style="48" customWidth="1"/>
    <col min="12217" max="12217" width="8.7109375" style="48" customWidth="1"/>
    <col min="12218" max="12218" width="5.7109375" style="48" customWidth="1"/>
    <col min="12219" max="12219" width="2.7109375" style="48" customWidth="1"/>
    <col min="12220" max="12220" width="7" style="48" customWidth="1"/>
    <col min="12221" max="12221" width="2.7109375" style="48" customWidth="1"/>
    <col min="12222" max="12222" width="12.7109375" style="48" customWidth="1"/>
    <col min="12223" max="12223" width="2.7109375" style="48" customWidth="1"/>
    <col min="12224" max="12224" width="12.7109375" style="48" customWidth="1"/>
    <col min="12225" max="12225" width="2.7109375" style="48" customWidth="1"/>
    <col min="12226" max="12226" width="12.7109375" style="48" customWidth="1"/>
    <col min="12227" max="12227" width="9" style="48" customWidth="1"/>
    <col min="12228" max="12471" width="10.7109375" style="48"/>
    <col min="12472" max="12472" width="10.7109375" style="48" customWidth="1"/>
    <col min="12473" max="12473" width="8.7109375" style="48" customWidth="1"/>
    <col min="12474" max="12474" width="5.7109375" style="48" customWidth="1"/>
    <col min="12475" max="12475" width="2.7109375" style="48" customWidth="1"/>
    <col min="12476" max="12476" width="7" style="48" customWidth="1"/>
    <col min="12477" max="12477" width="2.7109375" style="48" customWidth="1"/>
    <col min="12478" max="12478" width="12.7109375" style="48" customWidth="1"/>
    <col min="12479" max="12479" width="2.7109375" style="48" customWidth="1"/>
    <col min="12480" max="12480" width="12.7109375" style="48" customWidth="1"/>
    <col min="12481" max="12481" width="2.7109375" style="48" customWidth="1"/>
    <col min="12482" max="12482" width="12.7109375" style="48" customWidth="1"/>
    <col min="12483" max="12483" width="9" style="48" customWidth="1"/>
    <col min="12484" max="12727" width="10.7109375" style="48"/>
    <col min="12728" max="12728" width="10.7109375" style="48" customWidth="1"/>
    <col min="12729" max="12729" width="8.7109375" style="48" customWidth="1"/>
    <col min="12730" max="12730" width="5.7109375" style="48" customWidth="1"/>
    <col min="12731" max="12731" width="2.7109375" style="48" customWidth="1"/>
    <col min="12732" max="12732" width="7" style="48" customWidth="1"/>
    <col min="12733" max="12733" width="2.7109375" style="48" customWidth="1"/>
    <col min="12734" max="12734" width="12.7109375" style="48" customWidth="1"/>
    <col min="12735" max="12735" width="2.7109375" style="48" customWidth="1"/>
    <col min="12736" max="12736" width="12.7109375" style="48" customWidth="1"/>
    <col min="12737" max="12737" width="2.7109375" style="48" customWidth="1"/>
    <col min="12738" max="12738" width="12.7109375" style="48" customWidth="1"/>
    <col min="12739" max="12739" width="9" style="48" customWidth="1"/>
    <col min="12740" max="12983" width="10.7109375" style="48"/>
    <col min="12984" max="12984" width="10.7109375" style="48" customWidth="1"/>
    <col min="12985" max="12985" width="8.7109375" style="48" customWidth="1"/>
    <col min="12986" max="12986" width="5.7109375" style="48" customWidth="1"/>
    <col min="12987" max="12987" width="2.7109375" style="48" customWidth="1"/>
    <col min="12988" max="12988" width="7" style="48" customWidth="1"/>
    <col min="12989" max="12989" width="2.7109375" style="48" customWidth="1"/>
    <col min="12990" max="12990" width="12.7109375" style="48" customWidth="1"/>
    <col min="12991" max="12991" width="2.7109375" style="48" customWidth="1"/>
    <col min="12992" max="12992" width="12.7109375" style="48" customWidth="1"/>
    <col min="12993" max="12993" width="2.7109375" style="48" customWidth="1"/>
    <col min="12994" max="12994" width="12.7109375" style="48" customWidth="1"/>
    <col min="12995" max="12995" width="9" style="48" customWidth="1"/>
    <col min="12996" max="13239" width="10.7109375" style="48"/>
    <col min="13240" max="13240" width="10.7109375" style="48" customWidth="1"/>
    <col min="13241" max="13241" width="8.7109375" style="48" customWidth="1"/>
    <col min="13242" max="13242" width="5.7109375" style="48" customWidth="1"/>
    <col min="13243" max="13243" width="2.7109375" style="48" customWidth="1"/>
    <col min="13244" max="13244" width="7" style="48" customWidth="1"/>
    <col min="13245" max="13245" width="2.7109375" style="48" customWidth="1"/>
    <col min="13246" max="13246" width="12.7109375" style="48" customWidth="1"/>
    <col min="13247" max="13247" width="2.7109375" style="48" customWidth="1"/>
    <col min="13248" max="13248" width="12.7109375" style="48" customWidth="1"/>
    <col min="13249" max="13249" width="2.7109375" style="48" customWidth="1"/>
    <col min="13250" max="13250" width="12.7109375" style="48" customWidth="1"/>
    <col min="13251" max="13251" width="9" style="48" customWidth="1"/>
    <col min="13252" max="13495" width="10.7109375" style="48"/>
    <col min="13496" max="13496" width="10.7109375" style="48" customWidth="1"/>
    <col min="13497" max="13497" width="8.7109375" style="48" customWidth="1"/>
    <col min="13498" max="13498" width="5.7109375" style="48" customWidth="1"/>
    <col min="13499" max="13499" width="2.7109375" style="48" customWidth="1"/>
    <col min="13500" max="13500" width="7" style="48" customWidth="1"/>
    <col min="13501" max="13501" width="2.7109375" style="48" customWidth="1"/>
    <col min="13502" max="13502" width="12.7109375" style="48" customWidth="1"/>
    <col min="13503" max="13503" width="2.7109375" style="48" customWidth="1"/>
    <col min="13504" max="13504" width="12.7109375" style="48" customWidth="1"/>
    <col min="13505" max="13505" width="2.7109375" style="48" customWidth="1"/>
    <col min="13506" max="13506" width="12.7109375" style="48" customWidth="1"/>
    <col min="13507" max="13507" width="9" style="48" customWidth="1"/>
    <col min="13508" max="13751" width="10.7109375" style="48"/>
    <col min="13752" max="13752" width="10.7109375" style="48" customWidth="1"/>
    <col min="13753" max="13753" width="8.7109375" style="48" customWidth="1"/>
    <col min="13754" max="13754" width="5.7109375" style="48" customWidth="1"/>
    <col min="13755" max="13755" width="2.7109375" style="48" customWidth="1"/>
    <col min="13756" max="13756" width="7" style="48" customWidth="1"/>
    <col min="13757" max="13757" width="2.7109375" style="48" customWidth="1"/>
    <col min="13758" max="13758" width="12.7109375" style="48" customWidth="1"/>
    <col min="13759" max="13759" width="2.7109375" style="48" customWidth="1"/>
    <col min="13760" max="13760" width="12.7109375" style="48" customWidth="1"/>
    <col min="13761" max="13761" width="2.7109375" style="48" customWidth="1"/>
    <col min="13762" max="13762" width="12.7109375" style="48" customWidth="1"/>
    <col min="13763" max="13763" width="9" style="48" customWidth="1"/>
    <col min="13764" max="14007" width="10.7109375" style="48"/>
    <col min="14008" max="14008" width="10.7109375" style="48" customWidth="1"/>
    <col min="14009" max="14009" width="8.7109375" style="48" customWidth="1"/>
    <col min="14010" max="14010" width="5.7109375" style="48" customWidth="1"/>
    <col min="14011" max="14011" width="2.7109375" style="48" customWidth="1"/>
    <col min="14012" max="14012" width="7" style="48" customWidth="1"/>
    <col min="14013" max="14013" width="2.7109375" style="48" customWidth="1"/>
    <col min="14014" max="14014" width="12.7109375" style="48" customWidth="1"/>
    <col min="14015" max="14015" width="2.7109375" style="48" customWidth="1"/>
    <col min="14016" max="14016" width="12.7109375" style="48" customWidth="1"/>
    <col min="14017" max="14017" width="2.7109375" style="48" customWidth="1"/>
    <col min="14018" max="14018" width="12.7109375" style="48" customWidth="1"/>
    <col min="14019" max="14019" width="9" style="48" customWidth="1"/>
    <col min="14020" max="14263" width="10.7109375" style="48"/>
    <col min="14264" max="14264" width="10.7109375" style="48" customWidth="1"/>
    <col min="14265" max="14265" width="8.7109375" style="48" customWidth="1"/>
    <col min="14266" max="14266" width="5.7109375" style="48" customWidth="1"/>
    <col min="14267" max="14267" width="2.7109375" style="48" customWidth="1"/>
    <col min="14268" max="14268" width="7" style="48" customWidth="1"/>
    <col min="14269" max="14269" width="2.7109375" style="48" customWidth="1"/>
    <col min="14270" max="14270" width="12.7109375" style="48" customWidth="1"/>
    <col min="14271" max="14271" width="2.7109375" style="48" customWidth="1"/>
    <col min="14272" max="14272" width="12.7109375" style="48" customWidth="1"/>
    <col min="14273" max="14273" width="2.7109375" style="48" customWidth="1"/>
    <col min="14274" max="14274" width="12.7109375" style="48" customWidth="1"/>
    <col min="14275" max="14275" width="9" style="48" customWidth="1"/>
    <col min="14276" max="14519" width="10.7109375" style="48"/>
    <col min="14520" max="14520" width="10.7109375" style="48" customWidth="1"/>
    <col min="14521" max="14521" width="8.7109375" style="48" customWidth="1"/>
    <col min="14522" max="14522" width="5.7109375" style="48" customWidth="1"/>
    <col min="14523" max="14523" width="2.7109375" style="48" customWidth="1"/>
    <col min="14524" max="14524" width="7" style="48" customWidth="1"/>
    <col min="14525" max="14525" width="2.7109375" style="48" customWidth="1"/>
    <col min="14526" max="14526" width="12.7109375" style="48" customWidth="1"/>
    <col min="14527" max="14527" width="2.7109375" style="48" customWidth="1"/>
    <col min="14528" max="14528" width="12.7109375" style="48" customWidth="1"/>
    <col min="14529" max="14529" width="2.7109375" style="48" customWidth="1"/>
    <col min="14530" max="14530" width="12.7109375" style="48" customWidth="1"/>
    <col min="14531" max="14531" width="9" style="48" customWidth="1"/>
    <col min="14532" max="14775" width="10.7109375" style="48"/>
    <col min="14776" max="14776" width="10.7109375" style="48" customWidth="1"/>
    <col min="14777" max="14777" width="8.7109375" style="48" customWidth="1"/>
    <col min="14778" max="14778" width="5.7109375" style="48" customWidth="1"/>
    <col min="14779" max="14779" width="2.7109375" style="48" customWidth="1"/>
    <col min="14780" max="14780" width="7" style="48" customWidth="1"/>
    <col min="14781" max="14781" width="2.7109375" style="48" customWidth="1"/>
    <col min="14782" max="14782" width="12.7109375" style="48" customWidth="1"/>
    <col min="14783" max="14783" width="2.7109375" style="48" customWidth="1"/>
    <col min="14784" max="14784" width="12.7109375" style="48" customWidth="1"/>
    <col min="14785" max="14785" width="2.7109375" style="48" customWidth="1"/>
    <col min="14786" max="14786" width="12.7109375" style="48" customWidth="1"/>
    <col min="14787" max="14787" width="9" style="48" customWidth="1"/>
    <col min="14788" max="15031" width="10.7109375" style="48"/>
    <col min="15032" max="15032" width="10.7109375" style="48" customWidth="1"/>
    <col min="15033" max="15033" width="8.7109375" style="48" customWidth="1"/>
    <col min="15034" max="15034" width="5.7109375" style="48" customWidth="1"/>
    <col min="15035" max="15035" width="2.7109375" style="48" customWidth="1"/>
    <col min="15036" max="15036" width="7" style="48" customWidth="1"/>
    <col min="15037" max="15037" width="2.7109375" style="48" customWidth="1"/>
    <col min="15038" max="15038" width="12.7109375" style="48" customWidth="1"/>
    <col min="15039" max="15039" width="2.7109375" style="48" customWidth="1"/>
    <col min="15040" max="15040" width="12.7109375" style="48" customWidth="1"/>
    <col min="15041" max="15041" width="2.7109375" style="48" customWidth="1"/>
    <col min="15042" max="15042" width="12.7109375" style="48" customWidth="1"/>
    <col min="15043" max="15043" width="9" style="48" customWidth="1"/>
    <col min="15044" max="15287" width="10.7109375" style="48"/>
    <col min="15288" max="15288" width="10.7109375" style="48" customWidth="1"/>
    <col min="15289" max="15289" width="8.7109375" style="48" customWidth="1"/>
    <col min="15290" max="15290" width="5.7109375" style="48" customWidth="1"/>
    <col min="15291" max="15291" width="2.7109375" style="48" customWidth="1"/>
    <col min="15292" max="15292" width="7" style="48" customWidth="1"/>
    <col min="15293" max="15293" width="2.7109375" style="48" customWidth="1"/>
    <col min="15294" max="15294" width="12.7109375" style="48" customWidth="1"/>
    <col min="15295" max="15295" width="2.7109375" style="48" customWidth="1"/>
    <col min="15296" max="15296" width="12.7109375" style="48" customWidth="1"/>
    <col min="15297" max="15297" width="2.7109375" style="48" customWidth="1"/>
    <col min="15298" max="15298" width="12.7109375" style="48" customWidth="1"/>
    <col min="15299" max="15299" width="9" style="48" customWidth="1"/>
    <col min="15300" max="15543" width="10.7109375" style="48"/>
    <col min="15544" max="15544" width="10.7109375" style="48" customWidth="1"/>
    <col min="15545" max="15545" width="8.7109375" style="48" customWidth="1"/>
    <col min="15546" max="15546" width="5.7109375" style="48" customWidth="1"/>
    <col min="15547" max="15547" width="2.7109375" style="48" customWidth="1"/>
    <col min="15548" max="15548" width="7" style="48" customWidth="1"/>
    <col min="15549" max="15549" width="2.7109375" style="48" customWidth="1"/>
    <col min="15550" max="15550" width="12.7109375" style="48" customWidth="1"/>
    <col min="15551" max="15551" width="2.7109375" style="48" customWidth="1"/>
    <col min="15552" max="15552" width="12.7109375" style="48" customWidth="1"/>
    <col min="15553" max="15553" width="2.7109375" style="48" customWidth="1"/>
    <col min="15554" max="15554" width="12.7109375" style="48" customWidth="1"/>
    <col min="15555" max="15555" width="9" style="48" customWidth="1"/>
    <col min="15556" max="15799" width="10.7109375" style="48"/>
    <col min="15800" max="15800" width="10.7109375" style="48" customWidth="1"/>
    <col min="15801" max="15801" width="8.7109375" style="48" customWidth="1"/>
    <col min="15802" max="15802" width="5.7109375" style="48" customWidth="1"/>
    <col min="15803" max="15803" width="2.7109375" style="48" customWidth="1"/>
    <col min="15804" max="15804" width="7" style="48" customWidth="1"/>
    <col min="15805" max="15805" width="2.7109375" style="48" customWidth="1"/>
    <col min="15806" max="15806" width="12.7109375" style="48" customWidth="1"/>
    <col min="15807" max="15807" width="2.7109375" style="48" customWidth="1"/>
    <col min="15808" max="15808" width="12.7109375" style="48" customWidth="1"/>
    <col min="15809" max="15809" width="2.7109375" style="48" customWidth="1"/>
    <col min="15810" max="15810" width="12.7109375" style="48" customWidth="1"/>
    <col min="15811" max="15811" width="9" style="48" customWidth="1"/>
    <col min="15812" max="16055" width="10.7109375" style="48"/>
    <col min="16056" max="16056" width="10.7109375" style="48" customWidth="1"/>
    <col min="16057" max="16057" width="8.7109375" style="48" customWidth="1"/>
    <col min="16058" max="16058" width="5.7109375" style="48" customWidth="1"/>
    <col min="16059" max="16059" width="2.7109375" style="48" customWidth="1"/>
    <col min="16060" max="16060" width="7" style="48" customWidth="1"/>
    <col min="16061" max="16061" width="2.7109375" style="48" customWidth="1"/>
    <col min="16062" max="16062" width="12.7109375" style="48" customWidth="1"/>
    <col min="16063" max="16063" width="2.7109375" style="48" customWidth="1"/>
    <col min="16064" max="16064" width="12.7109375" style="48" customWidth="1"/>
    <col min="16065" max="16065" width="2.7109375" style="48" customWidth="1"/>
    <col min="16066" max="16066" width="12.7109375" style="48" customWidth="1"/>
    <col min="16067" max="16067" width="9" style="48" customWidth="1"/>
    <col min="16068" max="16384" width="10.7109375" style="48"/>
  </cols>
  <sheetData>
    <row r="1" spans="1:14" ht="20.25" customHeight="1">
      <c r="N1" s="50" t="s">
        <v>48</v>
      </c>
    </row>
    <row r="2" spans="1:14" ht="20.25" customHeight="1">
      <c r="A2" s="1" t="s">
        <v>160</v>
      </c>
      <c r="B2" s="45"/>
      <c r="C2" s="45"/>
      <c r="D2" s="2"/>
      <c r="E2" s="46"/>
      <c r="F2" s="46"/>
      <c r="G2" s="46"/>
      <c r="H2" s="46"/>
      <c r="I2" s="46"/>
      <c r="J2" s="46"/>
      <c r="K2" s="46"/>
      <c r="L2" s="47"/>
      <c r="M2" s="45"/>
      <c r="N2" s="48"/>
    </row>
    <row r="3" spans="1:14" ht="20.25" customHeight="1">
      <c r="A3" s="36" t="s">
        <v>105</v>
      </c>
      <c r="B3" s="45"/>
      <c r="C3" s="45"/>
      <c r="D3" s="4"/>
      <c r="E3" s="46"/>
      <c r="F3" s="46"/>
      <c r="G3" s="46"/>
      <c r="H3" s="46"/>
      <c r="I3" s="46"/>
      <c r="J3" s="46"/>
      <c r="K3" s="46"/>
      <c r="L3" s="47"/>
      <c r="M3" s="45"/>
      <c r="N3" s="47"/>
    </row>
    <row r="4" spans="1:14" ht="20.25" customHeight="1">
      <c r="A4" s="1" t="s">
        <v>150</v>
      </c>
      <c r="B4" s="45"/>
      <c r="C4" s="45"/>
      <c r="D4" s="2"/>
      <c r="E4" s="46"/>
      <c r="F4" s="46"/>
      <c r="G4" s="46"/>
      <c r="H4" s="46"/>
      <c r="I4" s="46"/>
      <c r="J4" s="46"/>
      <c r="K4" s="46"/>
      <c r="L4" s="47"/>
      <c r="M4" s="45"/>
      <c r="N4" s="47"/>
    </row>
    <row r="5" spans="1:14" ht="20.25" customHeight="1">
      <c r="C5" s="49"/>
      <c r="D5" s="7"/>
      <c r="L5" s="50"/>
      <c r="N5" s="10" t="s">
        <v>1</v>
      </c>
    </row>
    <row r="6" spans="1:14" ht="20.25" customHeight="1">
      <c r="C6" s="49"/>
      <c r="D6" s="7"/>
      <c r="F6" s="147" t="s">
        <v>161</v>
      </c>
      <c r="G6" s="147"/>
      <c r="H6" s="147"/>
      <c r="I6" s="147"/>
      <c r="J6" s="147"/>
      <c r="K6" s="147"/>
      <c r="L6" s="147"/>
      <c r="M6" s="147"/>
      <c r="N6" s="147"/>
    </row>
    <row r="7" spans="1:14" ht="20.25" customHeight="1">
      <c r="A7" s="51"/>
      <c r="D7" s="7"/>
      <c r="F7" s="52" t="s">
        <v>106</v>
      </c>
      <c r="H7" s="52"/>
      <c r="I7" s="52"/>
      <c r="J7" s="146" t="s">
        <v>42</v>
      </c>
      <c r="K7" s="146"/>
      <c r="L7" s="146"/>
      <c r="M7" s="52"/>
      <c r="N7" s="53"/>
    </row>
    <row r="8" spans="1:14" ht="20.25" customHeight="1">
      <c r="A8" s="51"/>
      <c r="D8" s="7"/>
      <c r="F8" s="52" t="s">
        <v>107</v>
      </c>
      <c r="H8" s="52" t="s">
        <v>108</v>
      </c>
      <c r="I8" s="52"/>
      <c r="J8" s="52" t="s">
        <v>109</v>
      </c>
      <c r="K8" s="52"/>
      <c r="L8" s="52"/>
      <c r="M8" s="52"/>
      <c r="N8" s="110" t="s">
        <v>113</v>
      </c>
    </row>
    <row r="9" spans="1:14" ht="20.25" customHeight="1">
      <c r="A9" s="51"/>
      <c r="D9" s="7"/>
      <c r="F9" s="101" t="s">
        <v>110</v>
      </c>
      <c r="H9" s="101" t="s">
        <v>110</v>
      </c>
      <c r="I9" s="52"/>
      <c r="J9" s="101" t="s">
        <v>111</v>
      </c>
      <c r="K9" s="52"/>
      <c r="L9" s="101" t="s">
        <v>112</v>
      </c>
      <c r="M9" s="54"/>
      <c r="N9" s="55" t="s">
        <v>171</v>
      </c>
    </row>
    <row r="10" spans="1:14" ht="20.25" customHeight="1">
      <c r="A10" s="56" t="s">
        <v>122</v>
      </c>
      <c r="D10" s="3"/>
      <c r="F10" s="57">
        <v>372000</v>
      </c>
      <c r="H10" s="57">
        <v>450123</v>
      </c>
      <c r="I10" s="57"/>
      <c r="J10" s="57">
        <v>37200</v>
      </c>
      <c r="K10" s="57"/>
      <c r="L10" s="57">
        <v>92557</v>
      </c>
      <c r="M10" s="57"/>
      <c r="N10" s="57">
        <f>SUM(F10:L10)</f>
        <v>951880</v>
      </c>
    </row>
    <row r="11" spans="1:14" ht="20.25" customHeight="1">
      <c r="A11" s="58" t="s">
        <v>65</v>
      </c>
      <c r="D11" s="7"/>
      <c r="F11" s="57">
        <v>0</v>
      </c>
      <c r="H11" s="57">
        <v>0</v>
      </c>
      <c r="I11" s="57"/>
      <c r="J11" s="57">
        <v>0</v>
      </c>
      <c r="K11" s="57"/>
      <c r="L11" s="57">
        <f>SUM(PL!I68)</f>
        <v>110594</v>
      </c>
      <c r="M11" s="57"/>
      <c r="N11" s="57">
        <f>SUM(F11:L11)</f>
        <v>110594</v>
      </c>
    </row>
    <row r="12" spans="1:14" ht="20.25" customHeight="1">
      <c r="A12" s="58" t="s">
        <v>67</v>
      </c>
      <c r="D12" s="7"/>
      <c r="F12" s="59">
        <v>0</v>
      </c>
      <c r="H12" s="59">
        <v>0</v>
      </c>
      <c r="I12" s="57"/>
      <c r="J12" s="59">
        <v>0</v>
      </c>
      <c r="K12" s="57"/>
      <c r="L12" s="59">
        <v>0</v>
      </c>
      <c r="M12" s="57"/>
      <c r="N12" s="59">
        <f>SUM(F12:L12)</f>
        <v>0</v>
      </c>
    </row>
    <row r="13" spans="1:14" ht="20.25" customHeight="1">
      <c r="A13" s="58" t="s">
        <v>68</v>
      </c>
      <c r="D13" s="7"/>
      <c r="F13" s="60">
        <f>SUM(F11:F12)</f>
        <v>0</v>
      </c>
      <c r="H13" s="60">
        <f>SUM(H11:H12)</f>
        <v>0</v>
      </c>
      <c r="I13" s="60"/>
      <c r="J13" s="60">
        <f>SUM(J11:J12)</f>
        <v>0</v>
      </c>
      <c r="K13" s="60"/>
      <c r="L13" s="60">
        <f>SUM(L11:L12)</f>
        <v>110594</v>
      </c>
      <c r="M13" s="60"/>
      <c r="N13" s="60">
        <f>SUM(N11:N12)</f>
        <v>110594</v>
      </c>
    </row>
    <row r="14" spans="1:14" ht="20.25" customHeight="1">
      <c r="A14" s="58" t="s">
        <v>182</v>
      </c>
      <c r="D14" s="7"/>
      <c r="F14" s="60">
        <v>74392</v>
      </c>
      <c r="H14" s="60">
        <v>0</v>
      </c>
      <c r="I14" s="60"/>
      <c r="J14" s="60">
        <v>0</v>
      </c>
      <c r="K14" s="60"/>
      <c r="L14" s="60">
        <v>-74392</v>
      </c>
      <c r="M14" s="60"/>
      <c r="N14" s="57">
        <f>SUM(F14:L14)</f>
        <v>0</v>
      </c>
    </row>
    <row r="15" spans="1:14" ht="20.25" customHeight="1">
      <c r="A15" s="58" t="s">
        <v>178</v>
      </c>
      <c r="D15" s="7"/>
      <c r="F15" s="60">
        <v>0</v>
      </c>
      <c r="H15" s="60">
        <v>0</v>
      </c>
      <c r="I15" s="60"/>
      <c r="J15" s="60">
        <v>0</v>
      </c>
      <c r="K15" s="60"/>
      <c r="L15" s="60">
        <v>-75224</v>
      </c>
      <c r="M15" s="60"/>
      <c r="N15" s="57">
        <f>SUM(F15:L15)</f>
        <v>-75224</v>
      </c>
    </row>
    <row r="16" spans="1:14" ht="20.25" customHeight="1">
      <c r="A16" s="58" t="s">
        <v>153</v>
      </c>
      <c r="D16" s="7"/>
      <c r="F16" s="60"/>
      <c r="H16" s="60"/>
      <c r="I16" s="60"/>
      <c r="J16" s="60"/>
      <c r="K16" s="60"/>
      <c r="L16" s="60"/>
      <c r="M16" s="60"/>
      <c r="N16" s="57"/>
    </row>
    <row r="17" spans="1:14" ht="20.25" customHeight="1">
      <c r="A17" s="58" t="s">
        <v>154</v>
      </c>
      <c r="D17" s="7"/>
      <c r="F17" s="60">
        <v>0</v>
      </c>
      <c r="H17" s="60">
        <v>0</v>
      </c>
      <c r="I17" s="60"/>
      <c r="J17" s="60">
        <v>7450</v>
      </c>
      <c r="K17" s="60"/>
      <c r="L17" s="60">
        <v>-7450</v>
      </c>
      <c r="M17" s="60"/>
      <c r="N17" s="57">
        <f>SUM(F17:L17)</f>
        <v>0</v>
      </c>
    </row>
    <row r="18" spans="1:14" ht="20.25" customHeight="1" thickBot="1">
      <c r="A18" s="56" t="s">
        <v>151</v>
      </c>
      <c r="D18" s="7"/>
      <c r="F18" s="61">
        <f>SUM(F10,F13:F17)</f>
        <v>446392</v>
      </c>
      <c r="H18" s="61">
        <f>SUM(H10,H13:H17)</f>
        <v>450123</v>
      </c>
      <c r="J18" s="61">
        <f>SUM(J10,J13:J17)</f>
        <v>44650</v>
      </c>
      <c r="K18" s="60"/>
      <c r="L18" s="61">
        <f>SUM(L10,L13:L17)</f>
        <v>46085</v>
      </c>
      <c r="M18" s="60"/>
      <c r="N18" s="61">
        <f>SUM(N10,N13:N17)</f>
        <v>987250</v>
      </c>
    </row>
    <row r="19" spans="1:14" ht="20.25" customHeight="1" thickTop="1">
      <c r="A19" s="56"/>
      <c r="D19" s="7"/>
      <c r="F19" s="60"/>
      <c r="H19" s="60"/>
      <c r="I19" s="60"/>
      <c r="J19" s="60"/>
      <c r="K19" s="60"/>
      <c r="L19" s="60"/>
      <c r="M19" s="60"/>
      <c r="N19" s="60"/>
    </row>
    <row r="20" spans="1:14" ht="20.25" customHeight="1">
      <c r="A20" s="56" t="s">
        <v>127</v>
      </c>
      <c r="D20" s="3"/>
      <c r="F20" s="57">
        <v>446392</v>
      </c>
      <c r="H20" s="57">
        <v>450123</v>
      </c>
      <c r="I20" s="57"/>
      <c r="J20" s="57">
        <v>44650</v>
      </c>
      <c r="K20" s="57"/>
      <c r="L20" s="57">
        <v>101692</v>
      </c>
      <c r="M20" s="57"/>
      <c r="N20" s="57">
        <f>SUM(F20:L20)</f>
        <v>1042857</v>
      </c>
    </row>
    <row r="21" spans="1:14" ht="20.25" customHeight="1">
      <c r="A21" s="58" t="s">
        <v>65</v>
      </c>
      <c r="D21" s="7"/>
      <c r="F21" s="57">
        <v>0</v>
      </c>
      <c r="H21" s="57">
        <v>0</v>
      </c>
      <c r="I21" s="57"/>
      <c r="J21" s="57">
        <v>0</v>
      </c>
      <c r="K21" s="57"/>
      <c r="L21" s="57">
        <f>SUM(PL!G68)</f>
        <v>147025</v>
      </c>
      <c r="M21" s="57"/>
      <c r="N21" s="57">
        <f>SUM(F21:L21)</f>
        <v>147025</v>
      </c>
    </row>
    <row r="22" spans="1:14" ht="20.25" customHeight="1">
      <c r="A22" s="58" t="s">
        <v>67</v>
      </c>
      <c r="D22" s="7"/>
      <c r="F22" s="59">
        <v>0</v>
      </c>
      <c r="H22" s="59">
        <v>0</v>
      </c>
      <c r="I22" s="57"/>
      <c r="J22" s="59">
        <v>0</v>
      </c>
      <c r="K22" s="57"/>
      <c r="L22" s="59">
        <v>0</v>
      </c>
      <c r="M22" s="57"/>
      <c r="N22" s="59">
        <f>SUM(F22:L22)</f>
        <v>0</v>
      </c>
    </row>
    <row r="23" spans="1:14" ht="20.25" customHeight="1">
      <c r="A23" s="58" t="s">
        <v>68</v>
      </c>
      <c r="D23" s="7"/>
      <c r="F23" s="60">
        <f>SUM(F21:F22)</f>
        <v>0</v>
      </c>
      <c r="H23" s="60">
        <f>SUM(H21:H22)</f>
        <v>0</v>
      </c>
      <c r="I23" s="60"/>
      <c r="J23" s="60">
        <f>SUM(J21:J22)</f>
        <v>0</v>
      </c>
      <c r="K23" s="60"/>
      <c r="L23" s="60">
        <f>SUM(L21:L22)</f>
        <v>147025</v>
      </c>
      <c r="M23" s="60"/>
      <c r="N23" s="60">
        <f>SUM(N21:N22)</f>
        <v>147025</v>
      </c>
    </row>
    <row r="24" spans="1:14" ht="20.25" customHeight="1">
      <c r="A24" s="58" t="s">
        <v>178</v>
      </c>
      <c r="D24" s="7"/>
      <c r="F24" s="60">
        <v>0</v>
      </c>
      <c r="H24" s="60">
        <v>0</v>
      </c>
      <c r="I24" s="60"/>
      <c r="J24" s="60">
        <v>0</v>
      </c>
      <c r="K24" s="60"/>
      <c r="L24" s="60">
        <v>-178555</v>
      </c>
      <c r="M24" s="60"/>
      <c r="N24" s="57">
        <f>SUM(F24:L24)</f>
        <v>-178555</v>
      </c>
    </row>
    <row r="25" spans="1:14" ht="20.25" customHeight="1" thickBot="1">
      <c r="A25" s="56" t="s">
        <v>152</v>
      </c>
      <c r="D25" s="7"/>
      <c r="F25" s="61">
        <f>SUM(F20,F23:F24)</f>
        <v>446392</v>
      </c>
      <c r="H25" s="61">
        <f>SUM(H20,H23:H24)</f>
        <v>450123</v>
      </c>
      <c r="J25" s="61">
        <f>SUM(J20,J23:J24)</f>
        <v>44650</v>
      </c>
      <c r="K25" s="60"/>
      <c r="L25" s="61">
        <f>SUM(L20,L23:L24)</f>
        <v>70162</v>
      </c>
      <c r="M25" s="60"/>
      <c r="N25" s="61">
        <f>SUM(N20,N23:N24)</f>
        <v>1011327</v>
      </c>
    </row>
    <row r="26" spans="1:14" ht="20.25" customHeight="1" thickTop="1">
      <c r="A26" s="51"/>
      <c r="D26" s="41"/>
      <c r="E26" s="60"/>
      <c r="F26" s="60"/>
      <c r="G26" s="60"/>
      <c r="H26" s="60"/>
      <c r="I26" s="60"/>
      <c r="J26" s="60"/>
      <c r="K26" s="60"/>
      <c r="L26" s="60"/>
      <c r="M26" s="60"/>
      <c r="N26" s="60"/>
    </row>
    <row r="27" spans="1:14" ht="20.25" customHeight="1">
      <c r="A27" s="5" t="s">
        <v>179</v>
      </c>
      <c r="D27" s="41"/>
      <c r="E27" s="49"/>
      <c r="F27" s="49"/>
      <c r="G27" s="49"/>
      <c r="H27" s="49"/>
      <c r="I27" s="49"/>
      <c r="J27" s="49"/>
      <c r="K27" s="49"/>
    </row>
    <row r="28" spans="1:14" ht="20.25" customHeight="1">
      <c r="D28" s="7"/>
    </row>
    <row r="29" spans="1:14" ht="20.25" customHeight="1">
      <c r="D29" s="7"/>
    </row>
    <row r="30" spans="1:14" ht="20.25" customHeight="1">
      <c r="D30" s="7"/>
    </row>
    <row r="31" spans="1:14" ht="20.25" customHeight="1">
      <c r="D31" s="7"/>
    </row>
    <row r="32" spans="1:14" ht="20.25" customHeight="1">
      <c r="D32" s="42"/>
    </row>
    <row r="33" spans="4:4" ht="20.25" customHeight="1">
      <c r="D33" s="42"/>
    </row>
    <row r="34" spans="4:4" ht="20.25" customHeight="1">
      <c r="D34" s="42"/>
    </row>
    <row r="35" spans="4:4" ht="20.25" customHeight="1">
      <c r="D35" s="42"/>
    </row>
    <row r="36" spans="4:4" ht="20.25" customHeight="1">
      <c r="D36" s="42"/>
    </row>
    <row r="37" spans="4:4" ht="20.25" customHeight="1">
      <c r="D37" s="42"/>
    </row>
  </sheetData>
  <mergeCells count="2">
    <mergeCell ref="J7:L7"/>
    <mergeCell ref="F6:N6"/>
  </mergeCells>
  <pageMargins left="0.86614173228346458" right="0.39370078740157483" top="0.78740157480314965" bottom="0.39370078740157483" header="0.19685039370078741" footer="0.19685039370078741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EC530-6A2C-4C75-A110-D1DD72BBCA9F}">
  <dimension ref="A1:M80"/>
  <sheetViews>
    <sheetView showGridLines="0" view="pageBreakPreview" topLeftCell="A58" zoomScale="85" zoomScaleNormal="100" zoomScaleSheetLayoutView="85" workbookViewId="0">
      <selection activeCell="C66" sqref="C66"/>
    </sheetView>
  </sheetViews>
  <sheetFormatPr defaultColWidth="10.7109375" defaultRowHeight="21.75" customHeight="1"/>
  <cols>
    <col min="1" max="1" width="56.28515625" style="90" customWidth="1"/>
    <col min="2" max="2" width="1.7109375" style="90" customWidth="1"/>
    <col min="3" max="3" width="6.140625" style="90" customWidth="1"/>
    <col min="4" max="4" width="1.7109375" style="90" customWidth="1"/>
    <col min="5" max="5" width="19.7109375" style="90" customWidth="1"/>
    <col min="6" max="6" width="1.7109375" style="90" customWidth="1"/>
    <col min="7" max="7" width="15.7109375" style="90" customWidth="1"/>
    <col min="8" max="8" width="1.7109375" style="90" customWidth="1"/>
    <col min="9" max="9" width="15.7109375" style="90" customWidth="1"/>
    <col min="10" max="10" width="5.42578125" style="90" customWidth="1"/>
    <col min="11" max="259" width="10.7109375" style="90"/>
    <col min="260" max="260" width="47.28515625" style="90" customWidth="1"/>
    <col min="261" max="261" width="11.42578125" style="90" customWidth="1"/>
    <col min="262" max="262" width="7.28515625" style="90" customWidth="1"/>
    <col min="263" max="263" width="4.7109375" style="90" customWidth="1"/>
    <col min="264" max="264" width="13.28515625" style="90" customWidth="1"/>
    <col min="265" max="265" width="0.42578125" style="90" customWidth="1"/>
    <col min="266" max="515" width="10.7109375" style="90"/>
    <col min="516" max="516" width="47.28515625" style="90" customWidth="1"/>
    <col min="517" max="517" width="11.42578125" style="90" customWidth="1"/>
    <col min="518" max="518" width="7.28515625" style="90" customWidth="1"/>
    <col min="519" max="519" width="4.7109375" style="90" customWidth="1"/>
    <col min="520" max="520" width="13.28515625" style="90" customWidth="1"/>
    <col min="521" max="521" width="0.42578125" style="90" customWidth="1"/>
    <col min="522" max="771" width="10.7109375" style="90"/>
    <col min="772" max="772" width="47.28515625" style="90" customWidth="1"/>
    <col min="773" max="773" width="11.42578125" style="90" customWidth="1"/>
    <col min="774" max="774" width="7.28515625" style="90" customWidth="1"/>
    <col min="775" max="775" width="4.7109375" style="90" customWidth="1"/>
    <col min="776" max="776" width="13.28515625" style="90" customWidth="1"/>
    <col min="777" max="777" width="0.42578125" style="90" customWidth="1"/>
    <col min="778" max="1027" width="10.7109375" style="90"/>
    <col min="1028" max="1028" width="47.28515625" style="90" customWidth="1"/>
    <col min="1029" max="1029" width="11.42578125" style="90" customWidth="1"/>
    <col min="1030" max="1030" width="7.28515625" style="90" customWidth="1"/>
    <col min="1031" max="1031" width="4.7109375" style="90" customWidth="1"/>
    <col min="1032" max="1032" width="13.28515625" style="90" customWidth="1"/>
    <col min="1033" max="1033" width="0.42578125" style="90" customWidth="1"/>
    <col min="1034" max="1283" width="10.7109375" style="90"/>
    <col min="1284" max="1284" width="47.28515625" style="90" customWidth="1"/>
    <col min="1285" max="1285" width="11.42578125" style="90" customWidth="1"/>
    <col min="1286" max="1286" width="7.28515625" style="90" customWidth="1"/>
    <col min="1287" max="1287" width="4.7109375" style="90" customWidth="1"/>
    <col min="1288" max="1288" width="13.28515625" style="90" customWidth="1"/>
    <col min="1289" max="1289" width="0.42578125" style="90" customWidth="1"/>
    <col min="1290" max="1539" width="10.7109375" style="90"/>
    <col min="1540" max="1540" width="47.28515625" style="90" customWidth="1"/>
    <col min="1541" max="1541" width="11.42578125" style="90" customWidth="1"/>
    <col min="1542" max="1542" width="7.28515625" style="90" customWidth="1"/>
    <col min="1543" max="1543" width="4.7109375" style="90" customWidth="1"/>
    <col min="1544" max="1544" width="13.28515625" style="90" customWidth="1"/>
    <col min="1545" max="1545" width="0.42578125" style="90" customWidth="1"/>
    <col min="1546" max="1795" width="10.7109375" style="90"/>
    <col min="1796" max="1796" width="47.28515625" style="90" customWidth="1"/>
    <col min="1797" max="1797" width="11.42578125" style="90" customWidth="1"/>
    <col min="1798" max="1798" width="7.28515625" style="90" customWidth="1"/>
    <col min="1799" max="1799" width="4.7109375" style="90" customWidth="1"/>
    <col min="1800" max="1800" width="13.28515625" style="90" customWidth="1"/>
    <col min="1801" max="1801" width="0.42578125" style="90" customWidth="1"/>
    <col min="1802" max="2051" width="10.7109375" style="90"/>
    <col min="2052" max="2052" width="47.28515625" style="90" customWidth="1"/>
    <col min="2053" max="2053" width="11.42578125" style="90" customWidth="1"/>
    <col min="2054" max="2054" width="7.28515625" style="90" customWidth="1"/>
    <col min="2055" max="2055" width="4.7109375" style="90" customWidth="1"/>
    <col min="2056" max="2056" width="13.28515625" style="90" customWidth="1"/>
    <col min="2057" max="2057" width="0.42578125" style="90" customWidth="1"/>
    <col min="2058" max="2307" width="10.7109375" style="90"/>
    <col min="2308" max="2308" width="47.28515625" style="90" customWidth="1"/>
    <col min="2309" max="2309" width="11.42578125" style="90" customWidth="1"/>
    <col min="2310" max="2310" width="7.28515625" style="90" customWidth="1"/>
    <col min="2311" max="2311" width="4.7109375" style="90" customWidth="1"/>
    <col min="2312" max="2312" width="13.28515625" style="90" customWidth="1"/>
    <col min="2313" max="2313" width="0.42578125" style="90" customWidth="1"/>
    <col min="2314" max="2563" width="10.7109375" style="90"/>
    <col min="2564" max="2564" width="47.28515625" style="90" customWidth="1"/>
    <col min="2565" max="2565" width="11.42578125" style="90" customWidth="1"/>
    <col min="2566" max="2566" width="7.28515625" style="90" customWidth="1"/>
    <col min="2567" max="2567" width="4.7109375" style="90" customWidth="1"/>
    <col min="2568" max="2568" width="13.28515625" style="90" customWidth="1"/>
    <col min="2569" max="2569" width="0.42578125" style="90" customWidth="1"/>
    <col min="2570" max="2819" width="10.7109375" style="90"/>
    <col min="2820" max="2820" width="47.28515625" style="90" customWidth="1"/>
    <col min="2821" max="2821" width="11.42578125" style="90" customWidth="1"/>
    <col min="2822" max="2822" width="7.28515625" style="90" customWidth="1"/>
    <col min="2823" max="2823" width="4.7109375" style="90" customWidth="1"/>
    <col min="2824" max="2824" width="13.28515625" style="90" customWidth="1"/>
    <col min="2825" max="2825" width="0.42578125" style="90" customWidth="1"/>
    <col min="2826" max="3075" width="10.7109375" style="90"/>
    <col min="3076" max="3076" width="47.28515625" style="90" customWidth="1"/>
    <col min="3077" max="3077" width="11.42578125" style="90" customWidth="1"/>
    <col min="3078" max="3078" width="7.28515625" style="90" customWidth="1"/>
    <col min="3079" max="3079" width="4.7109375" style="90" customWidth="1"/>
    <col min="3080" max="3080" width="13.28515625" style="90" customWidth="1"/>
    <col min="3081" max="3081" width="0.42578125" style="90" customWidth="1"/>
    <col min="3082" max="3331" width="10.7109375" style="90"/>
    <col min="3332" max="3332" width="47.28515625" style="90" customWidth="1"/>
    <col min="3333" max="3333" width="11.42578125" style="90" customWidth="1"/>
    <col min="3334" max="3334" width="7.28515625" style="90" customWidth="1"/>
    <col min="3335" max="3335" width="4.7109375" style="90" customWidth="1"/>
    <col min="3336" max="3336" width="13.28515625" style="90" customWidth="1"/>
    <col min="3337" max="3337" width="0.42578125" style="90" customWidth="1"/>
    <col min="3338" max="3587" width="10.7109375" style="90"/>
    <col min="3588" max="3588" width="47.28515625" style="90" customWidth="1"/>
    <col min="3589" max="3589" width="11.42578125" style="90" customWidth="1"/>
    <col min="3590" max="3590" width="7.28515625" style="90" customWidth="1"/>
    <col min="3591" max="3591" width="4.7109375" style="90" customWidth="1"/>
    <col min="3592" max="3592" width="13.28515625" style="90" customWidth="1"/>
    <col min="3593" max="3593" width="0.42578125" style="90" customWidth="1"/>
    <col min="3594" max="3843" width="10.7109375" style="90"/>
    <col min="3844" max="3844" width="47.28515625" style="90" customWidth="1"/>
    <col min="3845" max="3845" width="11.42578125" style="90" customWidth="1"/>
    <col min="3846" max="3846" width="7.28515625" style="90" customWidth="1"/>
    <col min="3847" max="3847" width="4.7109375" style="90" customWidth="1"/>
    <col min="3848" max="3848" width="13.28515625" style="90" customWidth="1"/>
    <col min="3849" max="3849" width="0.42578125" style="90" customWidth="1"/>
    <col min="3850" max="4099" width="10.7109375" style="90"/>
    <col min="4100" max="4100" width="47.28515625" style="90" customWidth="1"/>
    <col min="4101" max="4101" width="11.42578125" style="90" customWidth="1"/>
    <col min="4102" max="4102" width="7.28515625" style="90" customWidth="1"/>
    <col min="4103" max="4103" width="4.7109375" style="90" customWidth="1"/>
    <col min="4104" max="4104" width="13.28515625" style="90" customWidth="1"/>
    <col min="4105" max="4105" width="0.42578125" style="90" customWidth="1"/>
    <col min="4106" max="4355" width="10.7109375" style="90"/>
    <col min="4356" max="4356" width="47.28515625" style="90" customWidth="1"/>
    <col min="4357" max="4357" width="11.42578125" style="90" customWidth="1"/>
    <col min="4358" max="4358" width="7.28515625" style="90" customWidth="1"/>
    <col min="4359" max="4359" width="4.7109375" style="90" customWidth="1"/>
    <col min="4360" max="4360" width="13.28515625" style="90" customWidth="1"/>
    <col min="4361" max="4361" width="0.42578125" style="90" customWidth="1"/>
    <col min="4362" max="4611" width="10.7109375" style="90"/>
    <col min="4612" max="4612" width="47.28515625" style="90" customWidth="1"/>
    <col min="4613" max="4613" width="11.42578125" style="90" customWidth="1"/>
    <col min="4614" max="4614" width="7.28515625" style="90" customWidth="1"/>
    <col min="4615" max="4615" width="4.7109375" style="90" customWidth="1"/>
    <col min="4616" max="4616" width="13.28515625" style="90" customWidth="1"/>
    <col min="4617" max="4617" width="0.42578125" style="90" customWidth="1"/>
    <col min="4618" max="4867" width="10.7109375" style="90"/>
    <col min="4868" max="4868" width="47.28515625" style="90" customWidth="1"/>
    <col min="4869" max="4869" width="11.42578125" style="90" customWidth="1"/>
    <col min="4870" max="4870" width="7.28515625" style="90" customWidth="1"/>
    <col min="4871" max="4871" width="4.7109375" style="90" customWidth="1"/>
    <col min="4872" max="4872" width="13.28515625" style="90" customWidth="1"/>
    <col min="4873" max="4873" width="0.42578125" style="90" customWidth="1"/>
    <col min="4874" max="5123" width="10.7109375" style="90"/>
    <col min="5124" max="5124" width="47.28515625" style="90" customWidth="1"/>
    <col min="5125" max="5125" width="11.42578125" style="90" customWidth="1"/>
    <col min="5126" max="5126" width="7.28515625" style="90" customWidth="1"/>
    <col min="5127" max="5127" width="4.7109375" style="90" customWidth="1"/>
    <col min="5128" max="5128" width="13.28515625" style="90" customWidth="1"/>
    <col min="5129" max="5129" width="0.42578125" style="90" customWidth="1"/>
    <col min="5130" max="5379" width="10.7109375" style="90"/>
    <col min="5380" max="5380" width="47.28515625" style="90" customWidth="1"/>
    <col min="5381" max="5381" width="11.42578125" style="90" customWidth="1"/>
    <col min="5382" max="5382" width="7.28515625" style="90" customWidth="1"/>
    <col min="5383" max="5383" width="4.7109375" style="90" customWidth="1"/>
    <col min="5384" max="5384" width="13.28515625" style="90" customWidth="1"/>
    <col min="5385" max="5385" width="0.42578125" style="90" customWidth="1"/>
    <col min="5386" max="5635" width="10.7109375" style="90"/>
    <col min="5636" max="5636" width="47.28515625" style="90" customWidth="1"/>
    <col min="5637" max="5637" width="11.42578125" style="90" customWidth="1"/>
    <col min="5638" max="5638" width="7.28515625" style="90" customWidth="1"/>
    <col min="5639" max="5639" width="4.7109375" style="90" customWidth="1"/>
    <col min="5640" max="5640" width="13.28515625" style="90" customWidth="1"/>
    <col min="5641" max="5641" width="0.42578125" style="90" customWidth="1"/>
    <col min="5642" max="5891" width="10.7109375" style="90"/>
    <col min="5892" max="5892" width="47.28515625" style="90" customWidth="1"/>
    <col min="5893" max="5893" width="11.42578125" style="90" customWidth="1"/>
    <col min="5894" max="5894" width="7.28515625" style="90" customWidth="1"/>
    <col min="5895" max="5895" width="4.7109375" style="90" customWidth="1"/>
    <col min="5896" max="5896" width="13.28515625" style="90" customWidth="1"/>
    <col min="5897" max="5897" width="0.42578125" style="90" customWidth="1"/>
    <col min="5898" max="6147" width="10.7109375" style="90"/>
    <col min="6148" max="6148" width="47.28515625" style="90" customWidth="1"/>
    <col min="6149" max="6149" width="11.42578125" style="90" customWidth="1"/>
    <col min="6150" max="6150" width="7.28515625" style="90" customWidth="1"/>
    <col min="6151" max="6151" width="4.7109375" style="90" customWidth="1"/>
    <col min="6152" max="6152" width="13.28515625" style="90" customWidth="1"/>
    <col min="6153" max="6153" width="0.42578125" style="90" customWidth="1"/>
    <col min="6154" max="6403" width="10.7109375" style="90"/>
    <col min="6404" max="6404" width="47.28515625" style="90" customWidth="1"/>
    <col min="6405" max="6405" width="11.42578125" style="90" customWidth="1"/>
    <col min="6406" max="6406" width="7.28515625" style="90" customWidth="1"/>
    <col min="6407" max="6407" width="4.7109375" style="90" customWidth="1"/>
    <col min="6408" max="6408" width="13.28515625" style="90" customWidth="1"/>
    <col min="6409" max="6409" width="0.42578125" style="90" customWidth="1"/>
    <col min="6410" max="6659" width="10.7109375" style="90"/>
    <col min="6660" max="6660" width="47.28515625" style="90" customWidth="1"/>
    <col min="6661" max="6661" width="11.42578125" style="90" customWidth="1"/>
    <col min="6662" max="6662" width="7.28515625" style="90" customWidth="1"/>
    <col min="6663" max="6663" width="4.7109375" style="90" customWidth="1"/>
    <col min="6664" max="6664" width="13.28515625" style="90" customWidth="1"/>
    <col min="6665" max="6665" width="0.42578125" style="90" customWidth="1"/>
    <col min="6666" max="6915" width="10.7109375" style="90"/>
    <col min="6916" max="6916" width="47.28515625" style="90" customWidth="1"/>
    <col min="6917" max="6917" width="11.42578125" style="90" customWidth="1"/>
    <col min="6918" max="6918" width="7.28515625" style="90" customWidth="1"/>
    <col min="6919" max="6919" width="4.7109375" style="90" customWidth="1"/>
    <col min="6920" max="6920" width="13.28515625" style="90" customWidth="1"/>
    <col min="6921" max="6921" width="0.42578125" style="90" customWidth="1"/>
    <col min="6922" max="7171" width="10.7109375" style="90"/>
    <col min="7172" max="7172" width="47.28515625" style="90" customWidth="1"/>
    <col min="7173" max="7173" width="11.42578125" style="90" customWidth="1"/>
    <col min="7174" max="7174" width="7.28515625" style="90" customWidth="1"/>
    <col min="7175" max="7175" width="4.7109375" style="90" customWidth="1"/>
    <col min="7176" max="7176" width="13.28515625" style="90" customWidth="1"/>
    <col min="7177" max="7177" width="0.42578125" style="90" customWidth="1"/>
    <col min="7178" max="7427" width="10.7109375" style="90"/>
    <col min="7428" max="7428" width="47.28515625" style="90" customWidth="1"/>
    <col min="7429" max="7429" width="11.42578125" style="90" customWidth="1"/>
    <col min="7430" max="7430" width="7.28515625" style="90" customWidth="1"/>
    <col min="7431" max="7431" width="4.7109375" style="90" customWidth="1"/>
    <col min="7432" max="7432" width="13.28515625" style="90" customWidth="1"/>
    <col min="7433" max="7433" width="0.42578125" style="90" customWidth="1"/>
    <col min="7434" max="7683" width="10.7109375" style="90"/>
    <col min="7684" max="7684" width="47.28515625" style="90" customWidth="1"/>
    <col min="7685" max="7685" width="11.42578125" style="90" customWidth="1"/>
    <col min="7686" max="7686" width="7.28515625" style="90" customWidth="1"/>
    <col min="7687" max="7687" width="4.7109375" style="90" customWidth="1"/>
    <col min="7688" max="7688" width="13.28515625" style="90" customWidth="1"/>
    <col min="7689" max="7689" width="0.42578125" style="90" customWidth="1"/>
    <col min="7690" max="7939" width="10.7109375" style="90"/>
    <col min="7940" max="7940" width="47.28515625" style="90" customWidth="1"/>
    <col min="7941" max="7941" width="11.42578125" style="90" customWidth="1"/>
    <col min="7942" max="7942" width="7.28515625" style="90" customWidth="1"/>
    <col min="7943" max="7943" width="4.7109375" style="90" customWidth="1"/>
    <col min="7944" max="7944" width="13.28515625" style="90" customWidth="1"/>
    <col min="7945" max="7945" width="0.42578125" style="90" customWidth="1"/>
    <col min="7946" max="8195" width="10.7109375" style="90"/>
    <col min="8196" max="8196" width="47.28515625" style="90" customWidth="1"/>
    <col min="8197" max="8197" width="11.42578125" style="90" customWidth="1"/>
    <col min="8198" max="8198" width="7.28515625" style="90" customWidth="1"/>
    <col min="8199" max="8199" width="4.7109375" style="90" customWidth="1"/>
    <col min="8200" max="8200" width="13.28515625" style="90" customWidth="1"/>
    <col min="8201" max="8201" width="0.42578125" style="90" customWidth="1"/>
    <col min="8202" max="8451" width="10.7109375" style="90"/>
    <col min="8452" max="8452" width="47.28515625" style="90" customWidth="1"/>
    <col min="8453" max="8453" width="11.42578125" style="90" customWidth="1"/>
    <col min="8454" max="8454" width="7.28515625" style="90" customWidth="1"/>
    <col min="8455" max="8455" width="4.7109375" style="90" customWidth="1"/>
    <col min="8456" max="8456" width="13.28515625" style="90" customWidth="1"/>
    <col min="8457" max="8457" width="0.42578125" style="90" customWidth="1"/>
    <col min="8458" max="8707" width="10.7109375" style="90"/>
    <col min="8708" max="8708" width="47.28515625" style="90" customWidth="1"/>
    <col min="8709" max="8709" width="11.42578125" style="90" customWidth="1"/>
    <col min="8710" max="8710" width="7.28515625" style="90" customWidth="1"/>
    <col min="8711" max="8711" width="4.7109375" style="90" customWidth="1"/>
    <col min="8712" max="8712" width="13.28515625" style="90" customWidth="1"/>
    <col min="8713" max="8713" width="0.42578125" style="90" customWidth="1"/>
    <col min="8714" max="8963" width="10.7109375" style="90"/>
    <col min="8964" max="8964" width="47.28515625" style="90" customWidth="1"/>
    <col min="8965" max="8965" width="11.42578125" style="90" customWidth="1"/>
    <col min="8966" max="8966" width="7.28515625" style="90" customWidth="1"/>
    <col min="8967" max="8967" width="4.7109375" style="90" customWidth="1"/>
    <col min="8968" max="8968" width="13.28515625" style="90" customWidth="1"/>
    <col min="8969" max="8969" width="0.42578125" style="90" customWidth="1"/>
    <col min="8970" max="9219" width="10.7109375" style="90"/>
    <col min="9220" max="9220" width="47.28515625" style="90" customWidth="1"/>
    <col min="9221" max="9221" width="11.42578125" style="90" customWidth="1"/>
    <col min="9222" max="9222" width="7.28515625" style="90" customWidth="1"/>
    <col min="9223" max="9223" width="4.7109375" style="90" customWidth="1"/>
    <col min="9224" max="9224" width="13.28515625" style="90" customWidth="1"/>
    <col min="9225" max="9225" width="0.42578125" style="90" customWidth="1"/>
    <col min="9226" max="9475" width="10.7109375" style="90"/>
    <col min="9476" max="9476" width="47.28515625" style="90" customWidth="1"/>
    <col min="9477" max="9477" width="11.42578125" style="90" customWidth="1"/>
    <col min="9478" max="9478" width="7.28515625" style="90" customWidth="1"/>
    <col min="9479" max="9479" width="4.7109375" style="90" customWidth="1"/>
    <col min="9480" max="9480" width="13.28515625" style="90" customWidth="1"/>
    <col min="9481" max="9481" width="0.42578125" style="90" customWidth="1"/>
    <col min="9482" max="9731" width="10.7109375" style="90"/>
    <col min="9732" max="9732" width="47.28515625" style="90" customWidth="1"/>
    <col min="9733" max="9733" width="11.42578125" style="90" customWidth="1"/>
    <col min="9734" max="9734" width="7.28515625" style="90" customWidth="1"/>
    <col min="9735" max="9735" width="4.7109375" style="90" customWidth="1"/>
    <col min="9736" max="9736" width="13.28515625" style="90" customWidth="1"/>
    <col min="9737" max="9737" width="0.42578125" style="90" customWidth="1"/>
    <col min="9738" max="9987" width="10.7109375" style="90"/>
    <col min="9988" max="9988" width="47.28515625" style="90" customWidth="1"/>
    <col min="9989" max="9989" width="11.42578125" style="90" customWidth="1"/>
    <col min="9990" max="9990" width="7.28515625" style="90" customWidth="1"/>
    <col min="9991" max="9991" width="4.7109375" style="90" customWidth="1"/>
    <col min="9992" max="9992" width="13.28515625" style="90" customWidth="1"/>
    <col min="9993" max="9993" width="0.42578125" style="90" customWidth="1"/>
    <col min="9994" max="10243" width="10.7109375" style="90"/>
    <col min="10244" max="10244" width="47.28515625" style="90" customWidth="1"/>
    <col min="10245" max="10245" width="11.42578125" style="90" customWidth="1"/>
    <col min="10246" max="10246" width="7.28515625" style="90" customWidth="1"/>
    <col min="10247" max="10247" width="4.7109375" style="90" customWidth="1"/>
    <col min="10248" max="10248" width="13.28515625" style="90" customWidth="1"/>
    <col min="10249" max="10249" width="0.42578125" style="90" customWidth="1"/>
    <col min="10250" max="10499" width="10.7109375" style="90"/>
    <col min="10500" max="10500" width="47.28515625" style="90" customWidth="1"/>
    <col min="10501" max="10501" width="11.42578125" style="90" customWidth="1"/>
    <col min="10502" max="10502" width="7.28515625" style="90" customWidth="1"/>
    <col min="10503" max="10503" width="4.7109375" style="90" customWidth="1"/>
    <col min="10504" max="10504" width="13.28515625" style="90" customWidth="1"/>
    <col min="10505" max="10505" width="0.42578125" style="90" customWidth="1"/>
    <col min="10506" max="10755" width="10.7109375" style="90"/>
    <col min="10756" max="10756" width="47.28515625" style="90" customWidth="1"/>
    <col min="10757" max="10757" width="11.42578125" style="90" customWidth="1"/>
    <col min="10758" max="10758" width="7.28515625" style="90" customWidth="1"/>
    <col min="10759" max="10759" width="4.7109375" style="90" customWidth="1"/>
    <col min="10760" max="10760" width="13.28515625" style="90" customWidth="1"/>
    <col min="10761" max="10761" width="0.42578125" style="90" customWidth="1"/>
    <col min="10762" max="11011" width="10.7109375" style="90"/>
    <col min="11012" max="11012" width="47.28515625" style="90" customWidth="1"/>
    <col min="11013" max="11013" width="11.42578125" style="90" customWidth="1"/>
    <col min="11014" max="11014" width="7.28515625" style="90" customWidth="1"/>
    <col min="11015" max="11015" width="4.7109375" style="90" customWidth="1"/>
    <col min="11016" max="11016" width="13.28515625" style="90" customWidth="1"/>
    <col min="11017" max="11017" width="0.42578125" style="90" customWidth="1"/>
    <col min="11018" max="11267" width="10.7109375" style="90"/>
    <col min="11268" max="11268" width="47.28515625" style="90" customWidth="1"/>
    <col min="11269" max="11269" width="11.42578125" style="90" customWidth="1"/>
    <col min="11270" max="11270" width="7.28515625" style="90" customWidth="1"/>
    <col min="11271" max="11271" width="4.7109375" style="90" customWidth="1"/>
    <col min="11272" max="11272" width="13.28515625" style="90" customWidth="1"/>
    <col min="11273" max="11273" width="0.42578125" style="90" customWidth="1"/>
    <col min="11274" max="11523" width="10.7109375" style="90"/>
    <col min="11524" max="11524" width="47.28515625" style="90" customWidth="1"/>
    <col min="11525" max="11525" width="11.42578125" style="90" customWidth="1"/>
    <col min="11526" max="11526" width="7.28515625" style="90" customWidth="1"/>
    <col min="11527" max="11527" width="4.7109375" style="90" customWidth="1"/>
    <col min="11528" max="11528" width="13.28515625" style="90" customWidth="1"/>
    <col min="11529" max="11529" width="0.42578125" style="90" customWidth="1"/>
    <col min="11530" max="11779" width="10.7109375" style="90"/>
    <col min="11780" max="11780" width="47.28515625" style="90" customWidth="1"/>
    <col min="11781" max="11781" width="11.42578125" style="90" customWidth="1"/>
    <col min="11782" max="11782" width="7.28515625" style="90" customWidth="1"/>
    <col min="11783" max="11783" width="4.7109375" style="90" customWidth="1"/>
    <col min="11784" max="11784" width="13.28515625" style="90" customWidth="1"/>
    <col min="11785" max="11785" width="0.42578125" style="90" customWidth="1"/>
    <col min="11786" max="12035" width="10.7109375" style="90"/>
    <col min="12036" max="12036" width="47.28515625" style="90" customWidth="1"/>
    <col min="12037" max="12037" width="11.42578125" style="90" customWidth="1"/>
    <col min="12038" max="12038" width="7.28515625" style="90" customWidth="1"/>
    <col min="12039" max="12039" width="4.7109375" style="90" customWidth="1"/>
    <col min="12040" max="12040" width="13.28515625" style="90" customWidth="1"/>
    <col min="12041" max="12041" width="0.42578125" style="90" customWidth="1"/>
    <col min="12042" max="12291" width="10.7109375" style="90"/>
    <col min="12292" max="12292" width="47.28515625" style="90" customWidth="1"/>
    <col min="12293" max="12293" width="11.42578125" style="90" customWidth="1"/>
    <col min="12294" max="12294" width="7.28515625" style="90" customWidth="1"/>
    <col min="12295" max="12295" width="4.7109375" style="90" customWidth="1"/>
    <col min="12296" max="12296" width="13.28515625" style="90" customWidth="1"/>
    <col min="12297" max="12297" width="0.42578125" style="90" customWidth="1"/>
    <col min="12298" max="12547" width="10.7109375" style="90"/>
    <col min="12548" max="12548" width="47.28515625" style="90" customWidth="1"/>
    <col min="12549" max="12549" width="11.42578125" style="90" customWidth="1"/>
    <col min="12550" max="12550" width="7.28515625" style="90" customWidth="1"/>
    <col min="12551" max="12551" width="4.7109375" style="90" customWidth="1"/>
    <col min="12552" max="12552" width="13.28515625" style="90" customWidth="1"/>
    <col min="12553" max="12553" width="0.42578125" style="90" customWidth="1"/>
    <col min="12554" max="12803" width="10.7109375" style="90"/>
    <col min="12804" max="12804" width="47.28515625" style="90" customWidth="1"/>
    <col min="12805" max="12805" width="11.42578125" style="90" customWidth="1"/>
    <col min="12806" max="12806" width="7.28515625" style="90" customWidth="1"/>
    <col min="12807" max="12807" width="4.7109375" style="90" customWidth="1"/>
    <col min="12808" max="12808" width="13.28515625" style="90" customWidth="1"/>
    <col min="12809" max="12809" width="0.42578125" style="90" customWidth="1"/>
    <col min="12810" max="13059" width="10.7109375" style="90"/>
    <col min="13060" max="13060" width="47.28515625" style="90" customWidth="1"/>
    <col min="13061" max="13061" width="11.42578125" style="90" customWidth="1"/>
    <col min="13062" max="13062" width="7.28515625" style="90" customWidth="1"/>
    <col min="13063" max="13063" width="4.7109375" style="90" customWidth="1"/>
    <col min="13064" max="13064" width="13.28515625" style="90" customWidth="1"/>
    <col min="13065" max="13065" width="0.42578125" style="90" customWidth="1"/>
    <col min="13066" max="13315" width="10.7109375" style="90"/>
    <col min="13316" max="13316" width="47.28515625" style="90" customWidth="1"/>
    <col min="13317" max="13317" width="11.42578125" style="90" customWidth="1"/>
    <col min="13318" max="13318" width="7.28515625" style="90" customWidth="1"/>
    <col min="13319" max="13319" width="4.7109375" style="90" customWidth="1"/>
    <col min="13320" max="13320" width="13.28515625" style="90" customWidth="1"/>
    <col min="13321" max="13321" width="0.42578125" style="90" customWidth="1"/>
    <col min="13322" max="13571" width="10.7109375" style="90"/>
    <col min="13572" max="13572" width="47.28515625" style="90" customWidth="1"/>
    <col min="13573" max="13573" width="11.42578125" style="90" customWidth="1"/>
    <col min="13574" max="13574" width="7.28515625" style="90" customWidth="1"/>
    <col min="13575" max="13575" width="4.7109375" style="90" customWidth="1"/>
    <col min="13576" max="13576" width="13.28515625" style="90" customWidth="1"/>
    <col min="13577" max="13577" width="0.42578125" style="90" customWidth="1"/>
    <col min="13578" max="13827" width="10.7109375" style="90"/>
    <col min="13828" max="13828" width="47.28515625" style="90" customWidth="1"/>
    <col min="13829" max="13829" width="11.42578125" style="90" customWidth="1"/>
    <col min="13830" max="13830" width="7.28515625" style="90" customWidth="1"/>
    <col min="13831" max="13831" width="4.7109375" style="90" customWidth="1"/>
    <col min="13832" max="13832" width="13.28515625" style="90" customWidth="1"/>
    <col min="13833" max="13833" width="0.42578125" style="90" customWidth="1"/>
    <col min="13834" max="14083" width="10.7109375" style="90"/>
    <col min="14084" max="14084" width="47.28515625" style="90" customWidth="1"/>
    <col min="14085" max="14085" width="11.42578125" style="90" customWidth="1"/>
    <col min="14086" max="14086" width="7.28515625" style="90" customWidth="1"/>
    <col min="14087" max="14087" width="4.7109375" style="90" customWidth="1"/>
    <col min="14088" max="14088" width="13.28515625" style="90" customWidth="1"/>
    <col min="14089" max="14089" width="0.42578125" style="90" customWidth="1"/>
    <col min="14090" max="14339" width="10.7109375" style="90"/>
    <col min="14340" max="14340" width="47.28515625" style="90" customWidth="1"/>
    <col min="14341" max="14341" width="11.42578125" style="90" customWidth="1"/>
    <col min="14342" max="14342" width="7.28515625" style="90" customWidth="1"/>
    <col min="14343" max="14343" width="4.7109375" style="90" customWidth="1"/>
    <col min="14344" max="14344" width="13.28515625" style="90" customWidth="1"/>
    <col min="14345" max="14345" width="0.42578125" style="90" customWidth="1"/>
    <col min="14346" max="14595" width="10.7109375" style="90"/>
    <col min="14596" max="14596" width="47.28515625" style="90" customWidth="1"/>
    <col min="14597" max="14597" width="11.42578125" style="90" customWidth="1"/>
    <col min="14598" max="14598" width="7.28515625" style="90" customWidth="1"/>
    <col min="14599" max="14599" width="4.7109375" style="90" customWidth="1"/>
    <col min="14600" max="14600" width="13.28515625" style="90" customWidth="1"/>
    <col min="14601" max="14601" width="0.42578125" style="90" customWidth="1"/>
    <col min="14602" max="14851" width="10.7109375" style="90"/>
    <col min="14852" max="14852" width="47.28515625" style="90" customWidth="1"/>
    <col min="14853" max="14853" width="11.42578125" style="90" customWidth="1"/>
    <col min="14854" max="14854" width="7.28515625" style="90" customWidth="1"/>
    <col min="14855" max="14855" width="4.7109375" style="90" customWidth="1"/>
    <col min="14856" max="14856" width="13.28515625" style="90" customWidth="1"/>
    <col min="14857" max="14857" width="0.42578125" style="90" customWidth="1"/>
    <col min="14858" max="15107" width="10.7109375" style="90"/>
    <col min="15108" max="15108" width="47.28515625" style="90" customWidth="1"/>
    <col min="15109" max="15109" width="11.42578125" style="90" customWidth="1"/>
    <col min="15110" max="15110" width="7.28515625" style="90" customWidth="1"/>
    <col min="15111" max="15111" width="4.7109375" style="90" customWidth="1"/>
    <col min="15112" max="15112" width="13.28515625" style="90" customWidth="1"/>
    <col min="15113" max="15113" width="0.42578125" style="90" customWidth="1"/>
    <col min="15114" max="15363" width="10.7109375" style="90"/>
    <col min="15364" max="15364" width="47.28515625" style="90" customWidth="1"/>
    <col min="15365" max="15365" width="11.42578125" style="90" customWidth="1"/>
    <col min="15366" max="15366" width="7.28515625" style="90" customWidth="1"/>
    <col min="15367" max="15367" width="4.7109375" style="90" customWidth="1"/>
    <col min="15368" max="15368" width="13.28515625" style="90" customWidth="1"/>
    <col min="15369" max="15369" width="0.42578125" style="90" customWidth="1"/>
    <col min="15370" max="15619" width="10.7109375" style="90"/>
    <col min="15620" max="15620" width="47.28515625" style="90" customWidth="1"/>
    <col min="15621" max="15621" width="11.42578125" style="90" customWidth="1"/>
    <col min="15622" max="15622" width="7.28515625" style="90" customWidth="1"/>
    <col min="15623" max="15623" width="4.7109375" style="90" customWidth="1"/>
    <col min="15624" max="15624" width="13.28515625" style="90" customWidth="1"/>
    <col min="15625" max="15625" width="0.42578125" style="90" customWidth="1"/>
    <col min="15626" max="15875" width="10.7109375" style="90"/>
    <col min="15876" max="15876" width="47.28515625" style="90" customWidth="1"/>
    <col min="15877" max="15877" width="11.42578125" style="90" customWidth="1"/>
    <col min="15878" max="15878" width="7.28515625" style="90" customWidth="1"/>
    <col min="15879" max="15879" width="4.7109375" style="90" customWidth="1"/>
    <col min="15880" max="15880" width="13.28515625" style="90" customWidth="1"/>
    <col min="15881" max="15881" width="0.42578125" style="90" customWidth="1"/>
    <col min="15882" max="16131" width="10.7109375" style="90"/>
    <col min="16132" max="16132" width="47.28515625" style="90" customWidth="1"/>
    <col min="16133" max="16133" width="11.42578125" style="90" customWidth="1"/>
    <col min="16134" max="16134" width="7.28515625" style="90" customWidth="1"/>
    <col min="16135" max="16135" width="4.7109375" style="90" customWidth="1"/>
    <col min="16136" max="16136" width="13.28515625" style="90" customWidth="1"/>
    <col min="16137" max="16137" width="0.42578125" style="90" customWidth="1"/>
    <col min="16138" max="16384" width="10.7109375" style="90"/>
  </cols>
  <sheetData>
    <row r="1" spans="1:13" ht="21.75" customHeight="1">
      <c r="I1" s="117" t="s">
        <v>48</v>
      </c>
    </row>
    <row r="2" spans="1:13" ht="21.75" customHeight="1">
      <c r="A2" s="118" t="s">
        <v>160</v>
      </c>
      <c r="B2" s="86"/>
      <c r="C2" s="119"/>
      <c r="D2" s="86"/>
      <c r="E2" s="119"/>
      <c r="F2" s="119"/>
      <c r="G2" s="119"/>
      <c r="H2" s="86"/>
      <c r="I2" s="86"/>
    </row>
    <row r="3" spans="1:13" ht="21.75" customHeight="1">
      <c r="A3" s="118" t="s">
        <v>135</v>
      </c>
      <c r="B3" s="86"/>
      <c r="C3" s="119"/>
      <c r="D3" s="86"/>
      <c r="E3" s="119"/>
      <c r="F3" s="119"/>
      <c r="G3" s="119"/>
      <c r="H3" s="86"/>
      <c r="I3" s="86"/>
    </row>
    <row r="4" spans="1:13" ht="21.75" customHeight="1">
      <c r="A4" s="118" t="s">
        <v>150</v>
      </c>
      <c r="B4" s="86"/>
      <c r="C4" s="86"/>
      <c r="D4" s="86"/>
      <c r="E4" s="86"/>
      <c r="F4" s="86"/>
      <c r="G4" s="86"/>
      <c r="H4" s="86"/>
      <c r="I4" s="86"/>
      <c r="M4" s="120"/>
    </row>
    <row r="5" spans="1:13" s="121" customFormat="1" ht="21.75" customHeight="1">
      <c r="D5" s="122"/>
      <c r="E5" s="123"/>
      <c r="F5" s="123"/>
      <c r="G5" s="123"/>
      <c r="H5" s="122"/>
      <c r="I5" s="87" t="s">
        <v>1</v>
      </c>
    </row>
    <row r="6" spans="1:13" s="121" customFormat="1" ht="21.75" customHeight="1">
      <c r="D6" s="122"/>
      <c r="E6" s="122" t="s">
        <v>164</v>
      </c>
      <c r="F6" s="123"/>
      <c r="G6" s="123"/>
      <c r="H6" s="122"/>
    </row>
    <row r="7" spans="1:13" s="121" customFormat="1" ht="21.75" customHeight="1">
      <c r="D7" s="122"/>
      <c r="E7" s="124" t="s">
        <v>163</v>
      </c>
      <c r="F7" s="123"/>
      <c r="G7" s="148" t="s">
        <v>161</v>
      </c>
      <c r="H7" s="148"/>
      <c r="I7" s="148"/>
    </row>
    <row r="8" spans="1:13" s="121" customFormat="1" ht="21.75" customHeight="1">
      <c r="C8" s="123"/>
      <c r="D8" s="122"/>
      <c r="E8" s="125" t="s">
        <v>126</v>
      </c>
      <c r="F8" s="123"/>
      <c r="G8" s="125" t="s">
        <v>126</v>
      </c>
      <c r="H8" s="122"/>
      <c r="I8" s="125" t="s">
        <v>115</v>
      </c>
      <c r="J8" s="90"/>
    </row>
    <row r="9" spans="1:13" ht="21.75" customHeight="1">
      <c r="A9" s="126" t="s">
        <v>73</v>
      </c>
      <c r="B9" s="116"/>
      <c r="C9" s="116"/>
      <c r="D9" s="116"/>
      <c r="E9" s="127"/>
      <c r="F9" s="127"/>
      <c r="G9" s="127"/>
      <c r="H9" s="116"/>
      <c r="I9" s="127"/>
    </row>
    <row r="10" spans="1:13" ht="21.75" customHeight="1">
      <c r="A10" s="116" t="s">
        <v>74</v>
      </c>
      <c r="B10" s="116"/>
      <c r="C10" s="116"/>
      <c r="D10" s="128"/>
      <c r="E10" s="128">
        <f>SUM(PL!E66)</f>
        <v>184507</v>
      </c>
      <c r="F10" s="128"/>
      <c r="G10" s="128">
        <f>SUM(PL!G66)</f>
        <v>184507</v>
      </c>
      <c r="H10" s="128"/>
      <c r="I10" s="128">
        <f>SUM(PL!I66)</f>
        <v>138650</v>
      </c>
    </row>
    <row r="11" spans="1:13" ht="21.75" customHeight="1">
      <c r="A11" s="116" t="s">
        <v>75</v>
      </c>
      <c r="B11" s="116"/>
      <c r="C11" s="116"/>
      <c r="D11" s="128"/>
      <c r="E11" s="128"/>
      <c r="F11" s="128"/>
      <c r="G11" s="128"/>
      <c r="H11" s="128"/>
      <c r="I11" s="128"/>
    </row>
    <row r="12" spans="1:13" ht="21.75" customHeight="1">
      <c r="A12" s="116" t="s">
        <v>76</v>
      </c>
      <c r="B12" s="116"/>
      <c r="C12" s="116"/>
      <c r="D12" s="128"/>
      <c r="E12" s="128"/>
      <c r="F12" s="128"/>
      <c r="G12" s="128"/>
      <c r="H12" s="128"/>
      <c r="I12" s="128"/>
    </row>
    <row r="13" spans="1:13" ht="21.75" customHeight="1">
      <c r="A13" s="116" t="s">
        <v>77</v>
      </c>
      <c r="B13" s="116"/>
      <c r="C13" s="116"/>
      <c r="D13" s="128"/>
      <c r="E13" s="129">
        <v>130101</v>
      </c>
      <c r="F13" s="128"/>
      <c r="G13" s="129">
        <v>130101</v>
      </c>
      <c r="H13" s="128"/>
      <c r="I13" s="129">
        <v>105560</v>
      </c>
    </row>
    <row r="14" spans="1:13" ht="21.75" customHeight="1">
      <c r="A14" s="116" t="s">
        <v>180</v>
      </c>
      <c r="B14" s="116"/>
      <c r="C14" s="116"/>
      <c r="D14" s="128"/>
      <c r="E14" s="129">
        <v>16</v>
      </c>
      <c r="F14" s="128"/>
      <c r="G14" s="129">
        <v>16</v>
      </c>
      <c r="H14" s="128"/>
      <c r="I14" s="128">
        <v>0</v>
      </c>
    </row>
    <row r="15" spans="1:13" ht="21.75" customHeight="1">
      <c r="A15" s="116" t="s">
        <v>136</v>
      </c>
      <c r="B15" s="116"/>
      <c r="C15" s="116"/>
      <c r="D15" s="128"/>
      <c r="E15" s="129">
        <v>-20723</v>
      </c>
      <c r="F15" s="128"/>
      <c r="G15" s="129">
        <v>-20723</v>
      </c>
      <c r="H15" s="128"/>
      <c r="I15" s="129">
        <v>-12309</v>
      </c>
    </row>
    <row r="16" spans="1:13" ht="21.75" customHeight="1">
      <c r="A16" s="116" t="s">
        <v>137</v>
      </c>
      <c r="B16" s="116"/>
      <c r="C16" s="116"/>
      <c r="D16" s="128"/>
      <c r="E16" s="128">
        <v>-971</v>
      </c>
      <c r="F16" s="128"/>
      <c r="G16" s="128">
        <v>-971</v>
      </c>
      <c r="H16" s="128"/>
      <c r="I16" s="128">
        <v>-189</v>
      </c>
    </row>
    <row r="17" spans="1:9" ht="21.75" customHeight="1">
      <c r="A17" s="116" t="s">
        <v>143</v>
      </c>
      <c r="B17" s="116"/>
      <c r="C17" s="116"/>
      <c r="D17" s="128"/>
      <c r="E17" s="128">
        <v>1</v>
      </c>
      <c r="F17" s="128"/>
      <c r="G17" s="128">
        <v>1</v>
      </c>
      <c r="H17" s="128"/>
      <c r="I17" s="128">
        <v>0</v>
      </c>
    </row>
    <row r="18" spans="1:9" ht="21.75" customHeight="1">
      <c r="A18" s="116" t="s">
        <v>157</v>
      </c>
      <c r="B18" s="116"/>
      <c r="C18" s="116"/>
      <c r="D18" s="128"/>
      <c r="E18" s="128">
        <v>472</v>
      </c>
      <c r="F18" s="128"/>
      <c r="G18" s="128">
        <v>472</v>
      </c>
      <c r="H18" s="128"/>
      <c r="I18" s="128">
        <v>2823</v>
      </c>
    </row>
    <row r="19" spans="1:9" ht="21.75" customHeight="1">
      <c r="A19" s="116" t="s">
        <v>117</v>
      </c>
      <c r="B19" s="116"/>
      <c r="C19" s="116"/>
      <c r="D19" s="128"/>
      <c r="E19" s="129">
        <v>-6</v>
      </c>
      <c r="F19" s="128"/>
      <c r="G19" s="129">
        <v>-6</v>
      </c>
      <c r="H19" s="128"/>
      <c r="I19" s="129">
        <v>-1603</v>
      </c>
    </row>
    <row r="20" spans="1:9" ht="21.75" customHeight="1">
      <c r="A20" s="116" t="s">
        <v>78</v>
      </c>
      <c r="B20" s="116"/>
      <c r="C20" s="116"/>
      <c r="D20" s="128"/>
      <c r="E20" s="85">
        <v>4067</v>
      </c>
      <c r="F20" s="128"/>
      <c r="G20" s="85">
        <v>4067</v>
      </c>
      <c r="H20" s="128"/>
      <c r="I20" s="85">
        <v>3276</v>
      </c>
    </row>
    <row r="21" spans="1:9" ht="21.75" customHeight="1">
      <c r="A21" s="116" t="s">
        <v>156</v>
      </c>
      <c r="B21" s="116"/>
      <c r="C21" s="116"/>
      <c r="D21" s="128"/>
      <c r="E21" s="85">
        <v>73</v>
      </c>
      <c r="F21" s="128"/>
      <c r="G21" s="85">
        <v>73</v>
      </c>
      <c r="H21" s="128"/>
      <c r="I21" s="85">
        <v>578</v>
      </c>
    </row>
    <row r="22" spans="1:9" ht="21.75" customHeight="1">
      <c r="A22" s="116" t="s">
        <v>123</v>
      </c>
      <c r="B22" s="130"/>
      <c r="C22" s="116"/>
      <c r="D22" s="128"/>
      <c r="E22" s="131">
        <v>-1659</v>
      </c>
      <c r="F22" s="132"/>
      <c r="G22" s="131">
        <v>-1659</v>
      </c>
      <c r="H22" s="128"/>
      <c r="I22" s="131">
        <v>-455</v>
      </c>
    </row>
    <row r="23" spans="1:9" ht="21.75" customHeight="1">
      <c r="A23" s="116" t="s">
        <v>79</v>
      </c>
      <c r="B23" s="130"/>
      <c r="C23" s="116"/>
      <c r="D23" s="128"/>
      <c r="E23" s="133">
        <v>17806</v>
      </c>
      <c r="F23" s="132"/>
      <c r="G23" s="133">
        <v>17806</v>
      </c>
      <c r="H23" s="128"/>
      <c r="I23" s="133">
        <v>11847</v>
      </c>
    </row>
    <row r="24" spans="1:9" ht="21.75" customHeight="1">
      <c r="A24" s="116" t="s">
        <v>80</v>
      </c>
      <c r="B24" s="130"/>
      <c r="C24" s="116"/>
      <c r="D24" s="128"/>
      <c r="E24" s="134"/>
      <c r="F24" s="128"/>
      <c r="G24" s="134"/>
      <c r="H24" s="128"/>
      <c r="I24" s="134"/>
    </row>
    <row r="25" spans="1:9" ht="21.75" customHeight="1">
      <c r="A25" s="116" t="s">
        <v>81</v>
      </c>
      <c r="B25" s="130"/>
      <c r="C25" s="116"/>
      <c r="D25" s="128"/>
      <c r="E25" s="128">
        <f>SUM(E10:E23)</f>
        <v>313684</v>
      </c>
      <c r="F25" s="128"/>
      <c r="G25" s="128">
        <f>SUM(G10:G23)</f>
        <v>313684</v>
      </c>
      <c r="H25" s="128"/>
      <c r="I25" s="128">
        <f>SUM(I10:I23)</f>
        <v>248178</v>
      </c>
    </row>
    <row r="26" spans="1:9" ht="21.75" customHeight="1">
      <c r="A26" s="126" t="s">
        <v>82</v>
      </c>
      <c r="B26" s="130"/>
      <c r="C26" s="116"/>
      <c r="D26" s="128"/>
      <c r="E26" s="128"/>
      <c r="F26" s="128"/>
      <c r="G26" s="128"/>
      <c r="H26" s="128"/>
      <c r="I26" s="128"/>
    </row>
    <row r="27" spans="1:9" ht="21.75" customHeight="1">
      <c r="A27" s="116" t="s">
        <v>83</v>
      </c>
      <c r="B27" s="130"/>
      <c r="C27" s="116"/>
      <c r="D27" s="128"/>
      <c r="E27" s="131">
        <v>-50260</v>
      </c>
      <c r="F27" s="128"/>
      <c r="G27" s="131">
        <v>-50260</v>
      </c>
      <c r="H27" s="128"/>
      <c r="I27" s="131">
        <v>-60115</v>
      </c>
    </row>
    <row r="28" spans="1:9" ht="21.75" customHeight="1">
      <c r="A28" s="116" t="s">
        <v>84</v>
      </c>
      <c r="B28" s="130"/>
      <c r="C28" s="116"/>
      <c r="D28" s="128"/>
      <c r="E28" s="131">
        <v>500</v>
      </c>
      <c r="F28" s="128"/>
      <c r="G28" s="131">
        <v>500</v>
      </c>
      <c r="H28" s="128"/>
      <c r="I28" s="131">
        <v>-151</v>
      </c>
    </row>
    <row r="29" spans="1:9" ht="21.75" customHeight="1">
      <c r="A29" s="116" t="s">
        <v>85</v>
      </c>
      <c r="B29" s="130"/>
      <c r="C29" s="116"/>
      <c r="D29" s="128"/>
      <c r="E29" s="131">
        <v>-5665</v>
      </c>
      <c r="F29" s="128"/>
      <c r="G29" s="131">
        <v>-5665</v>
      </c>
      <c r="H29" s="128"/>
      <c r="I29" s="131">
        <v>-10850</v>
      </c>
    </row>
    <row r="30" spans="1:9" ht="21.75" customHeight="1">
      <c r="A30" s="116" t="s">
        <v>86</v>
      </c>
      <c r="B30" s="130"/>
      <c r="C30" s="116"/>
      <c r="D30" s="128"/>
      <c r="E30" s="131">
        <v>-65</v>
      </c>
      <c r="F30" s="128"/>
      <c r="G30" s="131">
        <v>-65</v>
      </c>
      <c r="H30" s="128"/>
      <c r="I30" s="131">
        <v>-180</v>
      </c>
    </row>
    <row r="31" spans="1:9" ht="21.75" customHeight="1">
      <c r="A31" s="116" t="s">
        <v>144</v>
      </c>
      <c r="B31" s="130"/>
      <c r="C31" s="116"/>
      <c r="D31" s="128"/>
      <c r="E31" s="131">
        <v>3484</v>
      </c>
      <c r="F31" s="128"/>
      <c r="G31" s="131">
        <v>3484</v>
      </c>
      <c r="H31" s="128"/>
      <c r="I31" s="128">
        <v>0</v>
      </c>
    </row>
    <row r="32" spans="1:9" ht="21.75" customHeight="1">
      <c r="A32" s="126" t="s">
        <v>87</v>
      </c>
      <c r="B32" s="130"/>
      <c r="C32" s="116"/>
      <c r="D32" s="128"/>
      <c r="E32" s="132"/>
      <c r="F32" s="128"/>
      <c r="G32" s="132"/>
      <c r="H32" s="128"/>
      <c r="I32" s="132"/>
    </row>
    <row r="33" spans="1:13" ht="21.75" customHeight="1">
      <c r="A33" s="116" t="s">
        <v>88</v>
      </c>
      <c r="B33" s="130"/>
      <c r="C33" s="116"/>
      <c r="D33" s="128"/>
      <c r="E33" s="131">
        <v>16232</v>
      </c>
      <c r="F33" s="128"/>
      <c r="G33" s="131">
        <v>16232</v>
      </c>
      <c r="H33" s="128"/>
      <c r="I33" s="131">
        <v>28292</v>
      </c>
    </row>
    <row r="34" spans="1:13" ht="21.75" customHeight="1">
      <c r="A34" s="116" t="s">
        <v>118</v>
      </c>
      <c r="B34" s="130"/>
      <c r="C34" s="116"/>
      <c r="D34" s="128"/>
      <c r="E34" s="131">
        <v>767</v>
      </c>
      <c r="F34" s="128"/>
      <c r="G34" s="131">
        <v>767</v>
      </c>
      <c r="H34" s="128"/>
      <c r="I34" s="131">
        <v>-2576</v>
      </c>
    </row>
    <row r="35" spans="1:13" ht="21.75" customHeight="1">
      <c r="A35" s="116" t="s">
        <v>89</v>
      </c>
      <c r="B35" s="130"/>
      <c r="C35" s="116"/>
      <c r="D35" s="128"/>
      <c r="E35" s="131">
        <v>8073</v>
      </c>
      <c r="F35" s="128"/>
      <c r="G35" s="131">
        <v>8073</v>
      </c>
      <c r="H35" s="128"/>
      <c r="I35" s="131">
        <v>5192</v>
      </c>
    </row>
    <row r="36" spans="1:13" ht="21.75" customHeight="1">
      <c r="A36" s="116" t="s">
        <v>90</v>
      </c>
      <c r="B36" s="130"/>
      <c r="C36" s="116"/>
      <c r="D36" s="128"/>
      <c r="E36" s="135">
        <v>1807</v>
      </c>
      <c r="F36" s="128"/>
      <c r="G36" s="135">
        <v>1807</v>
      </c>
      <c r="H36" s="128"/>
      <c r="I36" s="135">
        <v>3393</v>
      </c>
    </row>
    <row r="37" spans="1:13" ht="21.75" customHeight="1">
      <c r="A37" s="126" t="s">
        <v>73</v>
      </c>
      <c r="B37" s="130"/>
      <c r="C37" s="116"/>
      <c r="D37" s="128"/>
      <c r="E37" s="128">
        <f>SUM(E25:E36)</f>
        <v>288557</v>
      </c>
      <c r="F37" s="128"/>
      <c r="G37" s="128">
        <f>SUM(G25:G36)</f>
        <v>288557</v>
      </c>
      <c r="H37" s="128"/>
      <c r="I37" s="128">
        <f>SUM(I25:I36)</f>
        <v>211183</v>
      </c>
    </row>
    <row r="38" spans="1:13" ht="21.75" customHeight="1">
      <c r="A38" s="116" t="s">
        <v>138</v>
      </c>
      <c r="B38" s="130"/>
      <c r="C38" s="116"/>
      <c r="D38" s="128"/>
      <c r="E38" s="129">
        <v>7251</v>
      </c>
      <c r="F38" s="128"/>
      <c r="G38" s="129">
        <v>7251</v>
      </c>
      <c r="H38" s="128"/>
      <c r="I38" s="128">
        <v>0</v>
      </c>
    </row>
    <row r="39" spans="1:13" ht="21.75" customHeight="1">
      <c r="A39" s="116" t="s">
        <v>91</v>
      </c>
      <c r="B39" s="130"/>
      <c r="C39" s="116"/>
      <c r="D39" s="128"/>
      <c r="E39" s="129">
        <v>-12313</v>
      </c>
      <c r="F39" s="128"/>
      <c r="G39" s="129">
        <v>-12313</v>
      </c>
      <c r="H39" s="128"/>
      <c r="I39" s="129">
        <v>-1678</v>
      </c>
    </row>
    <row r="40" spans="1:13" ht="21.75" customHeight="1">
      <c r="A40" s="116" t="s">
        <v>139</v>
      </c>
      <c r="B40" s="130"/>
      <c r="C40" s="116"/>
      <c r="D40" s="128"/>
      <c r="E40" s="128">
        <v>-1</v>
      </c>
      <c r="F40" s="128"/>
      <c r="G40" s="128">
        <v>-1</v>
      </c>
      <c r="H40" s="128"/>
      <c r="I40" s="128">
        <v>0</v>
      </c>
    </row>
    <row r="41" spans="1:13" ht="21.75" customHeight="1">
      <c r="A41" s="116" t="s">
        <v>92</v>
      </c>
      <c r="B41" s="130"/>
      <c r="C41" s="116"/>
      <c r="D41" s="128"/>
      <c r="E41" s="135">
        <v>-36205</v>
      </c>
      <c r="F41" s="128"/>
      <c r="G41" s="135">
        <v>-36205</v>
      </c>
      <c r="H41" s="128"/>
      <c r="I41" s="135">
        <v>-29372</v>
      </c>
    </row>
    <row r="42" spans="1:13" ht="21.75" customHeight="1">
      <c r="A42" s="126" t="s">
        <v>93</v>
      </c>
      <c r="B42" s="130"/>
      <c r="C42" s="116"/>
      <c r="D42" s="128"/>
      <c r="E42" s="136">
        <f>SUM(E37:E41)</f>
        <v>247289</v>
      </c>
      <c r="F42" s="128"/>
      <c r="G42" s="136">
        <f>SUM(G37:G41)</f>
        <v>247289</v>
      </c>
      <c r="H42" s="128"/>
      <c r="I42" s="136">
        <f>SUM(I37:I41)</f>
        <v>180133</v>
      </c>
    </row>
    <row r="43" spans="1:13" ht="21.75" customHeight="1">
      <c r="A43" s="126"/>
      <c r="B43" s="130"/>
      <c r="C43" s="116"/>
      <c r="D43" s="128"/>
      <c r="E43" s="128"/>
      <c r="F43" s="128"/>
      <c r="G43" s="128"/>
      <c r="H43" s="128"/>
      <c r="I43" s="128"/>
    </row>
    <row r="44" spans="1:13" ht="21.75" customHeight="1">
      <c r="A44" s="90" t="s">
        <v>179</v>
      </c>
    </row>
    <row r="45" spans="1:13" ht="21.75" customHeight="1">
      <c r="I45" s="117" t="s">
        <v>48</v>
      </c>
    </row>
    <row r="46" spans="1:13" ht="21.75" customHeight="1">
      <c r="A46" s="118" t="s">
        <v>160</v>
      </c>
      <c r="B46" s="86"/>
      <c r="C46" s="119"/>
      <c r="D46" s="86"/>
      <c r="E46" s="119"/>
      <c r="F46" s="119"/>
      <c r="G46" s="119"/>
      <c r="H46" s="86"/>
      <c r="I46" s="86"/>
    </row>
    <row r="47" spans="1:13" ht="21.75" customHeight="1">
      <c r="A47" s="118" t="s">
        <v>140</v>
      </c>
      <c r="B47" s="86"/>
      <c r="C47" s="119"/>
      <c r="D47" s="86"/>
      <c r="E47" s="119"/>
      <c r="F47" s="119"/>
      <c r="G47" s="119"/>
      <c r="H47" s="86"/>
      <c r="I47" s="86"/>
    </row>
    <row r="48" spans="1:13" ht="21.75" customHeight="1">
      <c r="A48" s="118" t="s">
        <v>150</v>
      </c>
      <c r="B48" s="86"/>
      <c r="C48" s="86"/>
      <c r="D48" s="86"/>
      <c r="E48" s="86"/>
      <c r="F48" s="86"/>
      <c r="G48" s="86"/>
      <c r="H48" s="86"/>
      <c r="I48" s="86"/>
      <c r="M48" s="120"/>
    </row>
    <row r="49" spans="1:10" s="121" customFormat="1" ht="21.75" customHeight="1">
      <c r="D49" s="122"/>
      <c r="E49" s="123"/>
      <c r="F49" s="123"/>
      <c r="G49" s="123"/>
      <c r="H49" s="122"/>
      <c r="I49" s="87" t="s">
        <v>1</v>
      </c>
    </row>
    <row r="50" spans="1:10" s="121" customFormat="1" ht="21.75" customHeight="1">
      <c r="D50" s="123"/>
      <c r="E50" s="122" t="s">
        <v>164</v>
      </c>
      <c r="F50" s="123"/>
      <c r="G50" s="123"/>
      <c r="H50" s="122"/>
    </row>
    <row r="51" spans="1:10" s="121" customFormat="1" ht="21.75" customHeight="1">
      <c r="D51" s="123"/>
      <c r="E51" s="124" t="s">
        <v>163</v>
      </c>
      <c r="F51" s="123"/>
      <c r="G51" s="148" t="s">
        <v>161</v>
      </c>
      <c r="H51" s="148"/>
      <c r="I51" s="148"/>
    </row>
    <row r="52" spans="1:10" s="121" customFormat="1" ht="21.75" customHeight="1">
      <c r="D52" s="122"/>
      <c r="E52" s="125" t="s">
        <v>126</v>
      </c>
      <c r="F52" s="123"/>
      <c r="G52" s="125" t="s">
        <v>126</v>
      </c>
      <c r="H52" s="122"/>
      <c r="I52" s="125" t="s">
        <v>115</v>
      </c>
      <c r="J52" s="90"/>
    </row>
    <row r="53" spans="1:10" ht="21.75" customHeight="1">
      <c r="A53" s="126" t="s">
        <v>94</v>
      </c>
      <c r="B53" s="116"/>
      <c r="C53" s="116"/>
      <c r="D53" s="128"/>
      <c r="E53" s="128"/>
      <c r="F53" s="128"/>
      <c r="G53" s="128"/>
      <c r="H53" s="128"/>
      <c r="I53" s="128"/>
    </row>
    <row r="54" spans="1:10" ht="21.75" customHeight="1">
      <c r="A54" s="116" t="s">
        <v>129</v>
      </c>
      <c r="B54" s="130"/>
      <c r="C54" s="116"/>
      <c r="D54" s="128"/>
      <c r="E54" s="129">
        <v>1583</v>
      </c>
      <c r="F54" s="128"/>
      <c r="G54" s="129">
        <v>1583</v>
      </c>
      <c r="H54" s="128"/>
      <c r="I54" s="129">
        <v>512</v>
      </c>
    </row>
    <row r="55" spans="1:10" ht="21.75" customHeight="1">
      <c r="A55" s="116" t="s">
        <v>119</v>
      </c>
      <c r="B55" s="116"/>
      <c r="C55" s="116"/>
      <c r="D55" s="128"/>
      <c r="E55" s="128">
        <v>1</v>
      </c>
      <c r="F55" s="128"/>
      <c r="G55" s="128">
        <v>1</v>
      </c>
      <c r="H55" s="128"/>
      <c r="I55" s="128">
        <v>120000</v>
      </c>
    </row>
    <row r="56" spans="1:10" ht="21.75" customHeight="1">
      <c r="A56" s="116" t="s">
        <v>145</v>
      </c>
      <c r="B56" s="116"/>
      <c r="C56" s="116"/>
      <c r="D56" s="128"/>
      <c r="E56" s="129">
        <v>38000</v>
      </c>
      <c r="F56" s="128"/>
      <c r="G56" s="129">
        <v>38000</v>
      </c>
      <c r="H56" s="128"/>
      <c r="I56" s="129">
        <v>1500</v>
      </c>
    </row>
    <row r="57" spans="1:10" ht="21.75" customHeight="1">
      <c r="A57" s="116" t="s">
        <v>155</v>
      </c>
      <c r="B57" s="116"/>
      <c r="C57" s="116"/>
      <c r="D57" s="128"/>
      <c r="E57" s="129">
        <v>-32670</v>
      </c>
      <c r="F57" s="128"/>
      <c r="G57" s="129">
        <v>-15000</v>
      </c>
      <c r="H57" s="128"/>
      <c r="I57" s="129">
        <v>-15000</v>
      </c>
    </row>
    <row r="58" spans="1:10" ht="21.75" customHeight="1">
      <c r="A58" s="116" t="s">
        <v>183</v>
      </c>
      <c r="B58" s="116"/>
      <c r="C58" s="116"/>
      <c r="D58" s="128"/>
      <c r="E58" s="128">
        <v>0</v>
      </c>
      <c r="F58" s="128"/>
      <c r="G58" s="128">
        <v>-17670</v>
      </c>
      <c r="H58" s="128"/>
      <c r="I58" s="128">
        <v>0</v>
      </c>
    </row>
    <row r="59" spans="1:10" ht="21.75" customHeight="1">
      <c r="A59" s="116" t="s">
        <v>146</v>
      </c>
      <c r="B59" s="116"/>
      <c r="C59" s="116"/>
      <c r="D59" s="128"/>
      <c r="E59" s="128">
        <v>-12253</v>
      </c>
      <c r="F59" s="128"/>
      <c r="G59" s="128">
        <v>-12253</v>
      </c>
      <c r="H59" s="128"/>
      <c r="I59" s="128">
        <v>-14825</v>
      </c>
    </row>
    <row r="60" spans="1:10" ht="21.75" customHeight="1">
      <c r="A60" s="116" t="s">
        <v>95</v>
      </c>
      <c r="B60" s="116"/>
      <c r="C60" s="116"/>
      <c r="D60" s="128"/>
      <c r="E60" s="131">
        <v>-1644</v>
      </c>
      <c r="F60" s="128"/>
      <c r="G60" s="131">
        <v>-1644</v>
      </c>
      <c r="H60" s="128"/>
      <c r="I60" s="131">
        <v>-241</v>
      </c>
    </row>
    <row r="61" spans="1:10" ht="21.75" customHeight="1">
      <c r="A61" s="116" t="s">
        <v>96</v>
      </c>
      <c r="B61" s="116"/>
      <c r="C61" s="116"/>
      <c r="D61" s="128"/>
      <c r="E61" s="129">
        <v>78241</v>
      </c>
      <c r="F61" s="128"/>
      <c r="G61" s="129">
        <v>78241</v>
      </c>
      <c r="H61" s="128"/>
      <c r="I61" s="129">
        <v>25806</v>
      </c>
    </row>
    <row r="62" spans="1:10" ht="21.75" customHeight="1">
      <c r="A62" s="116" t="s">
        <v>133</v>
      </c>
      <c r="B62" s="116"/>
      <c r="C62" s="116"/>
      <c r="D62" s="128"/>
      <c r="E62" s="137">
        <v>971</v>
      </c>
      <c r="F62" s="128"/>
      <c r="G62" s="137">
        <v>971</v>
      </c>
      <c r="H62" s="128"/>
      <c r="I62" s="137">
        <v>189</v>
      </c>
    </row>
    <row r="63" spans="1:10" ht="21.75" customHeight="1">
      <c r="A63" s="126" t="s">
        <v>120</v>
      </c>
      <c r="B63" s="116"/>
      <c r="C63" s="116"/>
      <c r="D63" s="128"/>
      <c r="E63" s="137">
        <f>SUM(E54:E62)</f>
        <v>72229</v>
      </c>
      <c r="F63" s="128"/>
      <c r="G63" s="137">
        <f>SUM(G54:G62)</f>
        <v>72229</v>
      </c>
      <c r="H63" s="128"/>
      <c r="I63" s="137">
        <f>SUM(I54:I62)</f>
        <v>117941</v>
      </c>
    </row>
    <row r="64" spans="1:10" ht="21.75" customHeight="1">
      <c r="A64" s="126" t="s">
        <v>97</v>
      </c>
      <c r="B64" s="116"/>
      <c r="C64" s="116"/>
      <c r="D64" s="128"/>
      <c r="E64" s="128"/>
      <c r="F64" s="128"/>
      <c r="G64" s="128"/>
      <c r="H64" s="128"/>
      <c r="I64" s="128"/>
    </row>
    <row r="65" spans="1:9" ht="21.75" customHeight="1">
      <c r="A65" s="116" t="s">
        <v>124</v>
      </c>
      <c r="B65" s="116"/>
      <c r="C65" s="116"/>
      <c r="D65" s="128"/>
      <c r="E65" s="129">
        <v>-203087</v>
      </c>
      <c r="F65" s="128"/>
      <c r="G65" s="129">
        <v>-203087</v>
      </c>
      <c r="H65" s="128"/>
      <c r="I65" s="129">
        <v>-181385</v>
      </c>
    </row>
    <row r="66" spans="1:9" ht="21.75" customHeight="1">
      <c r="A66" s="116" t="s">
        <v>98</v>
      </c>
      <c r="B66" s="116"/>
      <c r="C66" s="116"/>
      <c r="D66" s="128"/>
      <c r="E66" s="129">
        <v>-178555</v>
      </c>
      <c r="F66" s="128"/>
      <c r="G66" s="129">
        <v>-178555</v>
      </c>
      <c r="H66" s="128"/>
      <c r="I66" s="129">
        <v>-75242</v>
      </c>
    </row>
    <row r="67" spans="1:9" ht="21.75" customHeight="1">
      <c r="A67" s="126" t="s">
        <v>99</v>
      </c>
      <c r="B67" s="116"/>
      <c r="C67" s="116"/>
      <c r="D67" s="128"/>
      <c r="E67" s="136">
        <f>SUM(E65:E66)</f>
        <v>-381642</v>
      </c>
      <c r="F67" s="128"/>
      <c r="G67" s="136">
        <f>SUM(G65:G66)</f>
        <v>-381642</v>
      </c>
      <c r="H67" s="128"/>
      <c r="I67" s="136">
        <f>SUM(I65:I66)</f>
        <v>-256627</v>
      </c>
    </row>
    <row r="68" spans="1:9" ht="21.75" customHeight="1">
      <c r="A68" s="126" t="s">
        <v>181</v>
      </c>
      <c r="B68" s="116"/>
      <c r="C68" s="116"/>
      <c r="D68" s="128"/>
      <c r="E68" s="144">
        <f>SUM(E42,E63,E67)</f>
        <v>-62124</v>
      </c>
      <c r="F68" s="144"/>
      <c r="G68" s="144">
        <f>SUM(G42,G63,G67)</f>
        <v>-62124</v>
      </c>
      <c r="H68" s="144"/>
      <c r="I68" s="144">
        <f>SUM(I42,I63,I67)</f>
        <v>41447</v>
      </c>
    </row>
    <row r="69" spans="1:9" ht="21.75" customHeight="1">
      <c r="A69" s="116" t="s">
        <v>100</v>
      </c>
      <c r="B69" s="116"/>
      <c r="C69" s="116"/>
      <c r="D69" s="128"/>
      <c r="E69" s="135">
        <v>211426</v>
      </c>
      <c r="F69" s="128"/>
      <c r="G69" s="135">
        <v>211426</v>
      </c>
      <c r="H69" s="128"/>
      <c r="I69" s="135">
        <v>147901</v>
      </c>
    </row>
    <row r="70" spans="1:9" ht="21.75" customHeight="1" thickBot="1">
      <c r="A70" s="126" t="s">
        <v>101</v>
      </c>
      <c r="B70" s="116"/>
      <c r="C70" s="116"/>
      <c r="D70" s="128"/>
      <c r="E70" s="138">
        <f>SUM(E68:E69)</f>
        <v>149302</v>
      </c>
      <c r="F70" s="128"/>
      <c r="G70" s="138">
        <f>SUM(G68:G69)</f>
        <v>149302</v>
      </c>
      <c r="H70" s="128"/>
      <c r="I70" s="138">
        <f>SUM(I68:I69)</f>
        <v>189348</v>
      </c>
    </row>
    <row r="71" spans="1:9" ht="21.75" customHeight="1" thickTop="1">
      <c r="A71" s="126"/>
      <c r="B71" s="116"/>
      <c r="C71" s="116"/>
      <c r="D71" s="128"/>
      <c r="E71" s="128"/>
      <c r="F71" s="128"/>
      <c r="G71" s="128"/>
      <c r="H71" s="128"/>
      <c r="I71" s="128"/>
    </row>
    <row r="72" spans="1:9" ht="21.75" customHeight="1">
      <c r="A72" s="139" t="s">
        <v>102</v>
      </c>
      <c r="B72" s="116"/>
      <c r="C72" s="116"/>
      <c r="D72" s="128"/>
      <c r="E72" s="128"/>
      <c r="F72" s="128"/>
      <c r="G72" s="128"/>
      <c r="H72" s="128"/>
      <c r="I72" s="128"/>
    </row>
    <row r="73" spans="1:9" ht="21.75" customHeight="1">
      <c r="A73" s="140" t="s">
        <v>103</v>
      </c>
      <c r="B73" s="116"/>
      <c r="C73" s="116"/>
      <c r="D73" s="128"/>
      <c r="E73" s="128"/>
      <c r="F73" s="128"/>
      <c r="G73" s="128"/>
      <c r="H73" s="128"/>
      <c r="I73" s="128"/>
    </row>
    <row r="74" spans="1:9" ht="21.75" customHeight="1">
      <c r="A74" s="116" t="s">
        <v>104</v>
      </c>
      <c r="B74" s="116"/>
      <c r="C74" s="116"/>
      <c r="D74" s="128"/>
      <c r="E74" s="90">
        <v>59984</v>
      </c>
      <c r="G74" s="90">
        <v>59984</v>
      </c>
      <c r="H74" s="128"/>
      <c r="I74" s="90">
        <v>19568</v>
      </c>
    </row>
    <row r="75" spans="1:9" ht="21.75" customHeight="1">
      <c r="A75" s="116" t="s">
        <v>141</v>
      </c>
      <c r="B75" s="116"/>
      <c r="C75" s="116"/>
      <c r="D75" s="128"/>
      <c r="E75" s="90">
        <v>192299</v>
      </c>
      <c r="G75" s="90">
        <v>192299</v>
      </c>
      <c r="H75" s="128"/>
      <c r="I75" s="90">
        <v>359547</v>
      </c>
    </row>
    <row r="76" spans="1:9" ht="21.75" customHeight="1">
      <c r="A76" s="116" t="s">
        <v>158</v>
      </c>
      <c r="B76" s="116"/>
      <c r="C76" s="116"/>
      <c r="D76" s="128"/>
      <c r="E76" s="90">
        <v>32</v>
      </c>
      <c r="G76" s="90">
        <v>32</v>
      </c>
      <c r="H76" s="128"/>
      <c r="I76" s="90">
        <v>-5</v>
      </c>
    </row>
    <row r="77" spans="1:9" ht="21.75" customHeight="1">
      <c r="A77" s="116" t="s">
        <v>116</v>
      </c>
      <c r="B77" s="116"/>
      <c r="C77" s="116"/>
      <c r="D77" s="128"/>
      <c r="E77" s="90">
        <v>6</v>
      </c>
      <c r="G77" s="90">
        <v>6</v>
      </c>
      <c r="H77" s="128"/>
      <c r="I77" s="90">
        <v>1603</v>
      </c>
    </row>
    <row r="78" spans="1:9" ht="21.75" customHeight="1">
      <c r="A78" s="116" t="s">
        <v>142</v>
      </c>
      <c r="B78" s="116"/>
      <c r="C78" s="116"/>
      <c r="D78" s="128"/>
      <c r="E78" s="128">
        <v>0</v>
      </c>
      <c r="F78" s="128">
        <v>0</v>
      </c>
      <c r="G78" s="128">
        <v>0</v>
      </c>
      <c r="H78" s="128"/>
      <c r="I78" s="128">
        <v>1463</v>
      </c>
    </row>
    <row r="79" spans="1:9" ht="21.75" customHeight="1">
      <c r="A79" s="126"/>
      <c r="B79" s="116"/>
      <c r="C79" s="116"/>
      <c r="D79" s="128"/>
      <c r="E79" s="128"/>
      <c r="F79" s="128"/>
      <c r="G79" s="128"/>
      <c r="H79" s="128"/>
      <c r="I79" s="128"/>
    </row>
    <row r="80" spans="1:9" ht="21.75" customHeight="1">
      <c r="A80" s="90" t="s">
        <v>179</v>
      </c>
      <c r="B80" s="116"/>
      <c r="C80" s="116"/>
      <c r="D80" s="128"/>
      <c r="E80" s="128"/>
      <c r="F80" s="128"/>
      <c r="G80" s="128"/>
      <c r="H80" s="128"/>
      <c r="I80" s="128"/>
    </row>
  </sheetData>
  <mergeCells count="2">
    <mergeCell ref="G51:I51"/>
    <mergeCell ref="G7:I7"/>
  </mergeCells>
  <pageMargins left="0.78740157480314965" right="0.19685039370078741" top="0.78740157480314965" bottom="0.19685039370078741" header="0.19685039370078741" footer="0.19685039370078741"/>
  <pageSetup paperSize="9" scale="74" orientation="portrait" r:id="rId1"/>
  <rowBreaks count="1" manualBreakCount="1">
    <brk id="44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CAB3BBD8FA7D948A82B34C64D7A9209" ma:contentTypeVersion="14" ma:contentTypeDescription="สร้างเอกสารใหม่" ma:contentTypeScope="" ma:versionID="0b81fd3cd0c2887f114723a295d7492b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16ae3a31a367bc5be175971f82217ce9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792B6-4433-4BC6-99D1-E874F8C7CF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77167</vt:lpwstr>
  </property>
  <property fmtid="{D5CDD505-2E9C-101B-9397-08002B2CF9AE}" pid="4" name="OptimizationTime">
    <vt:lpwstr>20231109_1254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2023-11-03T13:01:19Z</cp:lastPrinted>
  <dcterms:created xsi:type="dcterms:W3CDTF">2011-11-29T03:25:55Z</dcterms:created>
  <dcterms:modified xsi:type="dcterms:W3CDTF">2023-11-03T13:02:38Z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