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aksiam Leasing Public Company Limited\Saksiam Leasing Public_Q3 Sep 2023\"/>
    </mc:Choice>
  </mc:AlternateContent>
  <xr:revisionPtr revIDLastSave="0" documentId="13_ncr:1_{B3304A3B-77BC-472E-A57C-30025CDCC97D}" xr6:coauthVersionLast="47" xr6:coauthVersionMax="47" xr10:uidLastSave="{00000000-0000-0000-0000-000000000000}"/>
  <bookViews>
    <workbookView xWindow="-120" yWindow="-120" windowWidth="21840" windowHeight="13020" tabRatio="754" activeTab="5" xr2:uid="{00000000-000D-0000-FFFF-FFFF00000000}"/>
  </bookViews>
  <sheets>
    <sheet name="eng2-4" sheetId="1" r:id="rId1"/>
    <sheet name="5" sheetId="22" r:id="rId2"/>
    <sheet name="6" sheetId="23" r:id="rId3"/>
    <sheet name="7" sheetId="24" r:id="rId4"/>
    <sheet name="8" sheetId="25" r:id="rId5"/>
    <sheet name="9-10" sheetId="26" r:id="rId6"/>
  </sheets>
  <definedNames>
    <definedName name="_xlnm.Print_Area" localSheetId="5">'9-10'!$A$1:$M$120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5" i="24" l="1"/>
  <c r="T14" i="24"/>
  <c r="P13" i="24"/>
  <c r="T13" i="24" s="1"/>
  <c r="L29" i="23"/>
  <c r="H29" i="23"/>
  <c r="L19" i="23"/>
  <c r="H19" i="23"/>
  <c r="L29" i="22"/>
  <c r="J29" i="22"/>
  <c r="H29" i="22"/>
  <c r="H48" i="22" l="1"/>
  <c r="L77" i="1"/>
  <c r="L134" i="1" l="1"/>
  <c r="L137" i="1" s="1"/>
  <c r="R22" i="24"/>
  <c r="N22" i="24"/>
  <c r="P22" i="24" s="1"/>
  <c r="P21" i="24"/>
  <c r="T21" i="24" s="1"/>
  <c r="P20" i="24"/>
  <c r="T20" i="24" s="1"/>
  <c r="H49" i="23"/>
  <c r="H51" i="23" s="1"/>
  <c r="H49" i="22"/>
  <c r="N19" i="23"/>
  <c r="H77" i="1"/>
  <c r="L87" i="1"/>
  <c r="L89" i="1" s="1"/>
  <c r="H87" i="1"/>
  <c r="L39" i="1"/>
  <c r="H39" i="1"/>
  <c r="T22" i="24" l="1"/>
  <c r="H89" i="1"/>
  <c r="L139" i="1"/>
  <c r="A55" i="1"/>
  <c r="A107" i="1" s="1"/>
  <c r="G92" i="26"/>
  <c r="G76" i="26"/>
  <c r="M97" i="26"/>
  <c r="M92" i="26"/>
  <c r="M76" i="26"/>
  <c r="M29" i="26"/>
  <c r="M42" i="26" s="1"/>
  <c r="L24" i="25"/>
  <c r="J24" i="25"/>
  <c r="H24" i="25"/>
  <c r="P21" i="25"/>
  <c r="P20" i="25"/>
  <c r="T24" i="24" l="1"/>
  <c r="R24" i="24"/>
  <c r="H135" i="1" s="1"/>
  <c r="P24" i="24"/>
  <c r="N24" i="24"/>
  <c r="H134" i="1" s="1"/>
  <c r="L24" i="24"/>
  <c r="J24" i="24"/>
  <c r="H24" i="24"/>
  <c r="H44" i="23"/>
  <c r="N51" i="23"/>
  <c r="N44" i="23"/>
  <c r="N29" i="23"/>
  <c r="H51" i="22"/>
  <c r="H44" i="22"/>
  <c r="H17" i="22"/>
  <c r="N51" i="22"/>
  <c r="N44" i="22"/>
  <c r="N34" i="22"/>
  <c r="N55" i="22" s="1"/>
  <c r="N29" i="22"/>
  <c r="N17" i="22"/>
  <c r="I97" i="26"/>
  <c r="K92" i="26"/>
  <c r="I92" i="26"/>
  <c r="K76" i="26"/>
  <c r="I76" i="26"/>
  <c r="A60" i="26"/>
  <c r="A58" i="26"/>
  <c r="I29" i="26"/>
  <c r="I42" i="26" s="1"/>
  <c r="N17" i="25"/>
  <c r="L17" i="25"/>
  <c r="J17" i="25"/>
  <c r="H17" i="25"/>
  <c r="P15" i="25"/>
  <c r="P14" i="25"/>
  <c r="P13" i="25"/>
  <c r="T17" i="24"/>
  <c r="R17" i="24"/>
  <c r="P17" i="24"/>
  <c r="N17" i="24"/>
  <c r="L17" i="24"/>
  <c r="J17" i="24"/>
  <c r="H17" i="24"/>
  <c r="J51" i="23"/>
  <c r="J44" i="23"/>
  <c r="J29" i="23"/>
  <c r="J19" i="23"/>
  <c r="J51" i="22"/>
  <c r="J44" i="22"/>
  <c r="J34" i="22"/>
  <c r="J55" i="22" s="1"/>
  <c r="L17" i="22"/>
  <c r="J17" i="22"/>
  <c r="L31" i="22" l="1"/>
  <c r="L34" i="22" s="1"/>
  <c r="L38" i="22" s="1"/>
  <c r="L48" i="22" s="1"/>
  <c r="L51" i="22" s="1"/>
  <c r="H31" i="22"/>
  <c r="H34" i="22" s="1"/>
  <c r="H137" i="1"/>
  <c r="H139" i="1" s="1"/>
  <c r="P17" i="25"/>
  <c r="H31" i="23"/>
  <c r="J31" i="23"/>
  <c r="J34" i="23" s="1"/>
  <c r="J55" i="23" s="1"/>
  <c r="L31" i="23"/>
  <c r="N31" i="23"/>
  <c r="N34" i="23" s="1"/>
  <c r="N55" i="23" s="1"/>
  <c r="J38" i="22"/>
  <c r="N38" i="22"/>
  <c r="L41" i="22" l="1"/>
  <c r="L44" i="22" s="1"/>
  <c r="L55" i="22"/>
  <c r="H38" i="22"/>
  <c r="H55" i="22"/>
  <c r="L34" i="23"/>
  <c r="L38" i="23" s="1"/>
  <c r="L48" i="23" s="1"/>
  <c r="L51" i="23" s="1"/>
  <c r="K12" i="26"/>
  <c r="K29" i="26" s="1"/>
  <c r="K42" i="26" s="1"/>
  <c r="K94" i="26" s="1"/>
  <c r="K97" i="26" s="1"/>
  <c r="H34" i="23"/>
  <c r="H55" i="23" s="1"/>
  <c r="G12" i="26"/>
  <c r="G29" i="26" s="1"/>
  <c r="G42" i="26" s="1"/>
  <c r="G94" i="26" s="1"/>
  <c r="G97" i="26" s="1"/>
  <c r="J38" i="23"/>
  <c r="N38" i="23"/>
  <c r="L55" i="23" l="1"/>
  <c r="L41" i="23"/>
  <c r="H38" i="23"/>
  <c r="H25" i="1"/>
  <c r="H41" i="1" s="1"/>
  <c r="L25" i="1"/>
  <c r="L41" i="1" s="1"/>
  <c r="J39" i="1"/>
  <c r="N39" i="1"/>
  <c r="J25" i="1"/>
  <c r="N25" i="1"/>
  <c r="N22" i="25" l="1"/>
  <c r="L44" i="23"/>
  <c r="N41" i="1"/>
  <c r="J41" i="1"/>
  <c r="N24" i="25" l="1"/>
  <c r="P22" i="25"/>
  <c r="P24" i="25" s="1"/>
</calcChain>
</file>

<file path=xl/sharedStrings.xml><?xml version="1.0" encoding="utf-8"?>
<sst xmlns="http://schemas.openxmlformats.org/spreadsheetml/2006/main" count="384" uniqueCount="182">
  <si>
    <t>Notes</t>
  </si>
  <si>
    <t>Baht</t>
  </si>
  <si>
    <t>Other current liabilities</t>
  </si>
  <si>
    <t>Share capital</t>
  </si>
  <si>
    <t>Expenses</t>
  </si>
  <si>
    <t>Other income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</si>
  <si>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</si>
  <si>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</si>
  <si>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</si>
  <si>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</si>
  <si>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</si>
  <si>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</si>
  <si>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</si>
  <si>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</si>
  <si>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</si>
  <si>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</si>
  <si>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</si>
  <si>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</si>
  <si>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</si>
  <si>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</si>
  <si>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</si>
  <si>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</si>
  <si>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Statement of Financial Position</t>
  </si>
  <si>
    <t>Non-current liabilities</t>
  </si>
  <si>
    <t>Employee benefit obligations</t>
  </si>
  <si>
    <t>Total non-current liabilities</t>
  </si>
  <si>
    <t>Other non-current assets</t>
  </si>
  <si>
    <t xml:space="preserve">Interest income </t>
  </si>
  <si>
    <t>Administrative expenses</t>
  </si>
  <si>
    <t>Earnings per share</t>
  </si>
  <si>
    <t xml:space="preserve">Basic earnings per share (Baht per share) </t>
  </si>
  <si>
    <t>Retained earnings</t>
  </si>
  <si>
    <t>Trade and other payables</t>
  </si>
  <si>
    <t>Authorised share capital</t>
  </si>
  <si>
    <t>Issued and paid-up share capital</t>
  </si>
  <si>
    <t>Other current assets</t>
  </si>
  <si>
    <t>Fee and service income</t>
  </si>
  <si>
    <t>Profit before income tax expenses</t>
  </si>
  <si>
    <t>Income tax expenses</t>
  </si>
  <si>
    <t>Unappropriated</t>
  </si>
  <si>
    <t>Appropriated</t>
  </si>
  <si>
    <t>Total revenue</t>
  </si>
  <si>
    <t>legal reserve</t>
  </si>
  <si>
    <t>Income tax payable</t>
  </si>
  <si>
    <t>Statement of Comprehensive Income</t>
  </si>
  <si>
    <t>Statement of Cash Flows</t>
  </si>
  <si>
    <t xml:space="preserve"> </t>
  </si>
  <si>
    <t>Cash flows from operating activities</t>
  </si>
  <si>
    <t>Interest income</t>
  </si>
  <si>
    <t>Interest received</t>
  </si>
  <si>
    <t>Interest paid</t>
  </si>
  <si>
    <t>Other assets</t>
  </si>
  <si>
    <t>Other liabilities</t>
  </si>
  <si>
    <t>Cash flows from investing activities</t>
  </si>
  <si>
    <t>Cash flows from financing activities</t>
  </si>
  <si>
    <t>Saksiam Leasing Public Company Limited</t>
  </si>
  <si>
    <t>Loan receivables</t>
  </si>
  <si>
    <t>Transfer foreclosed assets to fixed assets</t>
  </si>
  <si>
    <t>in operating assets and liabilities</t>
  </si>
  <si>
    <t>Current portion of loan receivables</t>
  </si>
  <si>
    <t>Foreclosed assets</t>
  </si>
  <si>
    <t>Loans receivables</t>
  </si>
  <si>
    <t>Property, plant and equipment</t>
  </si>
  <si>
    <t>Intangible assets</t>
  </si>
  <si>
    <t xml:space="preserve">Director ____________________________   </t>
  </si>
  <si>
    <t>Liabilities and equity</t>
  </si>
  <si>
    <t>Equity</t>
  </si>
  <si>
    <t>Total equity</t>
  </si>
  <si>
    <t>Total liabilities and equity</t>
  </si>
  <si>
    <t>Statement of Changes in Equity</t>
  </si>
  <si>
    <t>(Increase) decrease in operating assets</t>
  </si>
  <si>
    <t xml:space="preserve">Proceeds from short-term borrowings </t>
  </si>
  <si>
    <t>from financial institutions</t>
  </si>
  <si>
    <t>Payments on short-term borrowings</t>
  </si>
  <si>
    <t>at par value of Baht 1 each</t>
  </si>
  <si>
    <t>Loss on disposal of foreclosed assets</t>
  </si>
  <si>
    <t>Accounts payables from fixed assets purchased</t>
  </si>
  <si>
    <t>Legal reserve</t>
  </si>
  <si>
    <t>Appropriated -</t>
  </si>
  <si>
    <t xml:space="preserve">Profit before income tax expenses </t>
  </si>
  <si>
    <t>Supplemental cash flows information:</t>
  </si>
  <si>
    <t xml:space="preserve">Proceeds from long-term borrowings </t>
  </si>
  <si>
    <t>Payments on long-term borrowings</t>
  </si>
  <si>
    <t>Revenue</t>
  </si>
  <si>
    <t>Payment on purchase of equipment</t>
  </si>
  <si>
    <t>Payment on purchase of intangible assets</t>
  </si>
  <si>
    <t>Unaudited</t>
  </si>
  <si>
    <t>Audited</t>
  </si>
  <si>
    <t>31 December</t>
  </si>
  <si>
    <t>Cash and cash equivalents at the beginning of the period</t>
  </si>
  <si>
    <t>Cash and cash equivalents at the end of the period</t>
  </si>
  <si>
    <t xml:space="preserve">The accompanying notes are an integral part of these company interim financial information. </t>
  </si>
  <si>
    <t>Depreciation and amortisation</t>
  </si>
  <si>
    <t>Premium on</t>
  </si>
  <si>
    <t>capital</t>
  </si>
  <si>
    <t>Premium on paid up capital ordinary shares</t>
  </si>
  <si>
    <t>Hire purchase receivables</t>
  </si>
  <si>
    <t>Deferred taxes assets</t>
  </si>
  <si>
    <t>Right-of-use assets</t>
  </si>
  <si>
    <t>Hire-purchase receivables</t>
  </si>
  <si>
    <t xml:space="preserve">Ordinary shares, 2,096,000,000 shares </t>
  </si>
  <si>
    <t>Expected credit loss</t>
  </si>
  <si>
    <t>Selling expenses</t>
  </si>
  <si>
    <t>Current portion of lease liabilities</t>
  </si>
  <si>
    <t>Lease liabilities</t>
  </si>
  <si>
    <t xml:space="preserve">Adjustments for: </t>
  </si>
  <si>
    <t>Dividends paid</t>
  </si>
  <si>
    <t xml:space="preserve">Transfer loan receivables to foreclosed assets </t>
  </si>
  <si>
    <t>Increase (decrease) in operating liabilities</t>
  </si>
  <si>
    <t>Profit for the period</t>
  </si>
  <si>
    <t>Other comprehensive income</t>
  </si>
  <si>
    <t>Dividends</t>
  </si>
  <si>
    <t>Other comprehensive income for the period</t>
  </si>
  <si>
    <t xml:space="preserve">Written-off equipment </t>
  </si>
  <si>
    <t>Material non-cash transactions</t>
  </si>
  <si>
    <t>Accounts payables from intangible assets purchased</t>
  </si>
  <si>
    <t xml:space="preserve">for debt payment </t>
  </si>
  <si>
    <t>Proceeds from disposals of fixed assets</t>
  </si>
  <si>
    <t>Opening balance at 1 January 2022</t>
  </si>
  <si>
    <t>Consolidated</t>
  </si>
  <si>
    <t>Separate</t>
  </si>
  <si>
    <t>Investment in subsidiary</t>
  </si>
  <si>
    <t>Equity attributable to owners of the parent</t>
  </si>
  <si>
    <t>Non-controlling interests</t>
  </si>
  <si>
    <t>Total owners</t>
  </si>
  <si>
    <t>of the Company</t>
  </si>
  <si>
    <t>non-controlling</t>
  </si>
  <si>
    <t>Interest</t>
  </si>
  <si>
    <t>Current portion of hire purchase</t>
  </si>
  <si>
    <t>receivables</t>
  </si>
  <si>
    <t>Short-term borrowings</t>
  </si>
  <si>
    <t>Long-term borrowings</t>
  </si>
  <si>
    <t xml:space="preserve">Current portion of long-term </t>
  </si>
  <si>
    <t>Inventories</t>
  </si>
  <si>
    <t>Profit attributable to:</t>
  </si>
  <si>
    <t>Total comprehensive income</t>
  </si>
  <si>
    <t>Gain from operating activities before changes</t>
  </si>
  <si>
    <t>borrowings from financial institutions</t>
  </si>
  <si>
    <r>
      <t xml:space="preserve">Statement of Financial Position </t>
    </r>
    <r>
      <rPr>
        <sz val="9"/>
        <rFont val="Arial"/>
        <family val="2"/>
      </rPr>
      <t>(Cont’d)</t>
    </r>
  </si>
  <si>
    <r>
      <t>Liabilities and equity</t>
    </r>
    <r>
      <rPr>
        <sz val="9"/>
        <rFont val="Arial"/>
        <family val="2"/>
      </rPr>
      <t xml:space="preserve"> (Cont'd)</t>
    </r>
  </si>
  <si>
    <r>
      <t>Statement of Cash Flows</t>
    </r>
    <r>
      <rPr>
        <sz val="9"/>
        <rFont val="Arial"/>
        <family val="2"/>
      </rPr>
      <t xml:space="preserve"> (Cont’d)</t>
    </r>
  </si>
  <si>
    <t>Opening balance at 1 January 2023</t>
  </si>
  <si>
    <t>Investment in associate</t>
  </si>
  <si>
    <t>Revenue from sales and services</t>
  </si>
  <si>
    <t>Cost of sales and services</t>
  </si>
  <si>
    <t>-</t>
  </si>
  <si>
    <t>Income tax paid</t>
  </si>
  <si>
    <t>Trade and other receivables</t>
  </si>
  <si>
    <t>Note</t>
  </si>
  <si>
    <t>As at 30 September 2023</t>
  </si>
  <si>
    <t>30 September</t>
  </si>
  <si>
    <t>Revenue from sales and service</t>
  </si>
  <si>
    <t>Total comprehensive income for the period</t>
  </si>
  <si>
    <t>attributable to:</t>
  </si>
  <si>
    <t>Owners of the parent</t>
  </si>
  <si>
    <t>Owners of the parents</t>
  </si>
  <si>
    <t>Closing balance at 30 September 2022 (Unaudited)</t>
  </si>
  <si>
    <r>
      <t xml:space="preserve">Statement of Changes in Equity </t>
    </r>
    <r>
      <rPr>
        <sz val="9"/>
        <rFont val="Arial"/>
        <family val="2"/>
      </rPr>
      <t>(Cont'd)</t>
    </r>
  </si>
  <si>
    <t>Proceeds from sales of financial assets measured</t>
  </si>
  <si>
    <t xml:space="preserve">  at fair value through profit or loss</t>
  </si>
  <si>
    <t>Net increase (decrease) in cash and cash equivalents</t>
  </si>
  <si>
    <t xml:space="preserve">Acquisition of right-of-use assets under </t>
  </si>
  <si>
    <t>lease contracts</t>
  </si>
  <si>
    <t>Transfer right-of-use assets to fixed assets</t>
  </si>
  <si>
    <t>For the three-month period ended 30 September 2023</t>
  </si>
  <si>
    <t>For the nine-month period ended 30 September 2023</t>
  </si>
  <si>
    <t>Closing balance at 30 September 2023 (Unaudited)</t>
  </si>
  <si>
    <t>Debentures</t>
  </si>
  <si>
    <t xml:space="preserve">Share of profit of associate </t>
  </si>
  <si>
    <t>accounted for using the equity method</t>
  </si>
  <si>
    <t xml:space="preserve">Share of profit of associates </t>
  </si>
  <si>
    <t>Payment on purchase of investment in associate</t>
  </si>
  <si>
    <t xml:space="preserve">                                 -  </t>
  </si>
  <si>
    <t xml:space="preserve">Share of loss of associate </t>
  </si>
  <si>
    <t>Gain on disposal of fixed assets</t>
  </si>
  <si>
    <t>Net cash from operating activities</t>
  </si>
  <si>
    <t>Net cash from investing activities</t>
  </si>
  <si>
    <t>Net cash from financing activities</t>
  </si>
  <si>
    <t>Proceeds from issuance of debentures</t>
  </si>
  <si>
    <t xml:space="preserve">Payment on liabilities under payment for </t>
  </si>
  <si>
    <t>principal of finance lease agreements</t>
  </si>
  <si>
    <t>11, 12, 13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</si>
</sst>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#,##0;\(#,##0\);&quot;-&quot;;@"/>
    <numFmt numFmtId="170" formatCode="#,##0;\(#,##0\);\-"/>
    <numFmt numFmtId="171" formatCode="#,##0.00;\(#,##0.00\);&quot;-&quot;;@"/>
  </numFmts>
  <fonts count="13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5" fillId="0" borderId="0"/>
    <xf numFmtId="0" fontId="4" fillId="0" borderId="0"/>
    <xf numFmtId="0" fontId="2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</cellStyleXfs>
  <cellXfs count="182">
    <xf numFmtId="0" fontId="0" fillId="0" borderId="0" xfId="0"/>
    <xf numFmtId="0" fontId="9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center" vertical="center"/>
    </xf>
    <xf numFmtId="169" fontId="10" fillId="0" borderId="0" xfId="7" applyNumberFormat="1" applyFont="1" applyAlignment="1">
      <alignment horizontal="right" vertical="center"/>
    </xf>
    <xf numFmtId="169" fontId="9" fillId="0" borderId="0" xfId="7" applyNumberFormat="1" applyFont="1" applyAlignment="1">
      <alignment horizontal="right" vertical="center"/>
    </xf>
    <xf numFmtId="0" fontId="9" fillId="0" borderId="0" xfId="7" applyFont="1" applyAlignment="1">
      <alignment horizontal="center" vertical="center"/>
    </xf>
    <xf numFmtId="169" fontId="9" fillId="0" borderId="1" xfId="7" applyNumberFormat="1" applyFont="1" applyBorder="1" applyAlignment="1">
      <alignment horizontal="right" vertical="center"/>
    </xf>
    <xf numFmtId="169" fontId="10" fillId="2" borderId="0" xfId="7" applyNumberFormat="1" applyFont="1" applyFill="1" applyAlignment="1">
      <alignment horizontal="right" vertical="center"/>
    </xf>
    <xf numFmtId="0" fontId="9" fillId="0" borderId="0" xfId="7" quotePrefix="1" applyFont="1" applyAlignment="1">
      <alignment vertical="center"/>
    </xf>
    <xf numFmtId="169" fontId="10" fillId="2" borderId="1" xfId="7" applyNumberFormat="1" applyFont="1" applyFill="1" applyBorder="1" applyAlignment="1">
      <alignment horizontal="right" vertical="center"/>
    </xf>
    <xf numFmtId="169" fontId="10" fillId="2" borderId="0" xfId="4" applyNumberFormat="1" applyFont="1" applyFill="1" applyBorder="1" applyAlignment="1">
      <alignment horizontal="right" vertical="center"/>
    </xf>
    <xf numFmtId="169" fontId="10" fillId="2" borderId="2" xfId="7" applyNumberFormat="1" applyFont="1" applyFill="1" applyBorder="1" applyAlignment="1">
      <alignment horizontal="right" vertical="center"/>
    </xf>
    <xf numFmtId="0" fontId="9" fillId="0" borderId="0" xfId="10" applyFont="1" applyAlignment="1">
      <alignment vertical="center"/>
    </xf>
    <xf numFmtId="0" fontId="9" fillId="0" borderId="0" xfId="10" applyFont="1" applyAlignment="1">
      <alignment horizontal="center" vertical="center"/>
    </xf>
    <xf numFmtId="170" fontId="9" fillId="0" borderId="0" xfId="2" applyNumberFormat="1" applyFont="1" applyFill="1" applyBorder="1" applyAlignment="1">
      <alignment vertical="center"/>
    </xf>
    <xf numFmtId="164" fontId="10" fillId="0" borderId="0" xfId="7" applyNumberFormat="1" applyFont="1" applyAlignment="1">
      <alignment horizontal="center" vertical="center"/>
    </xf>
    <xf numFmtId="0" fontId="9" fillId="0" borderId="0" xfId="7" applyFont="1" applyAlignment="1">
      <alignment horizontal="right" vertical="center"/>
    </xf>
    <xf numFmtId="0" fontId="10" fillId="0" borderId="0" xfId="10" applyFont="1" applyAlignment="1">
      <alignment vertical="center"/>
    </xf>
    <xf numFmtId="167" fontId="9" fillId="0" borderId="0" xfId="2" applyNumberFormat="1" applyFont="1" applyFill="1" applyAlignment="1">
      <alignment horizontal="center" vertical="center"/>
    </xf>
    <xf numFmtId="0" fontId="10" fillId="0" borderId="0" xfId="10" applyFont="1" applyAlignment="1">
      <alignment horizontal="center" vertical="center"/>
    </xf>
    <xf numFmtId="1" fontId="9" fillId="0" borderId="0" xfId="10" quotePrefix="1" applyNumberFormat="1" applyFont="1" applyAlignment="1">
      <alignment horizontal="right" vertical="center"/>
    </xf>
    <xf numFmtId="167" fontId="10" fillId="0" borderId="0" xfId="2" applyNumberFormat="1" applyFont="1" applyFill="1" applyBorder="1" applyAlignment="1">
      <alignment vertical="center"/>
    </xf>
    <xf numFmtId="0" fontId="9" fillId="0" borderId="1" xfId="10" applyFont="1" applyBorder="1" applyAlignment="1">
      <alignment horizontal="center" vertical="center"/>
    </xf>
    <xf numFmtId="170" fontId="9" fillId="0" borderId="1" xfId="10" applyNumberFormat="1" applyFont="1" applyBorder="1" applyAlignment="1">
      <alignment horizontal="right" vertical="center"/>
    </xf>
    <xf numFmtId="170" fontId="9" fillId="0" borderId="0" xfId="10" applyNumberFormat="1" applyFont="1" applyAlignment="1">
      <alignment horizontal="right" vertical="center"/>
    </xf>
    <xf numFmtId="170" fontId="9" fillId="2" borderId="0" xfId="10" applyNumberFormat="1" applyFont="1" applyFill="1" applyAlignment="1">
      <alignment horizontal="right" vertical="center"/>
    </xf>
    <xf numFmtId="167" fontId="10" fillId="0" borderId="0" xfId="2" applyNumberFormat="1" applyFont="1" applyFill="1" applyAlignment="1">
      <alignment vertical="center"/>
    </xf>
    <xf numFmtId="170" fontId="10" fillId="2" borderId="0" xfId="2" applyNumberFormat="1" applyFont="1" applyFill="1" applyAlignment="1">
      <alignment vertical="center"/>
    </xf>
    <xf numFmtId="170" fontId="10" fillId="0" borderId="0" xfId="2" applyNumberFormat="1" applyFont="1" applyFill="1" applyBorder="1" applyAlignment="1">
      <alignment vertical="center"/>
    </xf>
    <xf numFmtId="170" fontId="10" fillId="0" borderId="0" xfId="2" applyNumberFormat="1" applyFont="1" applyFill="1" applyAlignment="1">
      <alignment vertical="center"/>
    </xf>
    <xf numFmtId="0" fontId="10" fillId="0" borderId="0" xfId="7" quotePrefix="1" applyFont="1" applyAlignment="1">
      <alignment vertical="center"/>
    </xf>
    <xf numFmtId="0" fontId="10" fillId="0" borderId="0" xfId="10" quotePrefix="1" applyFont="1" applyAlignment="1">
      <alignment vertical="center"/>
    </xf>
    <xf numFmtId="170" fontId="10" fillId="0" borderId="1" xfId="2" applyNumberFormat="1" applyFont="1" applyFill="1" applyBorder="1" applyAlignment="1">
      <alignment vertical="center"/>
    </xf>
    <xf numFmtId="170" fontId="10" fillId="2" borderId="0" xfId="2" applyNumberFormat="1" applyFont="1" applyFill="1" applyBorder="1" applyAlignment="1">
      <alignment vertical="center"/>
    </xf>
    <xf numFmtId="169" fontId="10" fillId="2" borderId="0" xfId="2" applyNumberFormat="1" applyFont="1" applyFill="1" applyBorder="1" applyAlignment="1">
      <alignment vertical="center"/>
    </xf>
    <xf numFmtId="170" fontId="10" fillId="2" borderId="1" xfId="2" applyNumberFormat="1" applyFont="1" applyFill="1" applyBorder="1" applyAlignment="1">
      <alignment vertical="center"/>
    </xf>
    <xf numFmtId="0" fontId="10" fillId="0" borderId="0" xfId="9" applyFont="1" applyAlignment="1">
      <alignment vertical="center"/>
    </xf>
    <xf numFmtId="170" fontId="10" fillId="0" borderId="0" xfId="2" applyNumberFormat="1" applyFont="1" applyFill="1" applyBorder="1" applyAlignment="1">
      <alignment horizontal="right" vertical="center"/>
    </xf>
    <xf numFmtId="49" fontId="10" fillId="0" borderId="0" xfId="9" applyNumberFormat="1" applyFont="1" applyAlignment="1">
      <alignment vertical="center"/>
    </xf>
    <xf numFmtId="0" fontId="10" fillId="0" borderId="0" xfId="9" applyFont="1" applyAlignment="1">
      <alignment horizontal="center" vertical="center"/>
    </xf>
    <xf numFmtId="169" fontId="10" fillId="0" borderId="0" xfId="9" applyNumberFormat="1" applyFont="1" applyAlignment="1">
      <alignment horizontal="center" vertical="center"/>
    </xf>
    <xf numFmtId="169" fontId="10" fillId="2" borderId="0" xfId="9" applyNumberFormat="1" applyFont="1" applyFill="1" applyAlignment="1">
      <alignment horizontal="right" vertical="center"/>
    </xf>
    <xf numFmtId="169" fontId="10" fillId="0" borderId="0" xfId="9" applyNumberFormat="1" applyFont="1" applyAlignment="1">
      <alignment horizontal="right" vertical="center"/>
    </xf>
    <xf numFmtId="0" fontId="10" fillId="0" borderId="0" xfId="9" applyFont="1" applyAlignment="1">
      <alignment horizontal="left" vertical="center"/>
    </xf>
    <xf numFmtId="167" fontId="10" fillId="2" borderId="0" xfId="4" applyNumberFormat="1" applyFont="1" applyFill="1" applyAlignment="1">
      <alignment vertical="center"/>
    </xf>
    <xf numFmtId="167" fontId="10" fillId="0" borderId="0" xfId="4" applyNumberFormat="1" applyFont="1" applyFill="1" applyAlignment="1">
      <alignment vertical="center"/>
    </xf>
    <xf numFmtId="0" fontId="10" fillId="2" borderId="0" xfId="9" applyFont="1" applyFill="1" applyAlignment="1">
      <alignment vertical="center"/>
    </xf>
    <xf numFmtId="169" fontId="10" fillId="2" borderId="0" xfId="4" applyNumberFormat="1" applyFont="1" applyFill="1" applyAlignment="1">
      <alignment vertical="center"/>
    </xf>
    <xf numFmtId="169" fontId="10" fillId="0" borderId="0" xfId="4" applyNumberFormat="1" applyFont="1" applyFill="1" applyAlignment="1">
      <alignment vertical="center"/>
    </xf>
    <xf numFmtId="170" fontId="10" fillId="2" borderId="2" xfId="2" applyNumberFormat="1" applyFont="1" applyFill="1" applyBorder="1" applyAlignment="1">
      <alignment vertical="center"/>
    </xf>
    <xf numFmtId="170" fontId="10" fillId="0" borderId="2" xfId="2" applyNumberFormat="1" applyFont="1" applyFill="1" applyBorder="1" applyAlignment="1">
      <alignment vertical="center"/>
    </xf>
    <xf numFmtId="167" fontId="10" fillId="0" borderId="0" xfId="3" applyNumberFormat="1" applyFont="1" applyFill="1" applyAlignment="1">
      <alignment vertical="center"/>
    </xf>
    <xf numFmtId="169" fontId="10" fillId="2" borderId="0" xfId="2" applyNumberFormat="1" applyFont="1" applyFill="1" applyAlignment="1">
      <alignment horizontal="right" vertical="center"/>
    </xf>
    <xf numFmtId="169" fontId="10" fillId="0" borderId="0" xfId="2" applyNumberFormat="1" applyFont="1" applyFill="1" applyAlignment="1">
      <alignment horizontal="right" vertical="center"/>
    </xf>
    <xf numFmtId="169" fontId="10" fillId="2" borderId="0" xfId="2" applyNumberFormat="1" applyFont="1" applyFill="1" applyAlignment="1">
      <alignment vertical="center"/>
    </xf>
    <xf numFmtId="169" fontId="10" fillId="0" borderId="0" xfId="2" applyNumberFormat="1" applyFont="1" applyFill="1" applyAlignment="1">
      <alignment vertical="center"/>
    </xf>
    <xf numFmtId="169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8" fontId="9" fillId="0" borderId="1" xfId="13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68" fontId="9" fillId="0" borderId="0" xfId="13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6" fontId="9" fillId="0" borderId="0" xfId="0" quotePrefix="1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0" fontId="9" fillId="0" borderId="0" xfId="0" quotePrefix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9" fontId="9" fillId="0" borderId="1" xfId="0" applyNumberFormat="1" applyFont="1" applyBorder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9" fontId="10" fillId="2" borderId="0" xfId="0" applyNumberFormat="1" applyFont="1" applyFill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2" borderId="1" xfId="0" applyNumberFormat="1" applyFont="1" applyFill="1" applyBorder="1" applyAlignment="1">
      <alignment horizontal="right" vertical="center"/>
    </xf>
    <xf numFmtId="169" fontId="10" fillId="0" borderId="1" xfId="0" applyNumberFormat="1" applyFont="1" applyBorder="1" applyAlignment="1">
      <alignment horizontal="right" vertical="center"/>
    </xf>
    <xf numFmtId="169" fontId="10" fillId="2" borderId="2" xfId="0" applyNumberFormat="1" applyFont="1" applyFill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center" vertical="center"/>
    </xf>
    <xf numFmtId="168" fontId="9" fillId="0" borderId="1" xfId="0" applyNumberFormat="1" applyFont="1" applyBorder="1" applyAlignment="1">
      <alignment vertical="center"/>
    </xf>
    <xf numFmtId="168" fontId="9" fillId="0" borderId="0" xfId="0" applyNumberFormat="1" applyFont="1" applyAlignment="1">
      <alignment vertical="center"/>
    </xf>
    <xf numFmtId="164" fontId="1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69" fontId="10" fillId="2" borderId="3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9" fillId="0" borderId="1" xfId="7" applyFont="1" applyBorder="1" applyAlignment="1">
      <alignment vertical="center"/>
    </xf>
    <xf numFmtId="0" fontId="10" fillId="0" borderId="1" xfId="7" applyFont="1" applyBorder="1" applyAlignment="1">
      <alignment vertical="center"/>
    </xf>
    <xf numFmtId="164" fontId="10" fillId="0" borderId="1" xfId="7" applyNumberFormat="1" applyFont="1" applyBorder="1" applyAlignment="1">
      <alignment horizontal="center" vertical="center"/>
    </xf>
    <xf numFmtId="0" fontId="10" fillId="0" borderId="1" xfId="7" applyFont="1" applyBorder="1" applyAlignment="1">
      <alignment horizontal="center" vertical="center"/>
    </xf>
    <xf numFmtId="0" fontId="9" fillId="0" borderId="0" xfId="7" quotePrefix="1" applyFont="1" applyAlignment="1">
      <alignment horizontal="right" vertical="center"/>
    </xf>
    <xf numFmtId="169" fontId="9" fillId="0" borderId="0" xfId="7" applyNumberFormat="1" applyFont="1" applyAlignment="1">
      <alignment vertical="center"/>
    </xf>
    <xf numFmtId="169" fontId="9" fillId="2" borderId="0" xfId="7" applyNumberFormat="1" applyFont="1" applyFill="1" applyAlignment="1">
      <alignment horizontal="right" vertical="center"/>
    </xf>
    <xf numFmtId="3" fontId="10" fillId="2" borderId="0" xfId="7" applyNumberFormat="1" applyFont="1" applyFill="1" applyAlignment="1">
      <alignment horizontal="right" vertical="center"/>
    </xf>
    <xf numFmtId="3" fontId="10" fillId="2" borderId="1" xfId="7" applyNumberFormat="1" applyFont="1" applyFill="1" applyBorder="1" applyAlignment="1">
      <alignment horizontal="right" vertical="center"/>
    </xf>
    <xf numFmtId="169" fontId="10" fillId="0" borderId="1" xfId="7" applyNumberFormat="1" applyFont="1" applyBorder="1" applyAlignment="1">
      <alignment horizontal="right" vertical="center"/>
    </xf>
    <xf numFmtId="0" fontId="10" fillId="2" borderId="0" xfId="7" applyFont="1" applyFill="1" applyAlignment="1">
      <alignment horizontal="center" vertical="center"/>
    </xf>
    <xf numFmtId="49" fontId="10" fillId="0" borderId="0" xfId="7" applyNumberFormat="1" applyFont="1" applyAlignment="1">
      <alignment horizontal="center" vertical="center"/>
    </xf>
    <xf numFmtId="169" fontId="11" fillId="2" borderId="1" xfId="7" applyNumberFormat="1" applyFont="1" applyFill="1" applyBorder="1" applyAlignment="1">
      <alignment vertical="center"/>
    </xf>
    <xf numFmtId="169" fontId="11" fillId="2" borderId="1" xfId="7" applyNumberFormat="1" applyFont="1" applyFill="1" applyBorder="1" applyAlignment="1">
      <alignment horizontal="right" vertical="center"/>
    </xf>
    <xf numFmtId="2" fontId="10" fillId="2" borderId="2" xfId="7" applyNumberFormat="1" applyFont="1" applyFill="1" applyBorder="1" applyAlignment="1">
      <alignment horizontal="right" vertical="center"/>
    </xf>
    <xf numFmtId="164" fontId="10" fillId="0" borderId="0" xfId="7" applyNumberFormat="1" applyFont="1" applyAlignment="1">
      <alignment horizontal="right" vertical="center"/>
    </xf>
    <xf numFmtId="169" fontId="10" fillId="0" borderId="0" xfId="4" applyNumberFormat="1" applyFont="1" applyFill="1" applyBorder="1" applyAlignment="1">
      <alignment horizontal="right" vertical="center"/>
    </xf>
    <xf numFmtId="0" fontId="9" fillId="0" borderId="1" xfId="10" applyFont="1" applyBorder="1" applyAlignment="1">
      <alignment vertical="center"/>
    </xf>
    <xf numFmtId="170" fontId="9" fillId="0" borderId="1" xfId="2" applyNumberFormat="1" applyFont="1" applyFill="1" applyBorder="1" applyAlignment="1">
      <alignment vertical="center"/>
    </xf>
    <xf numFmtId="0" fontId="10" fillId="0" borderId="1" xfId="10" applyFont="1" applyBorder="1" applyAlignment="1">
      <alignment vertical="center"/>
    </xf>
    <xf numFmtId="167" fontId="10" fillId="0" borderId="1" xfId="2" applyNumberFormat="1" applyFont="1" applyFill="1" applyBorder="1" applyAlignment="1">
      <alignment vertical="center"/>
    </xf>
    <xf numFmtId="0" fontId="10" fillId="0" borderId="1" xfId="10" applyFont="1" applyBorder="1" applyAlignment="1">
      <alignment horizontal="center" vertical="center"/>
    </xf>
    <xf numFmtId="0" fontId="9" fillId="0" borderId="0" xfId="12" applyFont="1" applyAlignment="1">
      <alignment vertical="center"/>
    </xf>
    <xf numFmtId="0" fontId="10" fillId="0" borderId="1" xfId="7" applyFont="1" applyBorder="1" applyAlignment="1">
      <alignment horizontal="justify" vertical="center"/>
    </xf>
    <xf numFmtId="164" fontId="10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7" applyFont="1" applyBorder="1" applyAlignment="1">
      <alignment horizontal="center" vertical="center"/>
    </xf>
    <xf numFmtId="0" fontId="10" fillId="0" borderId="1" xfId="7" applyFont="1" applyBorder="1" applyAlignment="1">
      <alignment horizontal="left" vertical="center"/>
    </xf>
    <xf numFmtId="0" fontId="10" fillId="0" borderId="0" xfId="15" applyFont="1" applyAlignment="1">
      <alignment horizontal="center" vertical="center"/>
    </xf>
    <xf numFmtId="0" fontId="9" fillId="0" borderId="0" xfId="15" applyFont="1" applyAlignment="1">
      <alignment horizontal="center" vertical="center"/>
    </xf>
    <xf numFmtId="49" fontId="10" fillId="0" borderId="0" xfId="15" applyNumberFormat="1" applyFont="1" applyAlignment="1">
      <alignment horizontal="center" vertical="center"/>
    </xf>
    <xf numFmtId="0" fontId="10" fillId="0" borderId="0" xfId="15" applyFont="1" applyAlignment="1">
      <alignment vertical="center"/>
    </xf>
    <xf numFmtId="169" fontId="10" fillId="0" borderId="0" xfId="4" applyNumberFormat="1" applyFont="1" applyFill="1" applyAlignment="1">
      <alignment horizontal="center" vertical="center"/>
    </xf>
    <xf numFmtId="49" fontId="10" fillId="2" borderId="0" xfId="15" applyNumberFormat="1" applyFont="1" applyFill="1" applyAlignment="1">
      <alignment horizontal="center" vertical="center"/>
    </xf>
    <xf numFmtId="169" fontId="11" fillId="2" borderId="1" xfId="4" applyNumberFormat="1" applyFont="1" applyFill="1" applyBorder="1" applyAlignment="1">
      <alignment horizontal="right" vertical="center"/>
    </xf>
    <xf numFmtId="171" fontId="11" fillId="2" borderId="1" xfId="4" applyNumberFormat="1" applyFont="1" applyFill="1" applyBorder="1" applyAlignment="1">
      <alignment horizontal="right" vertical="center"/>
    </xf>
    <xf numFmtId="171" fontId="11" fillId="0" borderId="1" xfId="4" applyNumberFormat="1" applyFont="1" applyFill="1" applyBorder="1" applyAlignment="1">
      <alignment horizontal="right" vertical="center"/>
    </xf>
    <xf numFmtId="169" fontId="11" fillId="0" borderId="0" xfId="4" applyNumberFormat="1" applyFont="1" applyFill="1" applyBorder="1" applyAlignment="1">
      <alignment horizontal="right" vertical="center"/>
    </xf>
    <xf numFmtId="169" fontId="11" fillId="2" borderId="0" xfId="4" applyNumberFormat="1" applyFont="1" applyFill="1" applyBorder="1" applyAlignment="1">
      <alignment horizontal="right" vertical="center"/>
    </xf>
    <xf numFmtId="169" fontId="11" fillId="2" borderId="2" xfId="4" applyNumberFormat="1" applyFont="1" applyFill="1" applyBorder="1" applyAlignment="1">
      <alignment horizontal="right" vertical="center"/>
    </xf>
    <xf numFmtId="169" fontId="11" fillId="0" borderId="2" xfId="4" applyNumberFormat="1" applyFont="1" applyFill="1" applyBorder="1" applyAlignment="1">
      <alignment horizontal="right" vertical="center"/>
    </xf>
    <xf numFmtId="49" fontId="10" fillId="0" borderId="1" xfId="15" applyNumberFormat="1" applyFont="1" applyBorder="1" applyAlignment="1">
      <alignment horizontal="center" vertical="center"/>
    </xf>
    <xf numFmtId="169" fontId="9" fillId="0" borderId="0" xfId="15" applyNumberFormat="1" applyFont="1" applyAlignment="1">
      <alignment vertical="center"/>
    </xf>
    <xf numFmtId="169" fontId="10" fillId="0" borderId="0" xfId="15" applyNumberFormat="1" applyFont="1" applyAlignment="1">
      <alignment horizontal="right" vertical="center"/>
    </xf>
    <xf numFmtId="169" fontId="10" fillId="0" borderId="1" xfId="7" applyNumberFormat="1" applyFont="1" applyBorder="1" applyAlignment="1">
      <alignment vertical="center"/>
    </xf>
    <xf numFmtId="169" fontId="10" fillId="0" borderId="0" xfId="15" applyNumberFormat="1" applyFont="1" applyAlignment="1">
      <alignment vertical="center"/>
    </xf>
    <xf numFmtId="169" fontId="9" fillId="0" borderId="0" xfId="15" applyNumberFormat="1" applyFont="1" applyAlignment="1">
      <alignment horizontal="right" vertical="center"/>
    </xf>
    <xf numFmtId="169" fontId="10" fillId="2" borderId="0" xfId="15" applyNumberFormat="1" applyFont="1" applyFill="1" applyAlignment="1">
      <alignment horizontal="right" vertical="center"/>
    </xf>
    <xf numFmtId="0" fontId="9" fillId="0" borderId="0" xfId="15" applyFont="1" applyAlignment="1">
      <alignment vertical="center"/>
    </xf>
    <xf numFmtId="164" fontId="10" fillId="0" borderId="0" xfId="15" applyNumberFormat="1" applyFont="1" applyAlignment="1">
      <alignment horizontal="center" vertical="center"/>
    </xf>
    <xf numFmtId="169" fontId="10" fillId="0" borderId="1" xfId="15" applyNumberFormat="1" applyFont="1" applyBorder="1" applyAlignment="1">
      <alignment vertical="center"/>
    </xf>
    <xf numFmtId="0" fontId="10" fillId="0" borderId="1" xfId="9" applyFont="1" applyBorder="1" applyAlignment="1">
      <alignment vertical="center"/>
    </xf>
    <xf numFmtId="0" fontId="9" fillId="0" borderId="0" xfId="18" applyFont="1" applyAlignment="1">
      <alignment vertical="center"/>
    </xf>
    <xf numFmtId="0" fontId="9" fillId="0" borderId="0" xfId="15" applyFont="1" applyAlignment="1">
      <alignment horizontal="left" vertical="center"/>
    </xf>
    <xf numFmtId="169" fontId="10" fillId="0" borderId="0" xfId="15" applyNumberFormat="1" applyFont="1" applyAlignment="1">
      <alignment horizontal="center" vertical="center"/>
    </xf>
    <xf numFmtId="169" fontId="10" fillId="0" borderId="0" xfId="4" applyNumberFormat="1" applyFont="1" applyFill="1" applyBorder="1" applyAlignment="1">
      <alignment vertical="center"/>
    </xf>
    <xf numFmtId="169" fontId="10" fillId="2" borderId="0" xfId="4" applyNumberFormat="1" applyFont="1" applyFill="1" applyBorder="1" applyAlignment="1">
      <alignment vertical="center"/>
    </xf>
    <xf numFmtId="169" fontId="10" fillId="2" borderId="1" xfId="4" applyNumberFormat="1" applyFont="1" applyFill="1" applyBorder="1" applyAlignment="1">
      <alignment vertical="center"/>
    </xf>
    <xf numFmtId="169" fontId="10" fillId="0" borderId="1" xfId="4" applyNumberFormat="1" applyFont="1" applyFill="1" applyBorder="1" applyAlignment="1">
      <alignment vertical="center"/>
    </xf>
    <xf numFmtId="169" fontId="10" fillId="0" borderId="0" xfId="2" applyNumberFormat="1" applyFont="1" applyFill="1" applyBorder="1" applyAlignment="1">
      <alignment vertical="center"/>
    </xf>
    <xf numFmtId="169" fontId="10" fillId="0" borderId="0" xfId="17" applyNumberFormat="1" applyFont="1" applyFill="1" applyBorder="1" applyAlignment="1">
      <alignment vertical="center"/>
    </xf>
    <xf numFmtId="169" fontId="10" fillId="0" borderId="1" xfId="15" applyNumberFormat="1" applyFont="1" applyBorder="1" applyAlignment="1">
      <alignment horizontal="center" vertical="center"/>
    </xf>
    <xf numFmtId="0" fontId="9" fillId="0" borderId="1" xfId="18" applyFont="1" applyBorder="1" applyAlignment="1">
      <alignment vertical="center"/>
    </xf>
    <xf numFmtId="166" fontId="10" fillId="0" borderId="0" xfId="4" applyFont="1" applyFill="1" applyAlignment="1">
      <alignment vertical="center"/>
    </xf>
    <xf numFmtId="169" fontId="10" fillId="2" borderId="0" xfId="17" applyNumberFormat="1" applyFont="1" applyFill="1" applyBorder="1" applyAlignment="1">
      <alignment vertical="center"/>
    </xf>
    <xf numFmtId="169" fontId="10" fillId="0" borderId="0" xfId="17" applyNumberFormat="1" applyFont="1" applyFill="1" applyAlignment="1">
      <alignment vertical="center"/>
    </xf>
    <xf numFmtId="169" fontId="10" fillId="2" borderId="1" xfId="17" applyNumberFormat="1" applyFont="1" applyFill="1" applyBorder="1" applyAlignment="1">
      <alignment vertical="center"/>
    </xf>
    <xf numFmtId="169" fontId="10" fillId="0" borderId="1" xfId="17" applyNumberFormat="1" applyFont="1" applyFill="1" applyBorder="1" applyAlignment="1">
      <alignment vertical="center"/>
    </xf>
    <xf numFmtId="169" fontId="10" fillId="0" borderId="0" xfId="4" applyNumberFormat="1" applyFont="1" applyAlignment="1">
      <alignment vertical="center"/>
    </xf>
    <xf numFmtId="3" fontId="10" fillId="2" borderId="0" xfId="9" applyNumberFormat="1" applyFont="1" applyFill="1" applyAlignment="1">
      <alignment vertical="center"/>
    </xf>
    <xf numFmtId="3" fontId="10" fillId="0" borderId="0" xfId="7" applyNumberFormat="1" applyFont="1" applyAlignment="1">
      <alignment horizontal="right" vertical="center"/>
    </xf>
    <xf numFmtId="3" fontId="10" fillId="0" borderId="1" xfId="7" applyNumberFormat="1" applyFont="1" applyBorder="1" applyAlignment="1">
      <alignment horizontal="right" vertical="center"/>
    </xf>
    <xf numFmtId="169" fontId="11" fillId="0" borderId="1" xfId="7" applyNumberFormat="1" applyFont="1" applyBorder="1" applyAlignment="1">
      <alignment vertical="center"/>
    </xf>
    <xf numFmtId="169" fontId="11" fillId="0" borderId="1" xfId="7" applyNumberFormat="1" applyFont="1" applyBorder="1" applyAlignment="1">
      <alignment horizontal="right" vertical="center"/>
    </xf>
    <xf numFmtId="169" fontId="10" fillId="0" borderId="2" xfId="7" applyNumberFormat="1" applyFont="1" applyBorder="1" applyAlignment="1">
      <alignment horizontal="right" vertical="center"/>
    </xf>
    <xf numFmtId="169" fontId="11" fillId="0" borderId="1" xfId="4" applyNumberFormat="1" applyFont="1" applyFill="1" applyBorder="1" applyAlignment="1">
      <alignment horizontal="right" vertical="center"/>
    </xf>
    <xf numFmtId="2" fontId="10" fillId="0" borderId="2" xfId="7" applyNumberFormat="1" applyFont="1" applyBorder="1" applyAlignment="1">
      <alignment horizontal="right" vertical="center"/>
    </xf>
    <xf numFmtId="169" fontId="10" fillId="0" borderId="0" xfId="7" applyNumberFormat="1" applyFont="1" applyAlignment="1">
      <alignment vertical="center"/>
    </xf>
    <xf numFmtId="3" fontId="10" fillId="0" borderId="0" xfId="9" applyNumberFormat="1" applyFont="1" applyAlignment="1">
      <alignment vertical="center"/>
    </xf>
    <xf numFmtId="43" fontId="10" fillId="0" borderId="1" xfId="19" applyFont="1" applyBorder="1" applyAlignment="1">
      <alignment horizontal="right" vertical="center"/>
    </xf>
    <xf numFmtId="169" fontId="11" fillId="2" borderId="0" xfId="7" applyNumberFormat="1" applyFont="1" applyFill="1" applyAlignment="1">
      <alignment vertical="center"/>
    </xf>
    <xf numFmtId="169" fontId="11" fillId="0" borderId="0" xfId="7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7" applyFont="1" applyBorder="1" applyAlignment="1">
      <alignment horizontal="center" vertical="center"/>
    </xf>
    <xf numFmtId="169" fontId="9" fillId="0" borderId="1" xfId="7" applyNumberFormat="1" applyFont="1" applyBorder="1" applyAlignment="1">
      <alignment horizontal="center" vertical="center"/>
    </xf>
    <xf numFmtId="0" fontId="10" fillId="0" borderId="1" xfId="7" applyFont="1" applyBorder="1" applyAlignment="1">
      <alignment horizontal="left" vertical="center"/>
    </xf>
    <xf numFmtId="170" fontId="9" fillId="0" borderId="1" xfId="2" applyNumberFormat="1" applyFont="1" applyFill="1" applyBorder="1" applyAlignment="1">
      <alignment horizontal="center" vertical="center"/>
    </xf>
  </cellXfs>
  <cellStyles count="20">
    <cellStyle name="Comma" xfId="19" builtinId="3"/>
    <cellStyle name="Comma 18 16" xfId="17" xr:uid="{AD68AD8D-9563-42F7-8AB5-9EA5B93547D5}"/>
    <cellStyle name="Comma 2" xfId="1" xr:uid="{00000000-0005-0000-0000-000000000000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7" xfId="5" xr:uid="{00000000-0005-0000-0000-000004000000}"/>
    <cellStyle name="Currency 2" xfId="6" xr:uid="{00000000-0005-0000-0000-000005000000}"/>
    <cellStyle name="Normal" xfId="0" builtinId="0"/>
    <cellStyle name="Normal 10 2 3" xfId="7" xr:uid="{00000000-0005-0000-0000-000007000000}"/>
    <cellStyle name="Normal 10 2 3 2" xfId="16" xr:uid="{A16052E3-B272-4B0F-BDE2-6F0157FF7DFE}"/>
    <cellStyle name="Normal 19" xfId="8" xr:uid="{00000000-0005-0000-0000-000008000000}"/>
    <cellStyle name="Normal 19 2" xfId="14" xr:uid="{49DB9ADE-558F-48D9-8E9E-522C3FE887FC}"/>
    <cellStyle name="Normal 19 2 2" xfId="18" xr:uid="{1C9414CB-3629-46B5-8E30-1B1B5568E538}"/>
    <cellStyle name="Normal 2" xfId="9" xr:uid="{00000000-0005-0000-0000-000009000000}"/>
    <cellStyle name="Normal 2 10" xfId="10" xr:uid="{00000000-0005-0000-0000-00000A000000}"/>
    <cellStyle name="Normal 4" xfId="15" xr:uid="{1863B178-22BA-4E22-8210-B96F6D3D7CB8}"/>
    <cellStyle name="Normal 6" xfId="11" xr:uid="{00000000-0005-0000-0000-00000B000000}"/>
    <cellStyle name="Normal_ACAP AMC Q2'08" xfId="12" xr:uid="{00000000-0005-0000-0000-00000C000000}"/>
    <cellStyle name="Normal_Thai Shibaura Jun10" xfId="13" xr:uid="{00000000-0005-0000-0000-00000D000000}"/>
  </cellStyles>
  <dxfs count="0"/>
  <tableStyles count="0" defaultTableStyle="TableStyleMedium9" defaultPivotStyle="PivotStyleLight16"/>
  <colors>
    <mruColors>
      <color rgb="FFFAFAFA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83</xdr:row>
      <xdr:rowOff>0</xdr:rowOff>
    </xdr:from>
    <xdr:to>
      <xdr:col>16384</xdr:col>
      <xdr:colOff>8590542251</xdr:colOff>
      <xdr:row>109</xdr:row>
      <xdr:rowOff>89099</xdr:rowOff>
    </xdr:to>
    <xdr:sp macro="" textlink="">
      <xdr:nvSpPr>
        <xdr:cNvPr id="6145" name="AutoShape 1">
          <a:extLst>
            <a:ext uri="{FF2B5EF4-FFF2-40B4-BE49-F238E27FC236}">
              <a16:creationId xmlns:a16="http://schemas.microsoft.com/office/drawing/2014/main" id="{D884DDB1-CA15-FA1B-2F37-192147104F8A}"/>
            </a:ext>
          </a:extLst>
        </xdr:cNvPr>
        <xdr:cNvSpPr>
          <a:spLocks noChangeAspect="1" noChangeArrowheads="1"/>
        </xdr:cNvSpPr>
      </xdr:nvSpPr>
      <xdr:spPr bwMode="auto">
        <a:xfrm>
          <a:off x="320040" y="15826740"/>
          <a:ext cx="8420100" cy="4411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6"/>
  <sheetViews>
    <sheetView topLeftCell="A134" zoomScaleNormal="100" zoomScaleSheetLayoutView="100" workbookViewId="0">
      <selection activeCell="A156" sqref="A156:N156"/>
    </sheetView>
  </sheetViews>
  <sheetFormatPr defaultColWidth="13" defaultRowHeight="16.5" customHeight="1" x14ac:dyDescent="0.5"/>
  <cols>
    <col min="1" max="3" width="1.85546875" style="58" customWidth="1"/>
    <col min="4" max="4" width="2" style="58" customWidth="1"/>
    <col min="5" max="5" width="28.28515625" style="58" customWidth="1"/>
    <col min="6" max="6" width="6.140625" style="114" customWidth="1"/>
    <col min="7" max="7" width="0.85546875" style="59" customWidth="1"/>
    <col min="8" max="8" width="14.42578125" style="59" customWidth="1"/>
    <col min="9" max="9" width="0.85546875" style="57" customWidth="1"/>
    <col min="10" max="10" width="14.42578125" style="60" customWidth="1"/>
    <col min="11" max="11" width="0.85546875" style="59" customWidth="1"/>
    <col min="12" max="12" width="14.42578125" style="60" customWidth="1"/>
    <col min="13" max="13" width="0.85546875" style="57" customWidth="1"/>
    <col min="14" max="14" width="14.42578125" style="60" customWidth="1"/>
    <col min="15" max="16384" width="13" style="58"/>
  </cols>
  <sheetData>
    <row r="1" spans="1:14" ht="16.5" customHeight="1" x14ac:dyDescent="0.5">
      <c r="A1" s="116" t="s">
        <v>55</v>
      </c>
      <c r="B1" s="116"/>
      <c r="C1" s="116"/>
      <c r="D1" s="116"/>
      <c r="E1" s="116"/>
      <c r="F1" s="116"/>
      <c r="G1" s="116"/>
      <c r="H1" s="116"/>
      <c r="J1" s="116"/>
      <c r="K1" s="116"/>
      <c r="L1" s="116"/>
      <c r="N1" s="116"/>
    </row>
    <row r="2" spans="1:14" ht="16.5" customHeight="1" x14ac:dyDescent="0.5">
      <c r="A2" s="116" t="s">
        <v>22</v>
      </c>
    </row>
    <row r="3" spans="1:14" ht="16.5" customHeight="1" x14ac:dyDescent="0.5">
      <c r="A3" s="61" t="s">
        <v>149</v>
      </c>
      <c r="B3" s="113"/>
      <c r="C3" s="113"/>
      <c r="D3" s="113"/>
      <c r="E3" s="113"/>
      <c r="F3" s="62"/>
      <c r="G3" s="62"/>
      <c r="H3" s="62"/>
      <c r="I3" s="62"/>
      <c r="J3" s="62"/>
      <c r="K3" s="62"/>
      <c r="L3" s="62"/>
      <c r="M3" s="62"/>
      <c r="N3" s="62"/>
    </row>
    <row r="4" spans="1:14" ht="16.5" customHeight="1" x14ac:dyDescent="0.5">
      <c r="A4" s="63"/>
      <c r="G4" s="114"/>
      <c r="H4" s="114"/>
      <c r="I4" s="114"/>
      <c r="J4" s="114"/>
      <c r="K4" s="114"/>
      <c r="L4" s="114"/>
      <c r="M4" s="114"/>
      <c r="N4" s="114"/>
    </row>
    <row r="5" spans="1:14" ht="16.5" customHeight="1" x14ac:dyDescent="0.5">
      <c r="A5" s="63"/>
      <c r="G5" s="114"/>
      <c r="H5" s="114"/>
      <c r="I5" s="114"/>
      <c r="J5" s="114"/>
      <c r="K5" s="114"/>
      <c r="L5" s="114"/>
      <c r="M5" s="114"/>
      <c r="N5" s="114"/>
    </row>
    <row r="6" spans="1:14" ht="16.5" customHeight="1" x14ac:dyDescent="0.5">
      <c r="A6" s="63"/>
      <c r="G6" s="114"/>
      <c r="H6" s="176" t="s">
        <v>119</v>
      </c>
      <c r="I6" s="176"/>
      <c r="J6" s="176"/>
      <c r="K6" s="114"/>
      <c r="L6" s="176" t="s">
        <v>120</v>
      </c>
      <c r="M6" s="176"/>
      <c r="N6" s="176"/>
    </row>
    <row r="7" spans="1:14" ht="16.5" customHeight="1" x14ac:dyDescent="0.5">
      <c r="A7" s="63"/>
      <c r="G7" s="114"/>
      <c r="H7" s="64" t="s">
        <v>86</v>
      </c>
      <c r="I7" s="64"/>
      <c r="J7" s="64" t="s">
        <v>87</v>
      </c>
      <c r="K7" s="114"/>
      <c r="L7" s="64" t="s">
        <v>86</v>
      </c>
      <c r="M7" s="64"/>
      <c r="N7" s="64" t="s">
        <v>87</v>
      </c>
    </row>
    <row r="8" spans="1:14" ht="16.5" customHeight="1" x14ac:dyDescent="0.5">
      <c r="A8" s="63"/>
      <c r="G8" s="114"/>
      <c r="H8" s="65" t="s">
        <v>150</v>
      </c>
      <c r="I8" s="64"/>
      <c r="J8" s="66" t="s">
        <v>88</v>
      </c>
      <c r="K8" s="114"/>
      <c r="L8" s="65" t="s">
        <v>150</v>
      </c>
      <c r="M8" s="64"/>
      <c r="N8" s="66" t="s">
        <v>88</v>
      </c>
    </row>
    <row r="9" spans="1:14" ht="16.5" customHeight="1" x14ac:dyDescent="0.5">
      <c r="A9" s="116"/>
      <c r="H9" s="67">
        <v>2023</v>
      </c>
      <c r="I9" s="68"/>
      <c r="J9" s="67">
        <v>2022</v>
      </c>
      <c r="L9" s="67">
        <v>2023</v>
      </c>
      <c r="M9" s="68"/>
      <c r="N9" s="67">
        <v>2022</v>
      </c>
    </row>
    <row r="10" spans="1:14" ht="16.5" customHeight="1" x14ac:dyDescent="0.5">
      <c r="F10" s="115" t="s">
        <v>0</v>
      </c>
      <c r="G10" s="69"/>
      <c r="H10" s="70" t="s">
        <v>1</v>
      </c>
      <c r="I10" s="71"/>
      <c r="J10" s="70" t="s">
        <v>1</v>
      </c>
      <c r="K10" s="69"/>
      <c r="L10" s="70" t="s">
        <v>1</v>
      </c>
      <c r="M10" s="71"/>
      <c r="N10" s="70" t="s">
        <v>1</v>
      </c>
    </row>
    <row r="11" spans="1:14" ht="16.5" customHeight="1" x14ac:dyDescent="0.5">
      <c r="F11" s="112"/>
      <c r="G11" s="69"/>
      <c r="H11" s="72"/>
      <c r="I11" s="71"/>
      <c r="J11" s="73"/>
      <c r="K11" s="69"/>
      <c r="L11" s="72"/>
      <c r="M11" s="71"/>
      <c r="N11" s="73"/>
    </row>
    <row r="12" spans="1:14" ht="16.5" customHeight="1" x14ac:dyDescent="0.5">
      <c r="A12" s="177" t="s">
        <v>19</v>
      </c>
      <c r="B12" s="177"/>
      <c r="C12" s="177"/>
      <c r="D12" s="177"/>
      <c r="H12" s="72"/>
      <c r="J12" s="74"/>
      <c r="L12" s="72"/>
      <c r="N12" s="74"/>
    </row>
    <row r="13" spans="1:14" ht="16.5" customHeight="1" x14ac:dyDescent="0.5">
      <c r="H13" s="72"/>
      <c r="J13" s="74"/>
      <c r="L13" s="72"/>
      <c r="N13" s="74"/>
    </row>
    <row r="14" spans="1:14" ht="16.5" customHeight="1" x14ac:dyDescent="0.5">
      <c r="A14" s="116" t="s">
        <v>6</v>
      </c>
      <c r="H14" s="72"/>
      <c r="J14" s="74"/>
      <c r="L14" s="72"/>
      <c r="N14" s="74"/>
    </row>
    <row r="15" spans="1:14" ht="16.5" customHeight="1" x14ac:dyDescent="0.5">
      <c r="A15" s="116"/>
      <c r="H15" s="72"/>
      <c r="J15" s="74"/>
      <c r="L15" s="72"/>
      <c r="N15" s="74"/>
    </row>
    <row r="16" spans="1:14" ht="16.5" customHeight="1" x14ac:dyDescent="0.5">
      <c r="A16" s="58" t="s">
        <v>20</v>
      </c>
      <c r="H16" s="72">
        <v>404804145</v>
      </c>
      <c r="J16" s="74">
        <v>268400866</v>
      </c>
      <c r="L16" s="72">
        <v>392199047</v>
      </c>
      <c r="N16" s="74">
        <v>254949987</v>
      </c>
    </row>
    <row r="17" spans="1:14" ht="16.5" customHeight="1" x14ac:dyDescent="0.5">
      <c r="A17" s="58" t="s">
        <v>128</v>
      </c>
      <c r="H17" s="72"/>
      <c r="J17" s="74"/>
      <c r="L17" s="72"/>
      <c r="N17" s="74"/>
    </row>
    <row r="18" spans="1:14" ht="16.5" customHeight="1" x14ac:dyDescent="0.5">
      <c r="A18" s="58" t="s">
        <v>46</v>
      </c>
      <c r="B18" s="58" t="s">
        <v>129</v>
      </c>
      <c r="F18" s="114">
        <v>6</v>
      </c>
      <c r="H18" s="72">
        <v>255852016</v>
      </c>
      <c r="J18" s="74">
        <v>242388387</v>
      </c>
      <c r="L18" s="72">
        <v>255852016</v>
      </c>
      <c r="N18" s="74">
        <v>242388387</v>
      </c>
    </row>
    <row r="19" spans="1:14" ht="16.5" customHeight="1" x14ac:dyDescent="0.5">
      <c r="A19" s="58" t="s">
        <v>59</v>
      </c>
      <c r="F19" s="114">
        <v>7</v>
      </c>
      <c r="H19" s="72">
        <v>7182009109</v>
      </c>
      <c r="J19" s="74">
        <v>6377031842</v>
      </c>
      <c r="L19" s="72">
        <v>7182009109</v>
      </c>
      <c r="N19" s="74">
        <v>6377031842</v>
      </c>
    </row>
    <row r="20" spans="1:14" ht="16.5" customHeight="1" x14ac:dyDescent="0.5">
      <c r="A20" s="58" t="s">
        <v>147</v>
      </c>
      <c r="H20" s="72">
        <v>6830141</v>
      </c>
      <c r="J20" s="74">
        <v>48158</v>
      </c>
      <c r="L20" s="72">
        <v>850500</v>
      </c>
      <c r="N20" s="74">
        <v>146222</v>
      </c>
    </row>
    <row r="21" spans="1:14" ht="16.5" customHeight="1" x14ac:dyDescent="0.5">
      <c r="A21" s="58" t="s">
        <v>133</v>
      </c>
      <c r="H21" s="72">
        <v>15204839</v>
      </c>
      <c r="J21" s="74">
        <v>20134050</v>
      </c>
      <c r="L21" s="72">
        <v>0</v>
      </c>
      <c r="N21" s="74">
        <v>0</v>
      </c>
    </row>
    <row r="22" spans="1:14" ht="16.5" customHeight="1" x14ac:dyDescent="0.5">
      <c r="A22" s="58" t="s">
        <v>60</v>
      </c>
      <c r="H22" s="72">
        <v>21886189</v>
      </c>
      <c r="J22" s="74">
        <v>8879697</v>
      </c>
      <c r="L22" s="72">
        <v>21886189</v>
      </c>
      <c r="N22" s="74">
        <v>8879697</v>
      </c>
    </row>
    <row r="23" spans="1:14" ht="16.5" customHeight="1" x14ac:dyDescent="0.5">
      <c r="A23" s="58" t="s">
        <v>35</v>
      </c>
      <c r="F23" s="114">
        <v>10</v>
      </c>
      <c r="H23" s="75">
        <v>22185739</v>
      </c>
      <c r="J23" s="76">
        <v>23115526</v>
      </c>
      <c r="L23" s="75">
        <v>21665003</v>
      </c>
      <c r="N23" s="76">
        <v>21379441</v>
      </c>
    </row>
    <row r="24" spans="1:14" ht="16.5" customHeight="1" x14ac:dyDescent="0.5">
      <c r="H24" s="72"/>
      <c r="J24" s="74"/>
      <c r="L24" s="72"/>
      <c r="N24" s="74"/>
    </row>
    <row r="25" spans="1:14" ht="16.5" customHeight="1" x14ac:dyDescent="0.5">
      <c r="A25" s="116" t="s">
        <v>8</v>
      </c>
      <c r="H25" s="75">
        <f>SUM(H16:H24)</f>
        <v>7908772178</v>
      </c>
      <c r="J25" s="76">
        <f>SUM(J16:J24)</f>
        <v>6939998526</v>
      </c>
      <c r="L25" s="75">
        <f>SUM(L16:L24)</f>
        <v>7874461864</v>
      </c>
      <c r="N25" s="76">
        <f>SUM(N16:N24)</f>
        <v>6904775576</v>
      </c>
    </row>
    <row r="26" spans="1:14" ht="16.5" customHeight="1" x14ac:dyDescent="0.5">
      <c r="H26" s="72"/>
      <c r="J26" s="74"/>
      <c r="L26" s="72"/>
      <c r="N26" s="74"/>
    </row>
    <row r="27" spans="1:14" ht="16.5" customHeight="1" x14ac:dyDescent="0.5">
      <c r="A27" s="116" t="s">
        <v>7</v>
      </c>
      <c r="H27" s="72"/>
      <c r="J27" s="74"/>
      <c r="L27" s="72"/>
      <c r="N27" s="74"/>
    </row>
    <row r="28" spans="1:14" ht="16.5" customHeight="1" x14ac:dyDescent="0.5">
      <c r="A28" s="116"/>
      <c r="H28" s="72"/>
      <c r="J28" s="74"/>
      <c r="L28" s="72"/>
      <c r="N28" s="74"/>
    </row>
    <row r="29" spans="1:14" ht="16.5" customHeight="1" x14ac:dyDescent="0.5">
      <c r="A29" s="58" t="s">
        <v>96</v>
      </c>
      <c r="F29" s="114">
        <v>6</v>
      </c>
      <c r="H29" s="72">
        <v>298289165</v>
      </c>
      <c r="J29" s="74">
        <v>292632172</v>
      </c>
      <c r="L29" s="72">
        <v>298289165</v>
      </c>
      <c r="N29" s="74">
        <v>292632172</v>
      </c>
    </row>
    <row r="30" spans="1:14" ht="16.5" customHeight="1" x14ac:dyDescent="0.5">
      <c r="A30" s="58" t="s">
        <v>61</v>
      </c>
      <c r="F30" s="114">
        <v>7</v>
      </c>
      <c r="H30" s="72">
        <v>4120750524</v>
      </c>
      <c r="J30" s="74">
        <v>3664296904</v>
      </c>
      <c r="L30" s="72">
        <v>4120750524</v>
      </c>
      <c r="N30" s="74">
        <v>3664296904</v>
      </c>
    </row>
    <row r="31" spans="1:14" ht="16.5" customHeight="1" x14ac:dyDescent="0.5">
      <c r="A31" s="58" t="s">
        <v>121</v>
      </c>
      <c r="F31" s="114">
        <v>9</v>
      </c>
      <c r="H31" s="72" t="s">
        <v>172</v>
      </c>
      <c r="J31" s="74">
        <v>0</v>
      </c>
      <c r="L31" s="72">
        <v>35000000</v>
      </c>
      <c r="N31" s="74">
        <v>35000000</v>
      </c>
    </row>
    <row r="32" spans="1:14" ht="16.5" customHeight="1" x14ac:dyDescent="0.5">
      <c r="A32" s="58" t="s">
        <v>142</v>
      </c>
      <c r="F32" s="114">
        <v>9</v>
      </c>
      <c r="H32" s="72">
        <v>31893129</v>
      </c>
      <c r="J32" s="74">
        <v>0</v>
      </c>
      <c r="L32" s="72">
        <v>31500000</v>
      </c>
      <c r="N32" s="74">
        <v>0</v>
      </c>
    </row>
    <row r="33" spans="1:14" ht="16.5" customHeight="1" x14ac:dyDescent="0.5">
      <c r="A33" s="58" t="s">
        <v>62</v>
      </c>
      <c r="F33" s="114">
        <v>11</v>
      </c>
      <c r="H33" s="72">
        <v>176290209</v>
      </c>
      <c r="J33" s="74">
        <v>168482411</v>
      </c>
      <c r="L33" s="72">
        <v>171521813</v>
      </c>
      <c r="N33" s="74">
        <v>165533026</v>
      </c>
    </row>
    <row r="34" spans="1:14" ht="16.5" customHeight="1" x14ac:dyDescent="0.5">
      <c r="A34" s="58" t="s">
        <v>98</v>
      </c>
      <c r="F34" s="114">
        <v>12</v>
      </c>
      <c r="H34" s="72">
        <v>357174822</v>
      </c>
      <c r="J34" s="74">
        <v>378966420</v>
      </c>
      <c r="L34" s="72">
        <v>350566234</v>
      </c>
      <c r="N34" s="74">
        <v>372852163</v>
      </c>
    </row>
    <row r="35" spans="1:14" ht="16.5" customHeight="1" x14ac:dyDescent="0.5">
      <c r="A35" s="58" t="s">
        <v>63</v>
      </c>
      <c r="F35" s="114">
        <v>13</v>
      </c>
      <c r="H35" s="72">
        <v>119844667</v>
      </c>
      <c r="J35" s="74">
        <v>90578633</v>
      </c>
      <c r="L35" s="72">
        <v>116417601</v>
      </c>
      <c r="N35" s="74">
        <v>86934748</v>
      </c>
    </row>
    <row r="36" spans="1:14" ht="16.5" customHeight="1" x14ac:dyDescent="0.5">
      <c r="A36" s="58" t="s">
        <v>97</v>
      </c>
      <c r="H36" s="72">
        <v>81058278</v>
      </c>
      <c r="J36" s="74">
        <v>75563350</v>
      </c>
      <c r="L36" s="72">
        <v>79685290</v>
      </c>
      <c r="N36" s="74">
        <v>73965213</v>
      </c>
    </row>
    <row r="37" spans="1:14" ht="16.5" customHeight="1" x14ac:dyDescent="0.5">
      <c r="A37" s="58" t="s">
        <v>26</v>
      </c>
      <c r="H37" s="75">
        <v>10471756</v>
      </c>
      <c r="J37" s="76">
        <v>13052198</v>
      </c>
      <c r="L37" s="75">
        <v>10320418</v>
      </c>
      <c r="N37" s="76">
        <v>12961198</v>
      </c>
    </row>
    <row r="38" spans="1:14" ht="16.5" customHeight="1" x14ac:dyDescent="0.5">
      <c r="H38" s="72"/>
      <c r="J38" s="74"/>
      <c r="L38" s="72"/>
      <c r="N38" s="74"/>
    </row>
    <row r="39" spans="1:14" ht="16.5" customHeight="1" x14ac:dyDescent="0.5">
      <c r="A39" s="116" t="s">
        <v>9</v>
      </c>
      <c r="H39" s="75">
        <f>SUM(H29:H38)</f>
        <v>5195772550</v>
      </c>
      <c r="I39" s="76"/>
      <c r="J39" s="76">
        <f>SUM(J29:J38)</f>
        <v>4683572088</v>
      </c>
      <c r="L39" s="75">
        <f>SUM(L29:L38)</f>
        <v>5214051045</v>
      </c>
      <c r="M39" s="76"/>
      <c r="N39" s="76">
        <f>SUM(N29:N38)</f>
        <v>4704175424</v>
      </c>
    </row>
    <row r="40" spans="1:14" ht="16.5" customHeight="1" x14ac:dyDescent="0.5">
      <c r="H40" s="72"/>
      <c r="J40" s="74"/>
      <c r="L40" s="72"/>
      <c r="N40" s="74"/>
    </row>
    <row r="41" spans="1:14" ht="16.5" customHeight="1" thickBot="1" x14ac:dyDescent="0.55000000000000004">
      <c r="A41" s="116" t="s">
        <v>10</v>
      </c>
      <c r="H41" s="77">
        <f>+H25+H39</f>
        <v>13104544728</v>
      </c>
      <c r="J41" s="78">
        <f>+J25+J39</f>
        <v>11623570614</v>
      </c>
      <c r="L41" s="77">
        <f>+L25+L39</f>
        <v>13088512909</v>
      </c>
      <c r="N41" s="78">
        <f>+N25+N39</f>
        <v>11608951000</v>
      </c>
    </row>
    <row r="42" spans="1:14" ht="16.5" customHeight="1" thickTop="1" x14ac:dyDescent="0.5">
      <c r="J42" s="74"/>
      <c r="L42" s="74"/>
      <c r="N42" s="74"/>
    </row>
    <row r="43" spans="1:14" ht="16.5" customHeight="1" x14ac:dyDescent="0.5">
      <c r="J43" s="74"/>
      <c r="L43" s="74"/>
      <c r="N43" s="74"/>
    </row>
    <row r="44" spans="1:14" ht="16.5" customHeight="1" x14ac:dyDescent="0.5">
      <c r="J44" s="74"/>
      <c r="L44" s="74"/>
      <c r="N44" s="74"/>
    </row>
    <row r="45" spans="1:14" ht="16.5" customHeight="1" x14ac:dyDescent="0.5">
      <c r="J45" s="74"/>
      <c r="L45" s="74"/>
      <c r="N45" s="74"/>
    </row>
    <row r="46" spans="1:14" ht="16.5" customHeight="1" x14ac:dyDescent="0.5">
      <c r="J46" s="74"/>
      <c r="L46" s="74"/>
      <c r="N46" s="74"/>
    </row>
    <row r="47" spans="1:14" ht="13.5" customHeight="1" x14ac:dyDescent="0.5">
      <c r="J47" s="74"/>
      <c r="L47" s="74"/>
      <c r="N47" s="74"/>
    </row>
    <row r="48" spans="1:14" ht="11.25" customHeight="1" x14ac:dyDescent="0.5">
      <c r="J48" s="74"/>
      <c r="L48" s="74"/>
      <c r="N48" s="74"/>
    </row>
    <row r="49" spans="1:14" ht="16.5" customHeight="1" x14ac:dyDescent="0.5">
      <c r="A49" s="174" t="s">
        <v>64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</row>
    <row r="50" spans="1:14" ht="16.5" customHeight="1" x14ac:dyDescent="0.5">
      <c r="A50" s="114"/>
      <c r="B50" s="114"/>
      <c r="C50" s="114"/>
      <c r="D50" s="114"/>
      <c r="E50" s="114"/>
      <c r="G50" s="114"/>
      <c r="H50" s="114"/>
      <c r="I50" s="79"/>
      <c r="K50" s="114"/>
      <c r="M50" s="79"/>
    </row>
    <row r="51" spans="1:14" ht="17.25" customHeight="1" x14ac:dyDescent="0.5">
      <c r="A51" s="114"/>
      <c r="B51" s="114"/>
      <c r="C51" s="114"/>
      <c r="D51" s="114"/>
      <c r="E51" s="114"/>
      <c r="G51" s="114"/>
      <c r="H51" s="114"/>
      <c r="I51" s="79"/>
      <c r="K51" s="114"/>
      <c r="M51" s="79"/>
    </row>
    <row r="52" spans="1:14" ht="22.15" customHeight="1" x14ac:dyDescent="0.5">
      <c r="A52" s="175" t="s">
        <v>91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</row>
    <row r="53" spans="1:14" ht="16.5" customHeight="1" x14ac:dyDescent="0.5">
      <c r="A53" s="116" t="s">
        <v>55</v>
      </c>
    </row>
    <row r="54" spans="1:14" ht="16.5" customHeight="1" x14ac:dyDescent="0.5">
      <c r="A54" s="116" t="s">
        <v>138</v>
      </c>
    </row>
    <row r="55" spans="1:14" ht="16.5" customHeight="1" x14ac:dyDescent="0.5">
      <c r="A55" s="80" t="str">
        <f>A3</f>
        <v>As at 30 September 2023</v>
      </c>
      <c r="B55" s="113"/>
      <c r="C55" s="113"/>
      <c r="D55" s="113"/>
      <c r="E55" s="113"/>
      <c r="F55" s="62"/>
      <c r="G55" s="62"/>
      <c r="H55" s="62"/>
      <c r="I55" s="62"/>
      <c r="J55" s="62"/>
      <c r="K55" s="62"/>
      <c r="L55" s="62"/>
      <c r="M55" s="62"/>
      <c r="N55" s="62"/>
    </row>
    <row r="56" spans="1:14" ht="16.5" customHeight="1" x14ac:dyDescent="0.5">
      <c r="A56" s="81"/>
      <c r="G56" s="114"/>
      <c r="H56" s="114"/>
      <c r="I56" s="114"/>
      <c r="J56" s="114"/>
      <c r="K56" s="114"/>
      <c r="L56" s="114"/>
      <c r="M56" s="114"/>
      <c r="N56" s="114"/>
    </row>
    <row r="57" spans="1:14" ht="16.5" customHeight="1" x14ac:dyDescent="0.5">
      <c r="A57" s="116"/>
      <c r="G57" s="114"/>
      <c r="H57" s="114"/>
      <c r="I57" s="114"/>
      <c r="J57" s="114"/>
      <c r="K57" s="114"/>
      <c r="L57" s="114"/>
      <c r="M57" s="114"/>
      <c r="N57" s="114"/>
    </row>
    <row r="58" spans="1:14" ht="16.5" customHeight="1" x14ac:dyDescent="0.5">
      <c r="A58" s="116"/>
      <c r="G58" s="114"/>
      <c r="H58" s="176" t="s">
        <v>119</v>
      </c>
      <c r="I58" s="176"/>
      <c r="J58" s="176"/>
      <c r="K58" s="114"/>
      <c r="L58" s="176" t="s">
        <v>120</v>
      </c>
      <c r="M58" s="176"/>
      <c r="N58" s="176"/>
    </row>
    <row r="59" spans="1:14" ht="16.5" customHeight="1" x14ac:dyDescent="0.5">
      <c r="A59" s="116"/>
      <c r="G59" s="114"/>
      <c r="H59" s="64" t="s">
        <v>86</v>
      </c>
      <c r="I59" s="64"/>
      <c r="J59" s="64" t="s">
        <v>87</v>
      </c>
      <c r="K59" s="114"/>
      <c r="L59" s="64" t="s">
        <v>86</v>
      </c>
      <c r="M59" s="64"/>
      <c r="N59" s="64" t="s">
        <v>87</v>
      </c>
    </row>
    <row r="60" spans="1:14" ht="16.5" customHeight="1" x14ac:dyDescent="0.5">
      <c r="A60" s="116"/>
      <c r="G60" s="114"/>
      <c r="H60" s="65" t="s">
        <v>150</v>
      </c>
      <c r="I60" s="64"/>
      <c r="J60" s="66" t="s">
        <v>88</v>
      </c>
      <c r="K60" s="114"/>
      <c r="L60" s="65" t="s">
        <v>150</v>
      </c>
      <c r="M60" s="64"/>
      <c r="N60" s="66" t="s">
        <v>88</v>
      </c>
    </row>
    <row r="61" spans="1:14" ht="16.5" customHeight="1" x14ac:dyDescent="0.5">
      <c r="H61" s="67">
        <v>2023</v>
      </c>
      <c r="I61" s="68"/>
      <c r="J61" s="67">
        <v>2022</v>
      </c>
      <c r="L61" s="67">
        <v>2023</v>
      </c>
      <c r="M61" s="68"/>
      <c r="N61" s="67">
        <v>2022</v>
      </c>
    </row>
    <row r="62" spans="1:14" ht="16.5" customHeight="1" x14ac:dyDescent="0.5">
      <c r="F62" s="115" t="s">
        <v>0</v>
      </c>
      <c r="G62" s="69"/>
      <c r="H62" s="70" t="s">
        <v>1</v>
      </c>
      <c r="I62" s="71"/>
      <c r="J62" s="70" t="s">
        <v>1</v>
      </c>
      <c r="K62" s="69"/>
      <c r="L62" s="70" t="s">
        <v>1</v>
      </c>
      <c r="M62" s="71"/>
      <c r="N62" s="70" t="s">
        <v>1</v>
      </c>
    </row>
    <row r="63" spans="1:14" ht="16.5" customHeight="1" x14ac:dyDescent="0.5">
      <c r="F63" s="112"/>
      <c r="G63" s="69"/>
      <c r="H63" s="82"/>
      <c r="I63" s="71"/>
      <c r="J63" s="73"/>
      <c r="K63" s="69"/>
      <c r="L63" s="82"/>
      <c r="M63" s="71"/>
      <c r="N63" s="73"/>
    </row>
    <row r="64" spans="1:14" ht="16.5" customHeight="1" x14ac:dyDescent="0.5">
      <c r="A64" s="116" t="s">
        <v>65</v>
      </c>
      <c r="H64" s="82"/>
      <c r="L64" s="82"/>
    </row>
    <row r="65" spans="1:14" ht="16.5" customHeight="1" x14ac:dyDescent="0.5">
      <c r="H65" s="82"/>
      <c r="L65" s="82"/>
    </row>
    <row r="66" spans="1:14" ht="16.5" customHeight="1" x14ac:dyDescent="0.5">
      <c r="A66" s="116" t="s">
        <v>11</v>
      </c>
      <c r="H66" s="82"/>
      <c r="L66" s="82"/>
    </row>
    <row r="67" spans="1:14" ht="16.5" customHeight="1" x14ac:dyDescent="0.5">
      <c r="A67" s="116"/>
      <c r="H67" s="82"/>
      <c r="L67" s="82"/>
    </row>
    <row r="68" spans="1:14" ht="16.5" customHeight="1" x14ac:dyDescent="0.5">
      <c r="A68" s="58" t="s">
        <v>130</v>
      </c>
      <c r="H68" s="82"/>
      <c r="L68" s="82"/>
    </row>
    <row r="69" spans="1:14" ht="16.5" customHeight="1" x14ac:dyDescent="0.5">
      <c r="A69" s="58" t="s">
        <v>46</v>
      </c>
      <c r="B69" s="58" t="s">
        <v>72</v>
      </c>
      <c r="F69" s="114">
        <v>14</v>
      </c>
      <c r="H69" s="72">
        <v>2740000000</v>
      </c>
      <c r="J69" s="74">
        <v>2860000000</v>
      </c>
      <c r="L69" s="72">
        <v>2740000000</v>
      </c>
      <c r="N69" s="74">
        <v>2860000000</v>
      </c>
    </row>
    <row r="70" spans="1:14" ht="16.5" customHeight="1" x14ac:dyDescent="0.5">
      <c r="A70" s="58" t="s">
        <v>132</v>
      </c>
      <c r="H70" s="83"/>
      <c r="J70" s="74"/>
      <c r="L70" s="83"/>
      <c r="N70" s="74"/>
    </row>
    <row r="71" spans="1:14" ht="16.5" customHeight="1" x14ac:dyDescent="0.5">
      <c r="B71" s="58" t="s">
        <v>137</v>
      </c>
      <c r="F71" s="114">
        <v>14</v>
      </c>
      <c r="H71" s="72">
        <v>2093000000</v>
      </c>
      <c r="J71" s="74">
        <v>1447000000</v>
      </c>
      <c r="L71" s="72">
        <v>2093000000</v>
      </c>
      <c r="N71" s="74">
        <v>1447000000</v>
      </c>
    </row>
    <row r="72" spans="1:14" ht="16.5" customHeight="1" x14ac:dyDescent="0.5">
      <c r="A72" s="58" t="s">
        <v>32</v>
      </c>
      <c r="F72" s="114">
        <v>16</v>
      </c>
      <c r="H72" s="72">
        <v>81829783</v>
      </c>
      <c r="J72" s="74">
        <v>95673802</v>
      </c>
      <c r="L72" s="72">
        <v>81163807</v>
      </c>
      <c r="N72" s="74">
        <v>95083754</v>
      </c>
    </row>
    <row r="73" spans="1:14" ht="16.5" customHeight="1" x14ac:dyDescent="0.5">
      <c r="A73" s="58" t="s">
        <v>103</v>
      </c>
      <c r="H73" s="72">
        <v>94835791</v>
      </c>
      <c r="J73" s="74">
        <v>95044288</v>
      </c>
      <c r="L73" s="72">
        <v>92552364</v>
      </c>
      <c r="N73" s="74">
        <v>92883728</v>
      </c>
    </row>
    <row r="74" spans="1:14" ht="16.5" customHeight="1" x14ac:dyDescent="0.5">
      <c r="A74" s="58" t="s">
        <v>43</v>
      </c>
      <c r="H74" s="72">
        <v>50670794</v>
      </c>
      <c r="J74" s="74">
        <v>102272714</v>
      </c>
      <c r="L74" s="72">
        <v>50670794</v>
      </c>
      <c r="N74" s="74">
        <v>102272714</v>
      </c>
    </row>
    <row r="75" spans="1:14" ht="16.5" customHeight="1" x14ac:dyDescent="0.5">
      <c r="A75" s="58" t="s">
        <v>2</v>
      </c>
      <c r="F75" s="84"/>
      <c r="H75" s="75">
        <v>17252215</v>
      </c>
      <c r="J75" s="76">
        <v>10616603</v>
      </c>
      <c r="L75" s="75">
        <v>16777692</v>
      </c>
      <c r="N75" s="76">
        <v>10558608</v>
      </c>
    </row>
    <row r="76" spans="1:14" ht="16.5" customHeight="1" x14ac:dyDescent="0.5">
      <c r="H76" s="72"/>
      <c r="J76" s="74"/>
      <c r="L76" s="72"/>
      <c r="N76" s="74"/>
    </row>
    <row r="77" spans="1:14" ht="16.5" customHeight="1" x14ac:dyDescent="0.5">
      <c r="A77" s="116" t="s">
        <v>12</v>
      </c>
      <c r="H77" s="75">
        <f>SUM(H69:H76)</f>
        <v>5077588583</v>
      </c>
      <c r="J77" s="76">
        <v>4610607407</v>
      </c>
      <c r="L77" s="75">
        <f>SUM(L69:L76)</f>
        <v>5074164657</v>
      </c>
      <c r="N77" s="76">
        <v>4607798804</v>
      </c>
    </row>
    <row r="78" spans="1:14" ht="16.5" customHeight="1" x14ac:dyDescent="0.5">
      <c r="H78" s="72"/>
      <c r="J78" s="74"/>
      <c r="L78" s="72"/>
      <c r="N78" s="74"/>
    </row>
    <row r="79" spans="1:14" ht="16.5" customHeight="1" x14ac:dyDescent="0.5">
      <c r="A79" s="116" t="s">
        <v>23</v>
      </c>
      <c r="H79" s="82"/>
      <c r="L79" s="82"/>
    </row>
    <row r="80" spans="1:14" ht="16.5" customHeight="1" x14ac:dyDescent="0.5">
      <c r="A80" s="116"/>
      <c r="H80" s="82"/>
      <c r="L80" s="82"/>
    </row>
    <row r="81" spans="1:14" ht="16.5" customHeight="1" x14ac:dyDescent="0.5">
      <c r="A81" s="58" t="s">
        <v>131</v>
      </c>
      <c r="H81" s="82"/>
      <c r="L81" s="82"/>
    </row>
    <row r="82" spans="1:14" ht="16.5" customHeight="1" x14ac:dyDescent="0.5">
      <c r="A82" s="58" t="s">
        <v>46</v>
      </c>
      <c r="B82" s="58" t="s">
        <v>72</v>
      </c>
      <c r="F82" s="114">
        <v>14</v>
      </c>
      <c r="H82" s="72">
        <v>1707202044</v>
      </c>
      <c r="J82" s="74">
        <v>1294500000</v>
      </c>
      <c r="L82" s="72">
        <v>1707202044</v>
      </c>
      <c r="N82" s="74">
        <v>1294500000</v>
      </c>
    </row>
    <row r="83" spans="1:14" ht="16.5" customHeight="1" x14ac:dyDescent="0.5">
      <c r="A83" s="58" t="s">
        <v>167</v>
      </c>
      <c r="F83" s="114">
        <v>15</v>
      </c>
      <c r="H83" s="72">
        <v>359622011</v>
      </c>
      <c r="J83" s="74">
        <v>0</v>
      </c>
      <c r="L83" s="72">
        <v>359622011</v>
      </c>
      <c r="N83" s="74">
        <v>0</v>
      </c>
    </row>
    <row r="84" spans="1:14" ht="16.5" customHeight="1" x14ac:dyDescent="0.5">
      <c r="A84" s="58" t="s">
        <v>104</v>
      </c>
      <c r="H84" s="72">
        <v>244574950</v>
      </c>
      <c r="J84" s="74">
        <v>266327163</v>
      </c>
      <c r="L84" s="72">
        <v>241764122</v>
      </c>
      <c r="N84" s="74">
        <v>263253665</v>
      </c>
    </row>
    <row r="85" spans="1:14" ht="16.5" customHeight="1" x14ac:dyDescent="0.5">
      <c r="A85" s="58" t="s">
        <v>24</v>
      </c>
      <c r="F85" s="84"/>
      <c r="H85" s="75">
        <v>84702488</v>
      </c>
      <c r="J85" s="76">
        <v>75961780</v>
      </c>
      <c r="L85" s="75">
        <v>84254191</v>
      </c>
      <c r="N85" s="76">
        <v>75704605</v>
      </c>
    </row>
    <row r="86" spans="1:14" ht="16.5" customHeight="1" x14ac:dyDescent="0.5">
      <c r="H86" s="72"/>
      <c r="J86" s="74"/>
      <c r="L86" s="72"/>
      <c r="N86" s="74"/>
    </row>
    <row r="87" spans="1:14" ht="16.5" customHeight="1" x14ac:dyDescent="0.5">
      <c r="A87" s="116" t="s">
        <v>25</v>
      </c>
      <c r="H87" s="75">
        <f>SUM(H82:H86)</f>
        <v>2396101493</v>
      </c>
      <c r="J87" s="76">
        <v>1636788943</v>
      </c>
      <c r="L87" s="75">
        <f>SUM(L82:L86)</f>
        <v>2392842368</v>
      </c>
      <c r="N87" s="76">
        <v>1633458270</v>
      </c>
    </row>
    <row r="88" spans="1:14" ht="16.5" customHeight="1" x14ac:dyDescent="0.5">
      <c r="H88" s="72"/>
      <c r="J88" s="74"/>
      <c r="L88" s="72"/>
      <c r="N88" s="74"/>
    </row>
    <row r="89" spans="1:14" ht="16.5" customHeight="1" x14ac:dyDescent="0.5">
      <c r="A89" s="116" t="s">
        <v>13</v>
      </c>
      <c r="H89" s="75">
        <f>H77+H87</f>
        <v>7473690076</v>
      </c>
      <c r="J89" s="76">
        <v>6247396350</v>
      </c>
      <c r="L89" s="75">
        <f>L77+L87</f>
        <v>7467007025</v>
      </c>
      <c r="N89" s="76">
        <v>6241257074</v>
      </c>
    </row>
    <row r="90" spans="1:14" ht="17.25" customHeight="1" x14ac:dyDescent="0.5">
      <c r="A90" s="116"/>
      <c r="J90" s="74"/>
      <c r="L90" s="74"/>
      <c r="N90" s="74"/>
    </row>
    <row r="91" spans="1:14" ht="16.5" customHeight="1" x14ac:dyDescent="0.5">
      <c r="A91" s="116"/>
      <c r="J91" s="74"/>
      <c r="L91" s="74"/>
      <c r="N91" s="74"/>
    </row>
    <row r="92" spans="1:14" ht="16.5" customHeight="1" x14ac:dyDescent="0.5">
      <c r="A92" s="116"/>
      <c r="J92" s="74"/>
      <c r="L92" s="74"/>
      <c r="N92" s="74"/>
    </row>
    <row r="93" spans="1:14" ht="16.5" customHeight="1" x14ac:dyDescent="0.5">
      <c r="A93" s="116"/>
      <c r="J93" s="74"/>
      <c r="L93" s="74"/>
      <c r="N93" s="74"/>
    </row>
    <row r="94" spans="1:14" ht="16.5" customHeight="1" x14ac:dyDescent="0.5">
      <c r="A94" s="116"/>
      <c r="J94" s="74"/>
      <c r="L94" s="74"/>
      <c r="N94" s="74"/>
    </row>
    <row r="95" spans="1:14" ht="16.5" customHeight="1" x14ac:dyDescent="0.5">
      <c r="A95" s="116"/>
      <c r="J95" s="74"/>
      <c r="L95" s="74"/>
      <c r="N95" s="74"/>
    </row>
    <row r="96" spans="1:14" ht="16.5" customHeight="1" x14ac:dyDescent="0.5">
      <c r="A96" s="116"/>
      <c r="J96" s="74"/>
      <c r="L96" s="74"/>
      <c r="N96" s="74"/>
    </row>
    <row r="97" spans="1:14" ht="16.5" customHeight="1" x14ac:dyDescent="0.5">
      <c r="A97" s="116"/>
      <c r="J97" s="74"/>
      <c r="L97" s="74"/>
      <c r="N97" s="74"/>
    </row>
    <row r="98" spans="1:14" ht="16.5" customHeight="1" x14ac:dyDescent="0.5">
      <c r="A98" s="116"/>
      <c r="J98" s="74"/>
      <c r="L98" s="74"/>
      <c r="N98" s="74"/>
    </row>
    <row r="99" spans="1:14" ht="16.5" customHeight="1" x14ac:dyDescent="0.5">
      <c r="A99" s="116"/>
      <c r="J99" s="74"/>
      <c r="L99" s="74"/>
      <c r="N99" s="74"/>
    </row>
    <row r="100" spans="1:14" ht="16.5" customHeight="1" x14ac:dyDescent="0.5">
      <c r="A100" s="116"/>
      <c r="J100" s="74"/>
      <c r="L100" s="74"/>
      <c r="N100" s="74"/>
    </row>
    <row r="101" spans="1:14" ht="16.5" customHeight="1" x14ac:dyDescent="0.5">
      <c r="A101" s="116"/>
      <c r="J101" s="74"/>
      <c r="L101" s="74"/>
      <c r="N101" s="74"/>
    </row>
    <row r="102" spans="1:14" ht="15" customHeight="1" x14ac:dyDescent="0.5">
      <c r="A102" s="116"/>
      <c r="J102" s="74"/>
      <c r="L102" s="74"/>
      <c r="N102" s="74"/>
    </row>
    <row r="103" spans="1:14" ht="9" customHeight="1" x14ac:dyDescent="0.5">
      <c r="A103" s="116"/>
      <c r="J103" s="74"/>
      <c r="L103" s="74"/>
      <c r="N103" s="74"/>
    </row>
    <row r="104" spans="1:14" ht="22.15" customHeight="1" x14ac:dyDescent="0.5">
      <c r="A104" s="175" t="s">
        <v>91</v>
      </c>
      <c r="B104" s="175"/>
      <c r="C104" s="175"/>
      <c r="D104" s="175"/>
      <c r="E104" s="175"/>
      <c r="F104" s="175"/>
      <c r="G104" s="175"/>
      <c r="H104" s="175"/>
      <c r="I104" s="175"/>
      <c r="J104" s="175"/>
      <c r="K104" s="175"/>
      <c r="L104" s="175"/>
      <c r="M104" s="175"/>
      <c r="N104" s="175"/>
    </row>
    <row r="105" spans="1:14" ht="16.5" customHeight="1" x14ac:dyDescent="0.5">
      <c r="A105" s="116" t="s">
        <v>55</v>
      </c>
    </row>
    <row r="106" spans="1:14" ht="16.5" customHeight="1" x14ac:dyDescent="0.5">
      <c r="A106" s="116" t="s">
        <v>138</v>
      </c>
    </row>
    <row r="107" spans="1:14" ht="16.5" customHeight="1" x14ac:dyDescent="0.5">
      <c r="A107" s="80" t="str">
        <f>A55</f>
        <v>As at 30 September 2023</v>
      </c>
      <c r="B107" s="113"/>
      <c r="C107" s="113"/>
      <c r="D107" s="113"/>
      <c r="E107" s="113"/>
      <c r="F107" s="62"/>
      <c r="G107" s="62"/>
      <c r="H107" s="62"/>
      <c r="I107" s="62"/>
      <c r="J107" s="62"/>
      <c r="K107" s="62"/>
      <c r="L107" s="62"/>
      <c r="M107" s="62"/>
      <c r="N107" s="62"/>
    </row>
    <row r="108" spans="1:14" ht="16.5" customHeight="1" x14ac:dyDescent="0.5">
      <c r="A108" s="81"/>
      <c r="G108" s="114"/>
      <c r="H108" s="114"/>
      <c r="I108" s="114"/>
      <c r="J108" s="114"/>
      <c r="K108" s="114"/>
      <c r="L108" s="114"/>
      <c r="M108" s="114"/>
      <c r="N108" s="114"/>
    </row>
    <row r="109" spans="1:14" ht="16.5" customHeight="1" x14ac:dyDescent="0.5">
      <c r="A109" s="116"/>
      <c r="G109" s="114"/>
      <c r="H109" s="114"/>
      <c r="I109" s="114"/>
      <c r="J109" s="114"/>
      <c r="K109" s="114"/>
      <c r="L109" s="114"/>
      <c r="M109" s="114"/>
      <c r="N109" s="114"/>
    </row>
    <row r="110" spans="1:14" ht="16.5" customHeight="1" x14ac:dyDescent="0.5">
      <c r="A110" s="116"/>
      <c r="G110" s="114"/>
      <c r="H110" s="176" t="s">
        <v>119</v>
      </c>
      <c r="I110" s="176"/>
      <c r="J110" s="176"/>
      <c r="K110" s="114"/>
      <c r="L110" s="176" t="s">
        <v>120</v>
      </c>
      <c r="M110" s="176"/>
      <c r="N110" s="176"/>
    </row>
    <row r="111" spans="1:14" ht="16.5" customHeight="1" x14ac:dyDescent="0.5">
      <c r="A111" s="116"/>
      <c r="G111" s="114"/>
      <c r="H111" s="64" t="s">
        <v>86</v>
      </c>
      <c r="I111" s="64"/>
      <c r="J111" s="64" t="s">
        <v>87</v>
      </c>
      <c r="K111" s="114"/>
      <c r="L111" s="64" t="s">
        <v>86</v>
      </c>
      <c r="M111" s="64"/>
      <c r="N111" s="64" t="s">
        <v>87</v>
      </c>
    </row>
    <row r="112" spans="1:14" ht="16.5" customHeight="1" x14ac:dyDescent="0.5">
      <c r="A112" s="116"/>
      <c r="G112" s="114"/>
      <c r="H112" s="65" t="s">
        <v>150</v>
      </c>
      <c r="I112" s="64"/>
      <c r="J112" s="66" t="s">
        <v>88</v>
      </c>
      <c r="K112" s="114"/>
      <c r="L112" s="65" t="s">
        <v>150</v>
      </c>
      <c r="M112" s="64"/>
      <c r="N112" s="66" t="s">
        <v>88</v>
      </c>
    </row>
    <row r="113" spans="1:14" ht="16.5" customHeight="1" x14ac:dyDescent="0.5">
      <c r="H113" s="67">
        <v>2023</v>
      </c>
      <c r="I113" s="68"/>
      <c r="J113" s="67">
        <v>2022</v>
      </c>
      <c r="L113" s="67">
        <v>2023</v>
      </c>
      <c r="M113" s="68"/>
      <c r="N113" s="67">
        <v>2022</v>
      </c>
    </row>
    <row r="114" spans="1:14" ht="16.5" customHeight="1" x14ac:dyDescent="0.5">
      <c r="F114" s="112"/>
      <c r="G114" s="69"/>
      <c r="H114" s="70" t="s">
        <v>1</v>
      </c>
      <c r="I114" s="71"/>
      <c r="J114" s="70" t="s">
        <v>1</v>
      </c>
      <c r="K114" s="69"/>
      <c r="L114" s="70" t="s">
        <v>1</v>
      </c>
      <c r="M114" s="71"/>
      <c r="N114" s="70" t="s">
        <v>1</v>
      </c>
    </row>
    <row r="115" spans="1:14" ht="16.5" customHeight="1" x14ac:dyDescent="0.5">
      <c r="A115" s="116"/>
      <c r="H115" s="85"/>
      <c r="J115" s="74"/>
      <c r="L115" s="72"/>
      <c r="N115" s="74"/>
    </row>
    <row r="116" spans="1:14" ht="16.5" customHeight="1" x14ac:dyDescent="0.5">
      <c r="A116" s="116" t="s">
        <v>139</v>
      </c>
      <c r="H116" s="72"/>
      <c r="J116" s="74"/>
      <c r="L116" s="72"/>
      <c r="N116" s="74"/>
    </row>
    <row r="117" spans="1:14" ht="16.5" customHeight="1" x14ac:dyDescent="0.5">
      <c r="A117" s="116"/>
      <c r="H117" s="72"/>
      <c r="J117" s="74"/>
      <c r="L117" s="72"/>
      <c r="N117" s="74"/>
    </row>
    <row r="118" spans="1:14" ht="16.5" customHeight="1" x14ac:dyDescent="0.5">
      <c r="A118" s="116" t="s">
        <v>66</v>
      </c>
      <c r="H118" s="72"/>
      <c r="J118" s="74"/>
      <c r="L118" s="72"/>
      <c r="N118" s="74"/>
    </row>
    <row r="119" spans="1:14" ht="16.5" customHeight="1" x14ac:dyDescent="0.5">
      <c r="A119" s="116"/>
      <c r="H119" s="72"/>
      <c r="J119" s="74"/>
      <c r="L119" s="72"/>
      <c r="N119" s="74"/>
    </row>
    <row r="120" spans="1:14" ht="16.5" customHeight="1" x14ac:dyDescent="0.5">
      <c r="A120" s="58" t="s">
        <v>3</v>
      </c>
      <c r="H120" s="72"/>
      <c r="J120" s="74"/>
      <c r="L120" s="72"/>
      <c r="N120" s="74"/>
    </row>
    <row r="121" spans="1:14" ht="16.5" customHeight="1" x14ac:dyDescent="0.5">
      <c r="B121" s="58" t="s">
        <v>33</v>
      </c>
      <c r="H121" s="72"/>
      <c r="J121" s="74"/>
      <c r="L121" s="72"/>
      <c r="N121" s="74"/>
    </row>
    <row r="122" spans="1:14" ht="16.5" customHeight="1" x14ac:dyDescent="0.5">
      <c r="C122" s="58" t="s">
        <v>100</v>
      </c>
      <c r="H122" s="72"/>
      <c r="J122" s="74"/>
      <c r="L122" s="72"/>
      <c r="N122" s="74"/>
    </row>
    <row r="123" spans="1:14" ht="16.5" customHeight="1" thickBot="1" x14ac:dyDescent="0.55000000000000004">
      <c r="D123" s="58" t="s">
        <v>74</v>
      </c>
      <c r="H123" s="77">
        <v>2096000000</v>
      </c>
      <c r="I123" s="74"/>
      <c r="J123" s="78">
        <v>2096000000</v>
      </c>
      <c r="L123" s="77">
        <v>2096000000</v>
      </c>
      <c r="M123" s="74"/>
      <c r="N123" s="78">
        <v>2096000000</v>
      </c>
    </row>
    <row r="124" spans="1:14" ht="16.5" customHeight="1" thickTop="1" x14ac:dyDescent="0.5">
      <c r="H124" s="72"/>
      <c r="J124" s="74"/>
      <c r="L124" s="72"/>
      <c r="N124" s="74"/>
    </row>
    <row r="125" spans="1:14" ht="16.5" customHeight="1" x14ac:dyDescent="0.5">
      <c r="B125" s="58" t="s">
        <v>34</v>
      </c>
      <c r="H125" s="72"/>
      <c r="J125" s="74"/>
      <c r="L125" s="72"/>
      <c r="N125" s="74"/>
    </row>
    <row r="126" spans="1:14" ht="16.5" customHeight="1" x14ac:dyDescent="0.5">
      <c r="C126" s="58" t="s">
        <v>100</v>
      </c>
      <c r="H126" s="72"/>
      <c r="J126" s="74"/>
      <c r="L126" s="72"/>
      <c r="N126" s="74"/>
    </row>
    <row r="127" spans="1:14" ht="16.5" customHeight="1" x14ac:dyDescent="0.5">
      <c r="D127" s="58" t="s">
        <v>74</v>
      </c>
      <c r="H127" s="72">
        <v>2096000000</v>
      </c>
      <c r="I127" s="74"/>
      <c r="J127" s="74">
        <v>2096000000</v>
      </c>
      <c r="L127" s="72">
        <v>2096000000</v>
      </c>
      <c r="M127" s="74"/>
      <c r="N127" s="74">
        <v>2096000000</v>
      </c>
    </row>
    <row r="128" spans="1:14" ht="16.5" customHeight="1" x14ac:dyDescent="0.5">
      <c r="A128" s="58" t="s">
        <v>95</v>
      </c>
      <c r="H128" s="72">
        <v>1902427997</v>
      </c>
      <c r="I128" s="74"/>
      <c r="J128" s="74">
        <v>1902427997</v>
      </c>
      <c r="L128" s="72">
        <v>1902427997</v>
      </c>
      <c r="M128" s="74"/>
      <c r="N128" s="74">
        <v>1902427997</v>
      </c>
    </row>
    <row r="129" spans="1:14" ht="16.5" customHeight="1" x14ac:dyDescent="0.5">
      <c r="A129" s="86" t="s">
        <v>31</v>
      </c>
      <c r="H129" s="72"/>
      <c r="J129" s="74"/>
      <c r="L129" s="72"/>
      <c r="N129" s="74"/>
    </row>
    <row r="130" spans="1:14" ht="16.5" customHeight="1" x14ac:dyDescent="0.5">
      <c r="B130" s="58" t="s">
        <v>40</v>
      </c>
      <c r="H130" s="72"/>
      <c r="J130" s="74"/>
      <c r="L130" s="72"/>
      <c r="N130" s="74"/>
    </row>
    <row r="131" spans="1:14" ht="16.5" customHeight="1" x14ac:dyDescent="0.5">
      <c r="C131" s="58" t="s">
        <v>77</v>
      </c>
      <c r="H131" s="72">
        <v>167000000</v>
      </c>
      <c r="J131" s="74">
        <v>167000000</v>
      </c>
      <c r="L131" s="72">
        <v>167000000</v>
      </c>
      <c r="N131" s="74">
        <v>167000000</v>
      </c>
    </row>
    <row r="132" spans="1:14" ht="16.5" customHeight="1" x14ac:dyDescent="0.5">
      <c r="B132" s="37" t="s">
        <v>39</v>
      </c>
      <c r="H132" s="75">
        <v>1452216376</v>
      </c>
      <c r="J132" s="76">
        <v>1197702166</v>
      </c>
      <c r="L132" s="75">
        <v>1456077887</v>
      </c>
      <c r="N132" s="76">
        <v>1202265929</v>
      </c>
    </row>
    <row r="133" spans="1:14" ht="16.5" customHeight="1" x14ac:dyDescent="0.5">
      <c r="B133" s="37"/>
      <c r="H133" s="72"/>
      <c r="J133" s="74"/>
      <c r="L133" s="72"/>
      <c r="N133" s="74"/>
    </row>
    <row r="134" spans="1:14" ht="16.5" customHeight="1" x14ac:dyDescent="0.5">
      <c r="A134" s="116" t="s">
        <v>122</v>
      </c>
      <c r="H134" s="72">
        <f>SUM(H127:I133)</f>
        <v>5617644373</v>
      </c>
      <c r="J134" s="74">
        <v>5363130163</v>
      </c>
      <c r="L134" s="72">
        <f>SUM(L127:M133)</f>
        <v>5621505884</v>
      </c>
      <c r="N134" s="74">
        <v>5367693926</v>
      </c>
    </row>
    <row r="135" spans="1:14" ht="16.5" customHeight="1" x14ac:dyDescent="0.5">
      <c r="A135" s="58" t="s">
        <v>123</v>
      </c>
      <c r="H135" s="75">
        <f>'7'!R24</f>
        <v>13210279</v>
      </c>
      <c r="J135" s="76">
        <v>13044101</v>
      </c>
      <c r="L135" s="75">
        <v>0</v>
      </c>
      <c r="N135" s="76">
        <v>0</v>
      </c>
    </row>
    <row r="136" spans="1:14" ht="16.5" customHeight="1" x14ac:dyDescent="0.5">
      <c r="H136" s="111"/>
      <c r="L136" s="82"/>
    </row>
    <row r="137" spans="1:14" ht="16.5" customHeight="1" x14ac:dyDescent="0.5">
      <c r="A137" s="116" t="s">
        <v>67</v>
      </c>
      <c r="H137" s="75">
        <f>SUM(H134:H136)</f>
        <v>5630854652</v>
      </c>
      <c r="J137" s="76">
        <v>5376174264</v>
      </c>
      <c r="L137" s="75">
        <f>SUM(L134:L136)</f>
        <v>5621505884</v>
      </c>
      <c r="N137" s="76">
        <v>5367693926</v>
      </c>
    </row>
    <row r="138" spans="1:14" ht="16.5" customHeight="1" x14ac:dyDescent="0.5">
      <c r="C138" s="116"/>
      <c r="H138" s="72"/>
      <c r="J138" s="74"/>
      <c r="L138" s="72"/>
      <c r="N138" s="74"/>
    </row>
    <row r="139" spans="1:14" ht="16.5" customHeight="1" thickBot="1" x14ac:dyDescent="0.55000000000000004">
      <c r="A139" s="116" t="s">
        <v>68</v>
      </c>
      <c r="B139" s="116"/>
      <c r="H139" s="77">
        <f>H89+H137</f>
        <v>13104544728</v>
      </c>
      <c r="J139" s="78">
        <v>11623570614</v>
      </c>
      <c r="L139" s="77">
        <f>L89+L137</f>
        <v>13088512909</v>
      </c>
      <c r="N139" s="78">
        <v>11608951000</v>
      </c>
    </row>
    <row r="140" spans="1:14" ht="14.25" customHeight="1" thickTop="1" x14ac:dyDescent="0.5">
      <c r="A140" s="116"/>
      <c r="B140" s="116"/>
      <c r="J140" s="59"/>
      <c r="L140" s="59"/>
      <c r="N140" s="59"/>
    </row>
    <row r="141" spans="1:14" ht="16.5" customHeight="1" x14ac:dyDescent="0.5">
      <c r="A141" s="116"/>
      <c r="B141" s="116"/>
      <c r="J141" s="74"/>
      <c r="L141" s="74"/>
      <c r="N141" s="74"/>
    </row>
    <row r="142" spans="1:14" ht="16.5" customHeight="1" x14ac:dyDescent="0.5">
      <c r="A142" s="116"/>
      <c r="B142" s="116"/>
      <c r="J142" s="74"/>
      <c r="L142" s="74"/>
      <c r="N142" s="74"/>
    </row>
    <row r="143" spans="1:14" ht="16.5" customHeight="1" x14ac:dyDescent="0.5">
      <c r="A143" s="116"/>
      <c r="B143" s="116"/>
      <c r="J143" s="74"/>
      <c r="L143" s="74"/>
      <c r="N143" s="74"/>
    </row>
    <row r="144" spans="1:14" ht="16.5" customHeight="1" x14ac:dyDescent="0.5">
      <c r="A144" s="116"/>
      <c r="B144" s="116"/>
      <c r="J144" s="74"/>
      <c r="L144" s="74"/>
      <c r="N144" s="74"/>
    </row>
    <row r="145" spans="1:14" ht="16.5" customHeight="1" x14ac:dyDescent="0.5">
      <c r="A145" s="116"/>
      <c r="B145" s="116"/>
      <c r="J145" s="74"/>
      <c r="L145" s="74"/>
      <c r="N145" s="74"/>
    </row>
    <row r="146" spans="1:14" ht="16.5" customHeight="1" x14ac:dyDescent="0.5">
      <c r="A146" s="116"/>
      <c r="B146" s="116"/>
      <c r="J146" s="74"/>
      <c r="L146" s="74"/>
      <c r="N146" s="74"/>
    </row>
    <row r="147" spans="1:14" ht="16.5" customHeight="1" x14ac:dyDescent="0.5">
      <c r="A147" s="116"/>
      <c r="B147" s="116"/>
      <c r="J147" s="74"/>
      <c r="L147" s="74"/>
      <c r="N147" s="74"/>
    </row>
    <row r="148" spans="1:14" ht="16.5" customHeight="1" x14ac:dyDescent="0.5">
      <c r="A148" s="116"/>
      <c r="B148" s="116"/>
      <c r="J148" s="74"/>
      <c r="L148" s="74"/>
      <c r="N148" s="74"/>
    </row>
    <row r="149" spans="1:14" ht="16.5" customHeight="1" x14ac:dyDescent="0.5">
      <c r="A149" s="116"/>
      <c r="B149" s="116"/>
      <c r="J149" s="74"/>
      <c r="L149" s="74"/>
      <c r="N149" s="74"/>
    </row>
    <row r="150" spans="1:14" ht="16.5" customHeight="1" x14ac:dyDescent="0.5">
      <c r="A150" s="116"/>
      <c r="B150" s="116"/>
      <c r="J150" s="74"/>
      <c r="L150" s="74"/>
      <c r="N150" s="74"/>
    </row>
    <row r="151" spans="1:14" ht="16.5" customHeight="1" x14ac:dyDescent="0.5">
      <c r="A151" s="116"/>
      <c r="B151" s="116"/>
      <c r="J151" s="74"/>
      <c r="L151" s="74"/>
      <c r="N151" s="74"/>
    </row>
    <row r="152" spans="1:14" ht="16.5" customHeight="1" x14ac:dyDescent="0.5">
      <c r="A152" s="116"/>
      <c r="B152" s="116"/>
      <c r="J152" s="74"/>
      <c r="L152" s="74"/>
      <c r="N152" s="74"/>
    </row>
    <row r="153" spans="1:14" ht="16.5" customHeight="1" x14ac:dyDescent="0.5">
      <c r="A153" s="116"/>
      <c r="B153" s="116"/>
      <c r="J153" s="74"/>
      <c r="L153" s="74"/>
      <c r="N153" s="74"/>
    </row>
    <row r="154" spans="1:14" ht="16.5" customHeight="1" x14ac:dyDescent="0.5">
      <c r="A154" s="116"/>
      <c r="B154" s="116"/>
      <c r="J154" s="74"/>
      <c r="L154" s="74"/>
      <c r="N154" s="74"/>
    </row>
    <row r="155" spans="1:14" ht="11.25" customHeight="1" x14ac:dyDescent="0.5">
      <c r="A155" s="116"/>
      <c r="B155" s="116"/>
      <c r="J155" s="74"/>
      <c r="L155" s="74"/>
      <c r="N155" s="74"/>
    </row>
    <row r="156" spans="1:14" ht="22.15" customHeight="1" x14ac:dyDescent="0.5">
      <c r="A156" s="173" t="s">
        <v>91</v>
      </c>
      <c r="B156" s="173"/>
      <c r="C156" s="173"/>
      <c r="D156" s="173"/>
      <c r="E156" s="173"/>
      <c r="F156" s="173"/>
      <c r="G156" s="173"/>
      <c r="H156" s="173"/>
      <c r="I156" s="173"/>
      <c r="J156" s="173"/>
      <c r="K156" s="173"/>
      <c r="L156" s="173"/>
      <c r="M156" s="173"/>
      <c r="N156" s="173"/>
    </row>
  </sheetData>
  <mergeCells count="11">
    <mergeCell ref="H6:J6"/>
    <mergeCell ref="L6:N6"/>
    <mergeCell ref="H58:J58"/>
    <mergeCell ref="L58:N58"/>
    <mergeCell ref="A12:D12"/>
    <mergeCell ref="A52:N52"/>
    <mergeCell ref="A156:N156"/>
    <mergeCell ref="A49:N49"/>
    <mergeCell ref="A104:N104"/>
    <mergeCell ref="H110:J110"/>
    <mergeCell ref="L110:N110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2" man="1"/>
    <brk id="10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64DA5-3C8A-4635-A992-1ACA38733C66}">
  <dimension ref="A1:N58"/>
  <sheetViews>
    <sheetView topLeftCell="A35" zoomScale="105" zoomScaleNormal="110" zoomScaleSheetLayoutView="110" workbookViewId="0">
      <selection activeCell="O50" sqref="O50"/>
    </sheetView>
  </sheetViews>
  <sheetFormatPr defaultColWidth="13" defaultRowHeight="12" x14ac:dyDescent="0.5"/>
  <cols>
    <col min="1" max="4" width="1.7109375" style="2" customWidth="1"/>
    <col min="5" max="5" width="31.85546875" style="2" customWidth="1"/>
    <col min="6" max="6" width="6.28515625" style="3" customWidth="1"/>
    <col min="7" max="7" width="0.85546875" style="3" customWidth="1"/>
    <col min="8" max="8" width="12.7109375" style="3" customWidth="1"/>
    <col min="9" max="9" width="0.85546875" style="3" customWidth="1"/>
    <col min="10" max="10" width="12.7109375" style="3" customWidth="1"/>
    <col min="11" max="11" width="0.85546875" style="16" customWidth="1"/>
    <col min="12" max="12" width="12.7109375" style="3" customWidth="1"/>
    <col min="13" max="13" width="0.85546875" style="119" customWidth="1"/>
    <col min="14" max="14" width="12.7109375" style="3" customWidth="1"/>
    <col min="15" max="213" width="13" style="2"/>
    <col min="214" max="215" width="1.85546875" style="2" customWidth="1"/>
    <col min="216" max="217" width="2.85546875" style="2" customWidth="1"/>
    <col min="218" max="218" width="31.5703125" style="2" customWidth="1"/>
    <col min="219" max="219" width="11" style="2" customWidth="1"/>
    <col min="220" max="220" width="6.5703125" style="2" customWidth="1"/>
    <col min="221" max="221" width="1.42578125" style="2" customWidth="1"/>
    <col min="222" max="222" width="13.7109375" style="2" customWidth="1"/>
    <col min="223" max="223" width="1.42578125" style="2" customWidth="1"/>
    <col min="224" max="224" width="15.140625" style="2" bestFit="1" customWidth="1"/>
    <col min="225" max="469" width="13" style="2"/>
    <col min="470" max="471" width="1.85546875" style="2" customWidth="1"/>
    <col min="472" max="473" width="2.85546875" style="2" customWidth="1"/>
    <col min="474" max="474" width="31.5703125" style="2" customWidth="1"/>
    <col min="475" max="475" width="11" style="2" customWidth="1"/>
    <col min="476" max="476" width="6.5703125" style="2" customWidth="1"/>
    <col min="477" max="477" width="1.42578125" style="2" customWidth="1"/>
    <col min="478" max="478" width="13.7109375" style="2" customWidth="1"/>
    <col min="479" max="479" width="1.42578125" style="2" customWidth="1"/>
    <col min="480" max="480" width="15.140625" style="2" bestFit="1" customWidth="1"/>
    <col min="481" max="725" width="13" style="2"/>
    <col min="726" max="727" width="1.85546875" style="2" customWidth="1"/>
    <col min="728" max="729" width="2.85546875" style="2" customWidth="1"/>
    <col min="730" max="730" width="31.5703125" style="2" customWidth="1"/>
    <col min="731" max="731" width="11" style="2" customWidth="1"/>
    <col min="732" max="732" width="6.5703125" style="2" customWidth="1"/>
    <col min="733" max="733" width="1.42578125" style="2" customWidth="1"/>
    <col min="734" max="734" width="13.7109375" style="2" customWidth="1"/>
    <col min="735" max="735" width="1.42578125" style="2" customWidth="1"/>
    <col min="736" max="736" width="15.140625" style="2" bestFit="1" customWidth="1"/>
    <col min="737" max="981" width="13" style="2"/>
    <col min="982" max="983" width="1.85546875" style="2" customWidth="1"/>
    <col min="984" max="985" width="2.85546875" style="2" customWidth="1"/>
    <col min="986" max="986" width="31.5703125" style="2" customWidth="1"/>
    <col min="987" max="987" width="11" style="2" customWidth="1"/>
    <col min="988" max="988" width="6.5703125" style="2" customWidth="1"/>
    <col min="989" max="989" width="1.42578125" style="2" customWidth="1"/>
    <col min="990" max="990" width="13.7109375" style="2" customWidth="1"/>
    <col min="991" max="991" width="1.42578125" style="2" customWidth="1"/>
    <col min="992" max="992" width="15.140625" style="2" bestFit="1" customWidth="1"/>
    <col min="993" max="1237" width="13" style="2"/>
    <col min="1238" max="1239" width="1.85546875" style="2" customWidth="1"/>
    <col min="1240" max="1241" width="2.85546875" style="2" customWidth="1"/>
    <col min="1242" max="1242" width="31.5703125" style="2" customWidth="1"/>
    <col min="1243" max="1243" width="11" style="2" customWidth="1"/>
    <col min="1244" max="1244" width="6.5703125" style="2" customWidth="1"/>
    <col min="1245" max="1245" width="1.42578125" style="2" customWidth="1"/>
    <col min="1246" max="1246" width="13.7109375" style="2" customWidth="1"/>
    <col min="1247" max="1247" width="1.42578125" style="2" customWidth="1"/>
    <col min="1248" max="1248" width="15.140625" style="2" bestFit="1" customWidth="1"/>
    <col min="1249" max="1493" width="13" style="2"/>
    <col min="1494" max="1495" width="1.85546875" style="2" customWidth="1"/>
    <col min="1496" max="1497" width="2.85546875" style="2" customWidth="1"/>
    <col min="1498" max="1498" width="31.5703125" style="2" customWidth="1"/>
    <col min="1499" max="1499" width="11" style="2" customWidth="1"/>
    <col min="1500" max="1500" width="6.5703125" style="2" customWidth="1"/>
    <col min="1501" max="1501" width="1.42578125" style="2" customWidth="1"/>
    <col min="1502" max="1502" width="13.7109375" style="2" customWidth="1"/>
    <col min="1503" max="1503" width="1.42578125" style="2" customWidth="1"/>
    <col min="1504" max="1504" width="15.140625" style="2" bestFit="1" customWidth="1"/>
    <col min="1505" max="1749" width="13" style="2"/>
    <col min="1750" max="1751" width="1.85546875" style="2" customWidth="1"/>
    <col min="1752" max="1753" width="2.85546875" style="2" customWidth="1"/>
    <col min="1754" max="1754" width="31.5703125" style="2" customWidth="1"/>
    <col min="1755" max="1755" width="11" style="2" customWidth="1"/>
    <col min="1756" max="1756" width="6.5703125" style="2" customWidth="1"/>
    <col min="1757" max="1757" width="1.42578125" style="2" customWidth="1"/>
    <col min="1758" max="1758" width="13.7109375" style="2" customWidth="1"/>
    <col min="1759" max="1759" width="1.42578125" style="2" customWidth="1"/>
    <col min="1760" max="1760" width="15.140625" style="2" bestFit="1" customWidth="1"/>
    <col min="1761" max="2005" width="13" style="2"/>
    <col min="2006" max="2007" width="1.85546875" style="2" customWidth="1"/>
    <col min="2008" max="2009" width="2.85546875" style="2" customWidth="1"/>
    <col min="2010" max="2010" width="31.5703125" style="2" customWidth="1"/>
    <col min="2011" max="2011" width="11" style="2" customWidth="1"/>
    <col min="2012" max="2012" width="6.5703125" style="2" customWidth="1"/>
    <col min="2013" max="2013" width="1.42578125" style="2" customWidth="1"/>
    <col min="2014" max="2014" width="13.7109375" style="2" customWidth="1"/>
    <col min="2015" max="2015" width="1.42578125" style="2" customWidth="1"/>
    <col min="2016" max="2016" width="15.140625" style="2" bestFit="1" customWidth="1"/>
    <col min="2017" max="2261" width="13" style="2"/>
    <col min="2262" max="2263" width="1.85546875" style="2" customWidth="1"/>
    <col min="2264" max="2265" width="2.85546875" style="2" customWidth="1"/>
    <col min="2266" max="2266" width="31.5703125" style="2" customWidth="1"/>
    <col min="2267" max="2267" width="11" style="2" customWidth="1"/>
    <col min="2268" max="2268" width="6.5703125" style="2" customWidth="1"/>
    <col min="2269" max="2269" width="1.42578125" style="2" customWidth="1"/>
    <col min="2270" max="2270" width="13.7109375" style="2" customWidth="1"/>
    <col min="2271" max="2271" width="1.42578125" style="2" customWidth="1"/>
    <col min="2272" max="2272" width="15.140625" style="2" bestFit="1" customWidth="1"/>
    <col min="2273" max="2517" width="13" style="2"/>
    <col min="2518" max="2519" width="1.85546875" style="2" customWidth="1"/>
    <col min="2520" max="2521" width="2.85546875" style="2" customWidth="1"/>
    <col min="2522" max="2522" width="31.5703125" style="2" customWidth="1"/>
    <col min="2523" max="2523" width="11" style="2" customWidth="1"/>
    <col min="2524" max="2524" width="6.5703125" style="2" customWidth="1"/>
    <col min="2525" max="2525" width="1.42578125" style="2" customWidth="1"/>
    <col min="2526" max="2526" width="13.7109375" style="2" customWidth="1"/>
    <col min="2527" max="2527" width="1.42578125" style="2" customWidth="1"/>
    <col min="2528" max="2528" width="15.140625" style="2" bestFit="1" customWidth="1"/>
    <col min="2529" max="2773" width="13" style="2"/>
    <col min="2774" max="2775" width="1.85546875" style="2" customWidth="1"/>
    <col min="2776" max="2777" width="2.85546875" style="2" customWidth="1"/>
    <col min="2778" max="2778" width="31.5703125" style="2" customWidth="1"/>
    <col min="2779" max="2779" width="11" style="2" customWidth="1"/>
    <col min="2780" max="2780" width="6.5703125" style="2" customWidth="1"/>
    <col min="2781" max="2781" width="1.42578125" style="2" customWidth="1"/>
    <col min="2782" max="2782" width="13.7109375" style="2" customWidth="1"/>
    <col min="2783" max="2783" width="1.42578125" style="2" customWidth="1"/>
    <col min="2784" max="2784" width="15.140625" style="2" bestFit="1" customWidth="1"/>
    <col min="2785" max="3029" width="13" style="2"/>
    <col min="3030" max="3031" width="1.85546875" style="2" customWidth="1"/>
    <col min="3032" max="3033" width="2.85546875" style="2" customWidth="1"/>
    <col min="3034" max="3034" width="31.5703125" style="2" customWidth="1"/>
    <col min="3035" max="3035" width="11" style="2" customWidth="1"/>
    <col min="3036" max="3036" width="6.5703125" style="2" customWidth="1"/>
    <col min="3037" max="3037" width="1.42578125" style="2" customWidth="1"/>
    <col min="3038" max="3038" width="13.7109375" style="2" customWidth="1"/>
    <col min="3039" max="3039" width="1.42578125" style="2" customWidth="1"/>
    <col min="3040" max="3040" width="15.140625" style="2" bestFit="1" customWidth="1"/>
    <col min="3041" max="3285" width="13" style="2"/>
    <col min="3286" max="3287" width="1.85546875" style="2" customWidth="1"/>
    <col min="3288" max="3289" width="2.85546875" style="2" customWidth="1"/>
    <col min="3290" max="3290" width="31.5703125" style="2" customWidth="1"/>
    <col min="3291" max="3291" width="11" style="2" customWidth="1"/>
    <col min="3292" max="3292" width="6.5703125" style="2" customWidth="1"/>
    <col min="3293" max="3293" width="1.42578125" style="2" customWidth="1"/>
    <col min="3294" max="3294" width="13.7109375" style="2" customWidth="1"/>
    <col min="3295" max="3295" width="1.42578125" style="2" customWidth="1"/>
    <col min="3296" max="3296" width="15.140625" style="2" bestFit="1" customWidth="1"/>
    <col min="3297" max="3541" width="13" style="2"/>
    <col min="3542" max="3543" width="1.85546875" style="2" customWidth="1"/>
    <col min="3544" max="3545" width="2.85546875" style="2" customWidth="1"/>
    <col min="3546" max="3546" width="31.5703125" style="2" customWidth="1"/>
    <col min="3547" max="3547" width="11" style="2" customWidth="1"/>
    <col min="3548" max="3548" width="6.5703125" style="2" customWidth="1"/>
    <col min="3549" max="3549" width="1.42578125" style="2" customWidth="1"/>
    <col min="3550" max="3550" width="13.7109375" style="2" customWidth="1"/>
    <col min="3551" max="3551" width="1.42578125" style="2" customWidth="1"/>
    <col min="3552" max="3552" width="15.140625" style="2" bestFit="1" customWidth="1"/>
    <col min="3553" max="3797" width="13" style="2"/>
    <col min="3798" max="3799" width="1.85546875" style="2" customWidth="1"/>
    <col min="3800" max="3801" width="2.85546875" style="2" customWidth="1"/>
    <col min="3802" max="3802" width="31.5703125" style="2" customWidth="1"/>
    <col min="3803" max="3803" width="11" style="2" customWidth="1"/>
    <col min="3804" max="3804" width="6.5703125" style="2" customWidth="1"/>
    <col min="3805" max="3805" width="1.42578125" style="2" customWidth="1"/>
    <col min="3806" max="3806" width="13.7109375" style="2" customWidth="1"/>
    <col min="3807" max="3807" width="1.42578125" style="2" customWidth="1"/>
    <col min="3808" max="3808" width="15.140625" style="2" bestFit="1" customWidth="1"/>
    <col min="3809" max="4053" width="13" style="2"/>
    <col min="4054" max="4055" width="1.85546875" style="2" customWidth="1"/>
    <col min="4056" max="4057" width="2.85546875" style="2" customWidth="1"/>
    <col min="4058" max="4058" width="31.5703125" style="2" customWidth="1"/>
    <col min="4059" max="4059" width="11" style="2" customWidth="1"/>
    <col min="4060" max="4060" width="6.5703125" style="2" customWidth="1"/>
    <col min="4061" max="4061" width="1.42578125" style="2" customWidth="1"/>
    <col min="4062" max="4062" width="13.7109375" style="2" customWidth="1"/>
    <col min="4063" max="4063" width="1.42578125" style="2" customWidth="1"/>
    <col min="4064" max="4064" width="15.140625" style="2" bestFit="1" customWidth="1"/>
    <col min="4065" max="4309" width="13" style="2"/>
    <col min="4310" max="4311" width="1.85546875" style="2" customWidth="1"/>
    <col min="4312" max="4313" width="2.85546875" style="2" customWidth="1"/>
    <col min="4314" max="4314" width="31.5703125" style="2" customWidth="1"/>
    <col min="4315" max="4315" width="11" style="2" customWidth="1"/>
    <col min="4316" max="4316" width="6.5703125" style="2" customWidth="1"/>
    <col min="4317" max="4317" width="1.42578125" style="2" customWidth="1"/>
    <col min="4318" max="4318" width="13.7109375" style="2" customWidth="1"/>
    <col min="4319" max="4319" width="1.42578125" style="2" customWidth="1"/>
    <col min="4320" max="4320" width="15.140625" style="2" bestFit="1" customWidth="1"/>
    <col min="4321" max="4565" width="13" style="2"/>
    <col min="4566" max="4567" width="1.85546875" style="2" customWidth="1"/>
    <col min="4568" max="4569" width="2.85546875" style="2" customWidth="1"/>
    <col min="4570" max="4570" width="31.5703125" style="2" customWidth="1"/>
    <col min="4571" max="4571" width="11" style="2" customWidth="1"/>
    <col min="4572" max="4572" width="6.5703125" style="2" customWidth="1"/>
    <col min="4573" max="4573" width="1.42578125" style="2" customWidth="1"/>
    <col min="4574" max="4574" width="13.7109375" style="2" customWidth="1"/>
    <col min="4575" max="4575" width="1.42578125" style="2" customWidth="1"/>
    <col min="4576" max="4576" width="15.140625" style="2" bestFit="1" customWidth="1"/>
    <col min="4577" max="4821" width="13" style="2"/>
    <col min="4822" max="4823" width="1.85546875" style="2" customWidth="1"/>
    <col min="4824" max="4825" width="2.85546875" style="2" customWidth="1"/>
    <col min="4826" max="4826" width="31.5703125" style="2" customWidth="1"/>
    <col min="4827" max="4827" width="11" style="2" customWidth="1"/>
    <col min="4828" max="4828" width="6.5703125" style="2" customWidth="1"/>
    <col min="4829" max="4829" width="1.42578125" style="2" customWidth="1"/>
    <col min="4830" max="4830" width="13.7109375" style="2" customWidth="1"/>
    <col min="4831" max="4831" width="1.42578125" style="2" customWidth="1"/>
    <col min="4832" max="4832" width="15.140625" style="2" bestFit="1" customWidth="1"/>
    <col min="4833" max="5077" width="13" style="2"/>
    <col min="5078" max="5079" width="1.85546875" style="2" customWidth="1"/>
    <col min="5080" max="5081" width="2.85546875" style="2" customWidth="1"/>
    <col min="5082" max="5082" width="31.5703125" style="2" customWidth="1"/>
    <col min="5083" max="5083" width="11" style="2" customWidth="1"/>
    <col min="5084" max="5084" width="6.5703125" style="2" customWidth="1"/>
    <col min="5085" max="5085" width="1.42578125" style="2" customWidth="1"/>
    <col min="5086" max="5086" width="13.7109375" style="2" customWidth="1"/>
    <col min="5087" max="5087" width="1.42578125" style="2" customWidth="1"/>
    <col min="5088" max="5088" width="15.140625" style="2" bestFit="1" customWidth="1"/>
    <col min="5089" max="5333" width="13" style="2"/>
    <col min="5334" max="5335" width="1.85546875" style="2" customWidth="1"/>
    <col min="5336" max="5337" width="2.85546875" style="2" customWidth="1"/>
    <col min="5338" max="5338" width="31.5703125" style="2" customWidth="1"/>
    <col min="5339" max="5339" width="11" style="2" customWidth="1"/>
    <col min="5340" max="5340" width="6.5703125" style="2" customWidth="1"/>
    <col min="5341" max="5341" width="1.42578125" style="2" customWidth="1"/>
    <col min="5342" max="5342" width="13.7109375" style="2" customWidth="1"/>
    <col min="5343" max="5343" width="1.42578125" style="2" customWidth="1"/>
    <col min="5344" max="5344" width="15.140625" style="2" bestFit="1" customWidth="1"/>
    <col min="5345" max="5589" width="13" style="2"/>
    <col min="5590" max="5591" width="1.85546875" style="2" customWidth="1"/>
    <col min="5592" max="5593" width="2.85546875" style="2" customWidth="1"/>
    <col min="5594" max="5594" width="31.5703125" style="2" customWidth="1"/>
    <col min="5595" max="5595" width="11" style="2" customWidth="1"/>
    <col min="5596" max="5596" width="6.5703125" style="2" customWidth="1"/>
    <col min="5597" max="5597" width="1.42578125" style="2" customWidth="1"/>
    <col min="5598" max="5598" width="13.7109375" style="2" customWidth="1"/>
    <col min="5599" max="5599" width="1.42578125" style="2" customWidth="1"/>
    <col min="5600" max="5600" width="15.140625" style="2" bestFit="1" customWidth="1"/>
    <col min="5601" max="5845" width="13" style="2"/>
    <col min="5846" max="5847" width="1.85546875" style="2" customWidth="1"/>
    <col min="5848" max="5849" width="2.85546875" style="2" customWidth="1"/>
    <col min="5850" max="5850" width="31.5703125" style="2" customWidth="1"/>
    <col min="5851" max="5851" width="11" style="2" customWidth="1"/>
    <col min="5852" max="5852" width="6.5703125" style="2" customWidth="1"/>
    <col min="5853" max="5853" width="1.42578125" style="2" customWidth="1"/>
    <col min="5854" max="5854" width="13.7109375" style="2" customWidth="1"/>
    <col min="5855" max="5855" width="1.42578125" style="2" customWidth="1"/>
    <col min="5856" max="5856" width="15.140625" style="2" bestFit="1" customWidth="1"/>
    <col min="5857" max="6101" width="13" style="2"/>
    <col min="6102" max="6103" width="1.85546875" style="2" customWidth="1"/>
    <col min="6104" max="6105" width="2.85546875" style="2" customWidth="1"/>
    <col min="6106" max="6106" width="31.5703125" style="2" customWidth="1"/>
    <col min="6107" max="6107" width="11" style="2" customWidth="1"/>
    <col min="6108" max="6108" width="6.5703125" style="2" customWidth="1"/>
    <col min="6109" max="6109" width="1.42578125" style="2" customWidth="1"/>
    <col min="6110" max="6110" width="13.7109375" style="2" customWidth="1"/>
    <col min="6111" max="6111" width="1.42578125" style="2" customWidth="1"/>
    <col min="6112" max="6112" width="15.140625" style="2" bestFit="1" customWidth="1"/>
    <col min="6113" max="6357" width="13" style="2"/>
    <col min="6358" max="6359" width="1.85546875" style="2" customWidth="1"/>
    <col min="6360" max="6361" width="2.85546875" style="2" customWidth="1"/>
    <col min="6362" max="6362" width="31.5703125" style="2" customWidth="1"/>
    <col min="6363" max="6363" width="11" style="2" customWidth="1"/>
    <col min="6364" max="6364" width="6.5703125" style="2" customWidth="1"/>
    <col min="6365" max="6365" width="1.42578125" style="2" customWidth="1"/>
    <col min="6366" max="6366" width="13.7109375" style="2" customWidth="1"/>
    <col min="6367" max="6367" width="1.42578125" style="2" customWidth="1"/>
    <col min="6368" max="6368" width="15.140625" style="2" bestFit="1" customWidth="1"/>
    <col min="6369" max="6613" width="13" style="2"/>
    <col min="6614" max="6615" width="1.85546875" style="2" customWidth="1"/>
    <col min="6616" max="6617" width="2.85546875" style="2" customWidth="1"/>
    <col min="6618" max="6618" width="31.5703125" style="2" customWidth="1"/>
    <col min="6619" max="6619" width="11" style="2" customWidth="1"/>
    <col min="6620" max="6620" width="6.5703125" style="2" customWidth="1"/>
    <col min="6621" max="6621" width="1.42578125" style="2" customWidth="1"/>
    <col min="6622" max="6622" width="13.7109375" style="2" customWidth="1"/>
    <col min="6623" max="6623" width="1.42578125" style="2" customWidth="1"/>
    <col min="6624" max="6624" width="15.140625" style="2" bestFit="1" customWidth="1"/>
    <col min="6625" max="6869" width="13" style="2"/>
    <col min="6870" max="6871" width="1.85546875" style="2" customWidth="1"/>
    <col min="6872" max="6873" width="2.85546875" style="2" customWidth="1"/>
    <col min="6874" max="6874" width="31.5703125" style="2" customWidth="1"/>
    <col min="6875" max="6875" width="11" style="2" customWidth="1"/>
    <col min="6876" max="6876" width="6.5703125" style="2" customWidth="1"/>
    <col min="6877" max="6877" width="1.42578125" style="2" customWidth="1"/>
    <col min="6878" max="6878" width="13.7109375" style="2" customWidth="1"/>
    <col min="6879" max="6879" width="1.42578125" style="2" customWidth="1"/>
    <col min="6880" max="6880" width="15.140625" style="2" bestFit="1" customWidth="1"/>
    <col min="6881" max="7125" width="13" style="2"/>
    <col min="7126" max="7127" width="1.85546875" style="2" customWidth="1"/>
    <col min="7128" max="7129" width="2.85546875" style="2" customWidth="1"/>
    <col min="7130" max="7130" width="31.5703125" style="2" customWidth="1"/>
    <col min="7131" max="7131" width="11" style="2" customWidth="1"/>
    <col min="7132" max="7132" width="6.5703125" style="2" customWidth="1"/>
    <col min="7133" max="7133" width="1.42578125" style="2" customWidth="1"/>
    <col min="7134" max="7134" width="13.7109375" style="2" customWidth="1"/>
    <col min="7135" max="7135" width="1.42578125" style="2" customWidth="1"/>
    <col min="7136" max="7136" width="15.140625" style="2" bestFit="1" customWidth="1"/>
    <col min="7137" max="7381" width="13" style="2"/>
    <col min="7382" max="7383" width="1.85546875" style="2" customWidth="1"/>
    <col min="7384" max="7385" width="2.85546875" style="2" customWidth="1"/>
    <col min="7386" max="7386" width="31.5703125" style="2" customWidth="1"/>
    <col min="7387" max="7387" width="11" style="2" customWidth="1"/>
    <col min="7388" max="7388" width="6.5703125" style="2" customWidth="1"/>
    <col min="7389" max="7389" width="1.42578125" style="2" customWidth="1"/>
    <col min="7390" max="7390" width="13.7109375" style="2" customWidth="1"/>
    <col min="7391" max="7391" width="1.42578125" style="2" customWidth="1"/>
    <col min="7392" max="7392" width="15.140625" style="2" bestFit="1" customWidth="1"/>
    <col min="7393" max="7637" width="13" style="2"/>
    <col min="7638" max="7639" width="1.85546875" style="2" customWidth="1"/>
    <col min="7640" max="7641" width="2.85546875" style="2" customWidth="1"/>
    <col min="7642" max="7642" width="31.5703125" style="2" customWidth="1"/>
    <col min="7643" max="7643" width="11" style="2" customWidth="1"/>
    <col min="7644" max="7644" width="6.5703125" style="2" customWidth="1"/>
    <col min="7645" max="7645" width="1.42578125" style="2" customWidth="1"/>
    <col min="7646" max="7646" width="13.7109375" style="2" customWidth="1"/>
    <col min="7647" max="7647" width="1.42578125" style="2" customWidth="1"/>
    <col min="7648" max="7648" width="15.140625" style="2" bestFit="1" customWidth="1"/>
    <col min="7649" max="7893" width="13" style="2"/>
    <col min="7894" max="7895" width="1.85546875" style="2" customWidth="1"/>
    <col min="7896" max="7897" width="2.85546875" style="2" customWidth="1"/>
    <col min="7898" max="7898" width="31.5703125" style="2" customWidth="1"/>
    <col min="7899" max="7899" width="11" style="2" customWidth="1"/>
    <col min="7900" max="7900" width="6.5703125" style="2" customWidth="1"/>
    <col min="7901" max="7901" width="1.42578125" style="2" customWidth="1"/>
    <col min="7902" max="7902" width="13.7109375" style="2" customWidth="1"/>
    <col min="7903" max="7903" width="1.42578125" style="2" customWidth="1"/>
    <col min="7904" max="7904" width="15.140625" style="2" bestFit="1" customWidth="1"/>
    <col min="7905" max="8149" width="13" style="2"/>
    <col min="8150" max="8151" width="1.85546875" style="2" customWidth="1"/>
    <col min="8152" max="8153" width="2.85546875" style="2" customWidth="1"/>
    <col min="8154" max="8154" width="31.5703125" style="2" customWidth="1"/>
    <col min="8155" max="8155" width="11" style="2" customWidth="1"/>
    <col min="8156" max="8156" width="6.5703125" style="2" customWidth="1"/>
    <col min="8157" max="8157" width="1.42578125" style="2" customWidth="1"/>
    <col min="8158" max="8158" width="13.7109375" style="2" customWidth="1"/>
    <col min="8159" max="8159" width="1.42578125" style="2" customWidth="1"/>
    <col min="8160" max="8160" width="15.140625" style="2" bestFit="1" customWidth="1"/>
    <col min="8161" max="8405" width="13" style="2"/>
    <col min="8406" max="8407" width="1.85546875" style="2" customWidth="1"/>
    <col min="8408" max="8409" width="2.85546875" style="2" customWidth="1"/>
    <col min="8410" max="8410" width="31.5703125" style="2" customWidth="1"/>
    <col min="8411" max="8411" width="11" style="2" customWidth="1"/>
    <col min="8412" max="8412" width="6.5703125" style="2" customWidth="1"/>
    <col min="8413" max="8413" width="1.42578125" style="2" customWidth="1"/>
    <col min="8414" max="8414" width="13.7109375" style="2" customWidth="1"/>
    <col min="8415" max="8415" width="1.42578125" style="2" customWidth="1"/>
    <col min="8416" max="8416" width="15.140625" style="2" bestFit="1" customWidth="1"/>
    <col min="8417" max="8661" width="13" style="2"/>
    <col min="8662" max="8663" width="1.85546875" style="2" customWidth="1"/>
    <col min="8664" max="8665" width="2.85546875" style="2" customWidth="1"/>
    <col min="8666" max="8666" width="31.5703125" style="2" customWidth="1"/>
    <col min="8667" max="8667" width="11" style="2" customWidth="1"/>
    <col min="8668" max="8668" width="6.5703125" style="2" customWidth="1"/>
    <col min="8669" max="8669" width="1.42578125" style="2" customWidth="1"/>
    <col min="8670" max="8670" width="13.7109375" style="2" customWidth="1"/>
    <col min="8671" max="8671" width="1.42578125" style="2" customWidth="1"/>
    <col min="8672" max="8672" width="15.140625" style="2" bestFit="1" customWidth="1"/>
    <col min="8673" max="8917" width="13" style="2"/>
    <col min="8918" max="8919" width="1.85546875" style="2" customWidth="1"/>
    <col min="8920" max="8921" width="2.85546875" style="2" customWidth="1"/>
    <col min="8922" max="8922" width="31.5703125" style="2" customWidth="1"/>
    <col min="8923" max="8923" width="11" style="2" customWidth="1"/>
    <col min="8924" max="8924" width="6.5703125" style="2" customWidth="1"/>
    <col min="8925" max="8925" width="1.42578125" style="2" customWidth="1"/>
    <col min="8926" max="8926" width="13.7109375" style="2" customWidth="1"/>
    <col min="8927" max="8927" width="1.42578125" style="2" customWidth="1"/>
    <col min="8928" max="8928" width="15.140625" style="2" bestFit="1" customWidth="1"/>
    <col min="8929" max="9173" width="13" style="2"/>
    <col min="9174" max="9175" width="1.85546875" style="2" customWidth="1"/>
    <col min="9176" max="9177" width="2.85546875" style="2" customWidth="1"/>
    <col min="9178" max="9178" width="31.5703125" style="2" customWidth="1"/>
    <col min="9179" max="9179" width="11" style="2" customWidth="1"/>
    <col min="9180" max="9180" width="6.5703125" style="2" customWidth="1"/>
    <col min="9181" max="9181" width="1.42578125" style="2" customWidth="1"/>
    <col min="9182" max="9182" width="13.7109375" style="2" customWidth="1"/>
    <col min="9183" max="9183" width="1.42578125" style="2" customWidth="1"/>
    <col min="9184" max="9184" width="15.140625" style="2" bestFit="1" customWidth="1"/>
    <col min="9185" max="9429" width="13" style="2"/>
    <col min="9430" max="9431" width="1.85546875" style="2" customWidth="1"/>
    <col min="9432" max="9433" width="2.85546875" style="2" customWidth="1"/>
    <col min="9434" max="9434" width="31.5703125" style="2" customWidth="1"/>
    <col min="9435" max="9435" width="11" style="2" customWidth="1"/>
    <col min="9436" max="9436" width="6.5703125" style="2" customWidth="1"/>
    <col min="9437" max="9437" width="1.42578125" style="2" customWidth="1"/>
    <col min="9438" max="9438" width="13.7109375" style="2" customWidth="1"/>
    <col min="9439" max="9439" width="1.42578125" style="2" customWidth="1"/>
    <col min="9440" max="9440" width="15.140625" style="2" bestFit="1" customWidth="1"/>
    <col min="9441" max="9685" width="13" style="2"/>
    <col min="9686" max="9687" width="1.85546875" style="2" customWidth="1"/>
    <col min="9688" max="9689" width="2.85546875" style="2" customWidth="1"/>
    <col min="9690" max="9690" width="31.5703125" style="2" customWidth="1"/>
    <col min="9691" max="9691" width="11" style="2" customWidth="1"/>
    <col min="9692" max="9692" width="6.5703125" style="2" customWidth="1"/>
    <col min="9693" max="9693" width="1.42578125" style="2" customWidth="1"/>
    <col min="9694" max="9694" width="13.7109375" style="2" customWidth="1"/>
    <col min="9695" max="9695" width="1.42578125" style="2" customWidth="1"/>
    <col min="9696" max="9696" width="15.140625" style="2" bestFit="1" customWidth="1"/>
    <col min="9697" max="9941" width="13" style="2"/>
    <col min="9942" max="9943" width="1.85546875" style="2" customWidth="1"/>
    <col min="9944" max="9945" width="2.85546875" style="2" customWidth="1"/>
    <col min="9946" max="9946" width="31.5703125" style="2" customWidth="1"/>
    <col min="9947" max="9947" width="11" style="2" customWidth="1"/>
    <col min="9948" max="9948" width="6.5703125" style="2" customWidth="1"/>
    <col min="9949" max="9949" width="1.42578125" style="2" customWidth="1"/>
    <col min="9950" max="9950" width="13.7109375" style="2" customWidth="1"/>
    <col min="9951" max="9951" width="1.42578125" style="2" customWidth="1"/>
    <col min="9952" max="9952" width="15.140625" style="2" bestFit="1" customWidth="1"/>
    <col min="9953" max="10197" width="13" style="2"/>
    <col min="10198" max="10199" width="1.85546875" style="2" customWidth="1"/>
    <col min="10200" max="10201" width="2.85546875" style="2" customWidth="1"/>
    <col min="10202" max="10202" width="31.5703125" style="2" customWidth="1"/>
    <col min="10203" max="10203" width="11" style="2" customWidth="1"/>
    <col min="10204" max="10204" width="6.5703125" style="2" customWidth="1"/>
    <col min="10205" max="10205" width="1.42578125" style="2" customWidth="1"/>
    <col min="10206" max="10206" width="13.7109375" style="2" customWidth="1"/>
    <col min="10207" max="10207" width="1.42578125" style="2" customWidth="1"/>
    <col min="10208" max="10208" width="15.140625" style="2" bestFit="1" customWidth="1"/>
    <col min="10209" max="10453" width="13" style="2"/>
    <col min="10454" max="10455" width="1.85546875" style="2" customWidth="1"/>
    <col min="10456" max="10457" width="2.85546875" style="2" customWidth="1"/>
    <col min="10458" max="10458" width="31.5703125" style="2" customWidth="1"/>
    <col min="10459" max="10459" width="11" style="2" customWidth="1"/>
    <col min="10460" max="10460" width="6.5703125" style="2" customWidth="1"/>
    <col min="10461" max="10461" width="1.42578125" style="2" customWidth="1"/>
    <col min="10462" max="10462" width="13.7109375" style="2" customWidth="1"/>
    <col min="10463" max="10463" width="1.42578125" style="2" customWidth="1"/>
    <col min="10464" max="10464" width="15.140625" style="2" bestFit="1" customWidth="1"/>
    <col min="10465" max="10709" width="13" style="2"/>
    <col min="10710" max="10711" width="1.85546875" style="2" customWidth="1"/>
    <col min="10712" max="10713" width="2.85546875" style="2" customWidth="1"/>
    <col min="10714" max="10714" width="31.5703125" style="2" customWidth="1"/>
    <col min="10715" max="10715" width="11" style="2" customWidth="1"/>
    <col min="10716" max="10716" width="6.5703125" style="2" customWidth="1"/>
    <col min="10717" max="10717" width="1.42578125" style="2" customWidth="1"/>
    <col min="10718" max="10718" width="13.7109375" style="2" customWidth="1"/>
    <col min="10719" max="10719" width="1.42578125" style="2" customWidth="1"/>
    <col min="10720" max="10720" width="15.140625" style="2" bestFit="1" customWidth="1"/>
    <col min="10721" max="10965" width="13" style="2"/>
    <col min="10966" max="10967" width="1.85546875" style="2" customWidth="1"/>
    <col min="10968" max="10969" width="2.85546875" style="2" customWidth="1"/>
    <col min="10970" max="10970" width="31.5703125" style="2" customWidth="1"/>
    <col min="10971" max="10971" width="11" style="2" customWidth="1"/>
    <col min="10972" max="10972" width="6.5703125" style="2" customWidth="1"/>
    <col min="10973" max="10973" width="1.42578125" style="2" customWidth="1"/>
    <col min="10974" max="10974" width="13.7109375" style="2" customWidth="1"/>
    <col min="10975" max="10975" width="1.42578125" style="2" customWidth="1"/>
    <col min="10976" max="10976" width="15.140625" style="2" bestFit="1" customWidth="1"/>
    <col min="10977" max="11221" width="13" style="2"/>
    <col min="11222" max="11223" width="1.85546875" style="2" customWidth="1"/>
    <col min="11224" max="11225" width="2.85546875" style="2" customWidth="1"/>
    <col min="11226" max="11226" width="31.5703125" style="2" customWidth="1"/>
    <col min="11227" max="11227" width="11" style="2" customWidth="1"/>
    <col min="11228" max="11228" width="6.5703125" style="2" customWidth="1"/>
    <col min="11229" max="11229" width="1.42578125" style="2" customWidth="1"/>
    <col min="11230" max="11230" width="13.7109375" style="2" customWidth="1"/>
    <col min="11231" max="11231" width="1.42578125" style="2" customWidth="1"/>
    <col min="11232" max="11232" width="15.140625" style="2" bestFit="1" customWidth="1"/>
    <col min="11233" max="11477" width="13" style="2"/>
    <col min="11478" max="11479" width="1.85546875" style="2" customWidth="1"/>
    <col min="11480" max="11481" width="2.85546875" style="2" customWidth="1"/>
    <col min="11482" max="11482" width="31.5703125" style="2" customWidth="1"/>
    <col min="11483" max="11483" width="11" style="2" customWidth="1"/>
    <col min="11484" max="11484" width="6.5703125" style="2" customWidth="1"/>
    <col min="11485" max="11485" width="1.42578125" style="2" customWidth="1"/>
    <col min="11486" max="11486" width="13.7109375" style="2" customWidth="1"/>
    <col min="11487" max="11487" width="1.42578125" style="2" customWidth="1"/>
    <col min="11488" max="11488" width="15.140625" style="2" bestFit="1" customWidth="1"/>
    <col min="11489" max="11733" width="13" style="2"/>
    <col min="11734" max="11735" width="1.85546875" style="2" customWidth="1"/>
    <col min="11736" max="11737" width="2.85546875" style="2" customWidth="1"/>
    <col min="11738" max="11738" width="31.5703125" style="2" customWidth="1"/>
    <col min="11739" max="11739" width="11" style="2" customWidth="1"/>
    <col min="11740" max="11740" width="6.5703125" style="2" customWidth="1"/>
    <col min="11741" max="11741" width="1.42578125" style="2" customWidth="1"/>
    <col min="11742" max="11742" width="13.7109375" style="2" customWidth="1"/>
    <col min="11743" max="11743" width="1.42578125" style="2" customWidth="1"/>
    <col min="11744" max="11744" width="15.140625" style="2" bestFit="1" customWidth="1"/>
    <col min="11745" max="11989" width="13" style="2"/>
    <col min="11990" max="11991" width="1.85546875" style="2" customWidth="1"/>
    <col min="11992" max="11993" width="2.85546875" style="2" customWidth="1"/>
    <col min="11994" max="11994" width="31.5703125" style="2" customWidth="1"/>
    <col min="11995" max="11995" width="11" style="2" customWidth="1"/>
    <col min="11996" max="11996" width="6.5703125" style="2" customWidth="1"/>
    <col min="11997" max="11997" width="1.42578125" style="2" customWidth="1"/>
    <col min="11998" max="11998" width="13.7109375" style="2" customWidth="1"/>
    <col min="11999" max="11999" width="1.42578125" style="2" customWidth="1"/>
    <col min="12000" max="12000" width="15.140625" style="2" bestFit="1" customWidth="1"/>
    <col min="12001" max="12245" width="13" style="2"/>
    <col min="12246" max="12247" width="1.85546875" style="2" customWidth="1"/>
    <col min="12248" max="12249" width="2.85546875" style="2" customWidth="1"/>
    <col min="12250" max="12250" width="31.5703125" style="2" customWidth="1"/>
    <col min="12251" max="12251" width="11" style="2" customWidth="1"/>
    <col min="12252" max="12252" width="6.5703125" style="2" customWidth="1"/>
    <col min="12253" max="12253" width="1.42578125" style="2" customWidth="1"/>
    <col min="12254" max="12254" width="13.7109375" style="2" customWidth="1"/>
    <col min="12255" max="12255" width="1.42578125" style="2" customWidth="1"/>
    <col min="12256" max="12256" width="15.140625" style="2" bestFit="1" customWidth="1"/>
    <col min="12257" max="12501" width="13" style="2"/>
    <col min="12502" max="12503" width="1.85546875" style="2" customWidth="1"/>
    <col min="12504" max="12505" width="2.85546875" style="2" customWidth="1"/>
    <col min="12506" max="12506" width="31.5703125" style="2" customWidth="1"/>
    <col min="12507" max="12507" width="11" style="2" customWidth="1"/>
    <col min="12508" max="12508" width="6.5703125" style="2" customWidth="1"/>
    <col min="12509" max="12509" width="1.42578125" style="2" customWidth="1"/>
    <col min="12510" max="12510" width="13.7109375" style="2" customWidth="1"/>
    <col min="12511" max="12511" width="1.42578125" style="2" customWidth="1"/>
    <col min="12512" max="12512" width="15.140625" style="2" bestFit="1" customWidth="1"/>
    <col min="12513" max="12757" width="13" style="2"/>
    <col min="12758" max="12759" width="1.85546875" style="2" customWidth="1"/>
    <col min="12760" max="12761" width="2.85546875" style="2" customWidth="1"/>
    <col min="12762" max="12762" width="31.5703125" style="2" customWidth="1"/>
    <col min="12763" max="12763" width="11" style="2" customWidth="1"/>
    <col min="12764" max="12764" width="6.5703125" style="2" customWidth="1"/>
    <col min="12765" max="12765" width="1.42578125" style="2" customWidth="1"/>
    <col min="12766" max="12766" width="13.7109375" style="2" customWidth="1"/>
    <col min="12767" max="12767" width="1.42578125" style="2" customWidth="1"/>
    <col min="12768" max="12768" width="15.140625" style="2" bestFit="1" customWidth="1"/>
    <col min="12769" max="13013" width="13" style="2"/>
    <col min="13014" max="13015" width="1.85546875" style="2" customWidth="1"/>
    <col min="13016" max="13017" width="2.85546875" style="2" customWidth="1"/>
    <col min="13018" max="13018" width="31.5703125" style="2" customWidth="1"/>
    <col min="13019" max="13019" width="11" style="2" customWidth="1"/>
    <col min="13020" max="13020" width="6.5703125" style="2" customWidth="1"/>
    <col min="13021" max="13021" width="1.42578125" style="2" customWidth="1"/>
    <col min="13022" max="13022" width="13.7109375" style="2" customWidth="1"/>
    <col min="13023" max="13023" width="1.42578125" style="2" customWidth="1"/>
    <col min="13024" max="13024" width="15.140625" style="2" bestFit="1" customWidth="1"/>
    <col min="13025" max="13269" width="13" style="2"/>
    <col min="13270" max="13271" width="1.85546875" style="2" customWidth="1"/>
    <col min="13272" max="13273" width="2.85546875" style="2" customWidth="1"/>
    <col min="13274" max="13274" width="31.5703125" style="2" customWidth="1"/>
    <col min="13275" max="13275" width="11" style="2" customWidth="1"/>
    <col min="13276" max="13276" width="6.5703125" style="2" customWidth="1"/>
    <col min="13277" max="13277" width="1.42578125" style="2" customWidth="1"/>
    <col min="13278" max="13278" width="13.7109375" style="2" customWidth="1"/>
    <col min="13279" max="13279" width="1.42578125" style="2" customWidth="1"/>
    <col min="13280" max="13280" width="15.140625" style="2" bestFit="1" customWidth="1"/>
    <col min="13281" max="13525" width="13" style="2"/>
    <col min="13526" max="13527" width="1.85546875" style="2" customWidth="1"/>
    <col min="13528" max="13529" width="2.85546875" style="2" customWidth="1"/>
    <col min="13530" max="13530" width="31.5703125" style="2" customWidth="1"/>
    <col min="13531" max="13531" width="11" style="2" customWidth="1"/>
    <col min="13532" max="13532" width="6.5703125" style="2" customWidth="1"/>
    <col min="13533" max="13533" width="1.42578125" style="2" customWidth="1"/>
    <col min="13534" max="13534" width="13.7109375" style="2" customWidth="1"/>
    <col min="13535" max="13535" width="1.42578125" style="2" customWidth="1"/>
    <col min="13536" max="13536" width="15.140625" style="2" bestFit="1" customWidth="1"/>
    <col min="13537" max="13781" width="13" style="2"/>
    <col min="13782" max="13783" width="1.85546875" style="2" customWidth="1"/>
    <col min="13784" max="13785" width="2.85546875" style="2" customWidth="1"/>
    <col min="13786" max="13786" width="31.5703125" style="2" customWidth="1"/>
    <col min="13787" max="13787" width="11" style="2" customWidth="1"/>
    <col min="13788" max="13788" width="6.5703125" style="2" customWidth="1"/>
    <col min="13789" max="13789" width="1.42578125" style="2" customWidth="1"/>
    <col min="13790" max="13790" width="13.7109375" style="2" customWidth="1"/>
    <col min="13791" max="13791" width="1.42578125" style="2" customWidth="1"/>
    <col min="13792" max="13792" width="15.140625" style="2" bestFit="1" customWidth="1"/>
    <col min="13793" max="14037" width="13" style="2"/>
    <col min="14038" max="14039" width="1.85546875" style="2" customWidth="1"/>
    <col min="14040" max="14041" width="2.85546875" style="2" customWidth="1"/>
    <col min="14042" max="14042" width="31.5703125" style="2" customWidth="1"/>
    <col min="14043" max="14043" width="11" style="2" customWidth="1"/>
    <col min="14044" max="14044" width="6.5703125" style="2" customWidth="1"/>
    <col min="14045" max="14045" width="1.42578125" style="2" customWidth="1"/>
    <col min="14046" max="14046" width="13.7109375" style="2" customWidth="1"/>
    <col min="14047" max="14047" width="1.42578125" style="2" customWidth="1"/>
    <col min="14048" max="14048" width="15.140625" style="2" bestFit="1" customWidth="1"/>
    <col min="14049" max="14293" width="13" style="2"/>
    <col min="14294" max="14295" width="1.85546875" style="2" customWidth="1"/>
    <col min="14296" max="14297" width="2.85546875" style="2" customWidth="1"/>
    <col min="14298" max="14298" width="31.5703125" style="2" customWidth="1"/>
    <col min="14299" max="14299" width="11" style="2" customWidth="1"/>
    <col min="14300" max="14300" width="6.5703125" style="2" customWidth="1"/>
    <col min="14301" max="14301" width="1.42578125" style="2" customWidth="1"/>
    <col min="14302" max="14302" width="13.7109375" style="2" customWidth="1"/>
    <col min="14303" max="14303" width="1.42578125" style="2" customWidth="1"/>
    <col min="14304" max="14304" width="15.140625" style="2" bestFit="1" customWidth="1"/>
    <col min="14305" max="14549" width="13" style="2"/>
    <col min="14550" max="14551" width="1.85546875" style="2" customWidth="1"/>
    <col min="14552" max="14553" width="2.85546875" style="2" customWidth="1"/>
    <col min="14554" max="14554" width="31.5703125" style="2" customWidth="1"/>
    <col min="14555" max="14555" width="11" style="2" customWidth="1"/>
    <col min="14556" max="14556" width="6.5703125" style="2" customWidth="1"/>
    <col min="14557" max="14557" width="1.42578125" style="2" customWidth="1"/>
    <col min="14558" max="14558" width="13.7109375" style="2" customWidth="1"/>
    <col min="14559" max="14559" width="1.42578125" style="2" customWidth="1"/>
    <col min="14560" max="14560" width="15.140625" style="2" bestFit="1" customWidth="1"/>
    <col min="14561" max="14805" width="13" style="2"/>
    <col min="14806" max="14807" width="1.85546875" style="2" customWidth="1"/>
    <col min="14808" max="14809" width="2.85546875" style="2" customWidth="1"/>
    <col min="14810" max="14810" width="31.5703125" style="2" customWidth="1"/>
    <col min="14811" max="14811" width="11" style="2" customWidth="1"/>
    <col min="14812" max="14812" width="6.5703125" style="2" customWidth="1"/>
    <col min="14813" max="14813" width="1.42578125" style="2" customWidth="1"/>
    <col min="14814" max="14814" width="13.7109375" style="2" customWidth="1"/>
    <col min="14815" max="14815" width="1.42578125" style="2" customWidth="1"/>
    <col min="14816" max="14816" width="15.140625" style="2" bestFit="1" customWidth="1"/>
    <col min="14817" max="15061" width="13" style="2"/>
    <col min="15062" max="15063" width="1.85546875" style="2" customWidth="1"/>
    <col min="15064" max="15065" width="2.85546875" style="2" customWidth="1"/>
    <col min="15066" max="15066" width="31.5703125" style="2" customWidth="1"/>
    <col min="15067" max="15067" width="11" style="2" customWidth="1"/>
    <col min="15068" max="15068" width="6.5703125" style="2" customWidth="1"/>
    <col min="15069" max="15069" width="1.42578125" style="2" customWidth="1"/>
    <col min="15070" max="15070" width="13.7109375" style="2" customWidth="1"/>
    <col min="15071" max="15071" width="1.42578125" style="2" customWidth="1"/>
    <col min="15072" max="15072" width="15.140625" style="2" bestFit="1" customWidth="1"/>
    <col min="15073" max="15317" width="13" style="2"/>
    <col min="15318" max="15319" width="1.85546875" style="2" customWidth="1"/>
    <col min="15320" max="15321" width="2.85546875" style="2" customWidth="1"/>
    <col min="15322" max="15322" width="31.5703125" style="2" customWidth="1"/>
    <col min="15323" max="15323" width="11" style="2" customWidth="1"/>
    <col min="15324" max="15324" width="6.5703125" style="2" customWidth="1"/>
    <col min="15325" max="15325" width="1.42578125" style="2" customWidth="1"/>
    <col min="15326" max="15326" width="13.7109375" style="2" customWidth="1"/>
    <col min="15327" max="15327" width="1.42578125" style="2" customWidth="1"/>
    <col min="15328" max="15328" width="15.140625" style="2" bestFit="1" customWidth="1"/>
    <col min="15329" max="15573" width="13" style="2"/>
    <col min="15574" max="15575" width="1.85546875" style="2" customWidth="1"/>
    <col min="15576" max="15577" width="2.85546875" style="2" customWidth="1"/>
    <col min="15578" max="15578" width="31.5703125" style="2" customWidth="1"/>
    <col min="15579" max="15579" width="11" style="2" customWidth="1"/>
    <col min="15580" max="15580" width="6.5703125" style="2" customWidth="1"/>
    <col min="15581" max="15581" width="1.42578125" style="2" customWidth="1"/>
    <col min="15582" max="15582" width="13.7109375" style="2" customWidth="1"/>
    <col min="15583" max="15583" width="1.42578125" style="2" customWidth="1"/>
    <col min="15584" max="15584" width="15.140625" style="2" bestFit="1" customWidth="1"/>
    <col min="15585" max="15829" width="13" style="2"/>
    <col min="15830" max="15831" width="1.85546875" style="2" customWidth="1"/>
    <col min="15832" max="15833" width="2.85546875" style="2" customWidth="1"/>
    <col min="15834" max="15834" width="31.5703125" style="2" customWidth="1"/>
    <col min="15835" max="15835" width="11" style="2" customWidth="1"/>
    <col min="15836" max="15836" width="6.5703125" style="2" customWidth="1"/>
    <col min="15837" max="15837" width="1.42578125" style="2" customWidth="1"/>
    <col min="15838" max="15838" width="13.7109375" style="2" customWidth="1"/>
    <col min="15839" max="15839" width="1.42578125" style="2" customWidth="1"/>
    <col min="15840" max="15840" width="15.140625" style="2" bestFit="1" customWidth="1"/>
    <col min="15841" max="16085" width="13" style="2"/>
    <col min="16086" max="16087" width="1.85546875" style="2" customWidth="1"/>
    <col min="16088" max="16089" width="2.85546875" style="2" customWidth="1"/>
    <col min="16090" max="16090" width="31.5703125" style="2" customWidth="1"/>
    <col min="16091" max="16091" width="11" style="2" customWidth="1"/>
    <col min="16092" max="16092" width="6.5703125" style="2" customWidth="1"/>
    <col min="16093" max="16093" width="1.42578125" style="2" customWidth="1"/>
    <col min="16094" max="16094" width="13.7109375" style="2" customWidth="1"/>
    <col min="16095" max="16095" width="1.42578125" style="2" customWidth="1"/>
    <col min="16096" max="16096" width="15.140625" style="2" bestFit="1" customWidth="1"/>
    <col min="16097" max="16384" width="13" style="2"/>
  </cols>
  <sheetData>
    <row r="1" spans="1:14" ht="16.5" customHeight="1" x14ac:dyDescent="0.5">
      <c r="A1" s="1" t="s">
        <v>55</v>
      </c>
    </row>
    <row r="2" spans="1:14" ht="16.5" customHeight="1" x14ac:dyDescent="0.5">
      <c r="A2" s="1" t="s">
        <v>44</v>
      </c>
    </row>
    <row r="3" spans="1:14" ht="16.5" customHeight="1" x14ac:dyDescent="0.5">
      <c r="A3" s="87" t="s">
        <v>164</v>
      </c>
      <c r="B3" s="88"/>
      <c r="C3" s="88"/>
      <c r="D3" s="88"/>
      <c r="E3" s="88"/>
      <c r="F3" s="90"/>
      <c r="G3" s="90"/>
      <c r="H3" s="90"/>
      <c r="I3" s="90"/>
      <c r="J3" s="90"/>
      <c r="K3" s="89"/>
      <c r="L3" s="90"/>
      <c r="M3" s="88"/>
      <c r="N3" s="90"/>
    </row>
    <row r="4" spans="1:14" ht="16.5" customHeight="1" x14ac:dyDescent="0.5">
      <c r="A4" s="1"/>
    </row>
    <row r="5" spans="1:14" ht="16.5" customHeight="1" x14ac:dyDescent="0.5">
      <c r="A5" s="1"/>
    </row>
    <row r="6" spans="1:14" ht="16.5" customHeight="1" x14ac:dyDescent="0.5">
      <c r="A6" s="1"/>
      <c r="H6" s="178" t="s">
        <v>119</v>
      </c>
      <c r="I6" s="178"/>
      <c r="J6" s="178"/>
      <c r="L6" s="178" t="s">
        <v>120</v>
      </c>
      <c r="M6" s="178"/>
      <c r="N6" s="178"/>
    </row>
    <row r="7" spans="1:14" ht="16.5" customHeight="1" x14ac:dyDescent="0.5">
      <c r="H7" s="17" t="s">
        <v>86</v>
      </c>
      <c r="J7" s="17" t="s">
        <v>86</v>
      </c>
      <c r="K7" s="17"/>
      <c r="L7" s="17" t="s">
        <v>86</v>
      </c>
      <c r="N7" s="17" t="s">
        <v>86</v>
      </c>
    </row>
    <row r="8" spans="1:14" ht="16.5" customHeight="1" x14ac:dyDescent="0.5">
      <c r="H8" s="91">
        <v>2023</v>
      </c>
      <c r="J8" s="91">
        <v>2022</v>
      </c>
      <c r="K8" s="2"/>
      <c r="L8" s="91">
        <v>2023</v>
      </c>
      <c r="M8" s="120"/>
      <c r="N8" s="91">
        <v>2022</v>
      </c>
    </row>
    <row r="9" spans="1:14" ht="16.5" customHeight="1" x14ac:dyDescent="0.5">
      <c r="F9" s="117" t="s">
        <v>0</v>
      </c>
      <c r="G9" s="6"/>
      <c r="H9" s="7" t="s">
        <v>1</v>
      </c>
      <c r="I9" s="6"/>
      <c r="J9" s="7" t="s">
        <v>1</v>
      </c>
      <c r="K9" s="92"/>
      <c r="L9" s="7" t="s">
        <v>1</v>
      </c>
      <c r="M9" s="120"/>
      <c r="N9" s="7" t="s">
        <v>1</v>
      </c>
    </row>
    <row r="10" spans="1:14" ht="16.5" customHeight="1" x14ac:dyDescent="0.5">
      <c r="A10" s="1" t="s">
        <v>83</v>
      </c>
      <c r="F10" s="6"/>
      <c r="G10" s="6"/>
      <c r="H10" s="93"/>
      <c r="I10" s="6"/>
      <c r="J10" s="5"/>
      <c r="K10" s="92"/>
      <c r="L10" s="93"/>
      <c r="N10" s="5"/>
    </row>
    <row r="11" spans="1:14" ht="6" customHeight="1" x14ac:dyDescent="0.5">
      <c r="F11" s="6"/>
      <c r="G11" s="6"/>
      <c r="H11" s="93"/>
      <c r="I11" s="6"/>
      <c r="J11" s="5"/>
      <c r="K11" s="92"/>
      <c r="L11" s="93"/>
      <c r="N11" s="5"/>
    </row>
    <row r="12" spans="1:14" ht="16.5" customHeight="1" x14ac:dyDescent="0.5">
      <c r="A12" s="2" t="s">
        <v>27</v>
      </c>
      <c r="H12" s="94">
        <v>691430860</v>
      </c>
      <c r="J12" s="161">
        <v>599190505</v>
      </c>
      <c r="L12" s="94">
        <v>691430860</v>
      </c>
      <c r="N12" s="161">
        <v>599190505</v>
      </c>
    </row>
    <row r="13" spans="1:14" ht="16.5" customHeight="1" x14ac:dyDescent="0.5">
      <c r="A13" s="2" t="s">
        <v>151</v>
      </c>
      <c r="H13" s="94">
        <v>8603075</v>
      </c>
      <c r="J13" s="161">
        <v>4534141</v>
      </c>
      <c r="L13" s="8" t="s">
        <v>145</v>
      </c>
      <c r="N13" s="4" t="s">
        <v>145</v>
      </c>
    </row>
    <row r="14" spans="1:14" ht="16.5" customHeight="1" x14ac:dyDescent="0.5">
      <c r="A14" s="2" t="s">
        <v>36</v>
      </c>
      <c r="H14" s="94">
        <v>6402645</v>
      </c>
      <c r="J14" s="161">
        <v>2657644</v>
      </c>
      <c r="L14" s="94">
        <v>6402645</v>
      </c>
      <c r="N14" s="161">
        <v>2657644</v>
      </c>
    </row>
    <row r="15" spans="1:14" ht="16.5" customHeight="1" x14ac:dyDescent="0.5">
      <c r="A15" s="2" t="s">
        <v>5</v>
      </c>
      <c r="H15" s="95">
        <v>4549672</v>
      </c>
      <c r="J15" s="162">
        <v>1139237</v>
      </c>
      <c r="L15" s="95">
        <v>4457224</v>
      </c>
      <c r="N15" s="162">
        <v>1116744</v>
      </c>
    </row>
    <row r="16" spans="1:14" ht="6" customHeight="1" x14ac:dyDescent="0.5">
      <c r="H16" s="8"/>
      <c r="J16" s="4"/>
      <c r="L16" s="8"/>
      <c r="M16" s="121"/>
      <c r="N16" s="4"/>
    </row>
    <row r="17" spans="1:14" ht="16.5" customHeight="1" x14ac:dyDescent="0.5">
      <c r="A17" s="1" t="s">
        <v>41</v>
      </c>
      <c r="H17" s="10">
        <f>SUM(H12:H16)</f>
        <v>710986252</v>
      </c>
      <c r="J17" s="96">
        <f>SUM(J12:J16)</f>
        <v>607521527</v>
      </c>
      <c r="L17" s="10">
        <f>SUM(L12:L16)</f>
        <v>702290729</v>
      </c>
      <c r="M17" s="121"/>
      <c r="N17" s="96">
        <f>SUM(N12:N16)</f>
        <v>602964893</v>
      </c>
    </row>
    <row r="18" spans="1:14" ht="16.5" customHeight="1" x14ac:dyDescent="0.5">
      <c r="C18" s="1"/>
      <c r="H18" s="97"/>
      <c r="L18" s="97"/>
      <c r="M18" s="121"/>
    </row>
    <row r="19" spans="1:14" ht="16.5" customHeight="1" x14ac:dyDescent="0.5">
      <c r="A19" s="1" t="s">
        <v>4</v>
      </c>
      <c r="H19" s="97"/>
      <c r="L19" s="97"/>
      <c r="M19" s="121"/>
    </row>
    <row r="20" spans="1:14" ht="6" customHeight="1" x14ac:dyDescent="0.5">
      <c r="A20" s="1"/>
      <c r="H20" s="97"/>
      <c r="L20" s="97"/>
      <c r="M20" s="121"/>
    </row>
    <row r="21" spans="1:14" ht="16.5" customHeight="1" x14ac:dyDescent="0.5">
      <c r="A21" s="2" t="s">
        <v>144</v>
      </c>
      <c r="H21" s="94">
        <v>4622685</v>
      </c>
      <c r="J21" s="161">
        <v>2261349</v>
      </c>
      <c r="L21" s="8" t="s">
        <v>145</v>
      </c>
      <c r="M21" s="121"/>
      <c r="N21" s="4">
        <v>0</v>
      </c>
    </row>
    <row r="22" spans="1:14" ht="16.5" customHeight="1" x14ac:dyDescent="0.5">
      <c r="A22" s="2" t="s">
        <v>102</v>
      </c>
      <c r="F22" s="98"/>
      <c r="H22" s="94">
        <v>6491588</v>
      </c>
      <c r="J22" s="161">
        <v>14893834</v>
      </c>
      <c r="L22" s="94">
        <v>6177233</v>
      </c>
      <c r="M22" s="121"/>
      <c r="N22" s="161">
        <v>12678867</v>
      </c>
    </row>
    <row r="23" spans="1:14" ht="16.5" customHeight="1" x14ac:dyDescent="0.5">
      <c r="A23" s="2" t="s">
        <v>28</v>
      </c>
      <c r="F23" s="98"/>
      <c r="H23" s="94">
        <v>334830204</v>
      </c>
      <c r="J23" s="161">
        <v>286152001</v>
      </c>
      <c r="L23" s="94">
        <v>330950558</v>
      </c>
      <c r="M23" s="121"/>
      <c r="N23" s="161">
        <v>284841714</v>
      </c>
    </row>
    <row r="24" spans="1:14" ht="16.5" customHeight="1" x14ac:dyDescent="0.5">
      <c r="A24" s="2" t="s">
        <v>101</v>
      </c>
      <c r="F24" s="98"/>
      <c r="H24" s="94">
        <v>45410135</v>
      </c>
      <c r="J24" s="161">
        <v>43944977</v>
      </c>
      <c r="L24" s="94">
        <v>45410135</v>
      </c>
      <c r="M24" s="121"/>
      <c r="N24" s="161">
        <v>43944977</v>
      </c>
    </row>
    <row r="25" spans="1:14" ht="16.5" customHeight="1" x14ac:dyDescent="0.5">
      <c r="A25" s="2" t="s">
        <v>21</v>
      </c>
      <c r="F25" s="98"/>
      <c r="H25" s="171">
        <v>86325812</v>
      </c>
      <c r="J25" s="172">
        <v>46042768</v>
      </c>
      <c r="L25" s="171">
        <v>86275527</v>
      </c>
      <c r="M25" s="121"/>
      <c r="N25" s="172">
        <v>46000597</v>
      </c>
    </row>
    <row r="26" spans="1:14" ht="16.5" customHeight="1" x14ac:dyDescent="0.5">
      <c r="A26" s="2" t="s">
        <v>173</v>
      </c>
      <c r="F26" s="98"/>
      <c r="H26" s="171"/>
      <c r="J26" s="172"/>
      <c r="L26" s="171"/>
      <c r="M26" s="121"/>
      <c r="N26" s="172"/>
    </row>
    <row r="27" spans="1:14" ht="16.5" customHeight="1" x14ac:dyDescent="0.5">
      <c r="B27" s="2" t="s">
        <v>169</v>
      </c>
      <c r="F27" s="98"/>
      <c r="H27" s="99">
        <v>63437</v>
      </c>
      <c r="J27" s="163">
        <v>0</v>
      </c>
      <c r="L27" s="99">
        <v>0</v>
      </c>
      <c r="M27" s="121"/>
      <c r="N27" s="163">
        <v>0</v>
      </c>
    </row>
    <row r="28" spans="1:14" ht="6" customHeight="1" x14ac:dyDescent="0.5">
      <c r="H28" s="8"/>
      <c r="J28" s="4"/>
      <c r="L28" s="8"/>
      <c r="M28" s="121"/>
      <c r="N28" s="4"/>
    </row>
    <row r="29" spans="1:14" ht="16.5" customHeight="1" x14ac:dyDescent="0.5">
      <c r="A29" s="1" t="s">
        <v>14</v>
      </c>
      <c r="H29" s="10">
        <f>SUM(H21:H28)</f>
        <v>477743861</v>
      </c>
      <c r="J29" s="96">
        <f>SUM(J21:J28)</f>
        <v>393294929</v>
      </c>
      <c r="L29" s="10">
        <f>SUM(L22:L28)</f>
        <v>468813453</v>
      </c>
      <c r="M29" s="121"/>
      <c r="N29" s="96">
        <f>SUM(N21:N28)</f>
        <v>387466155</v>
      </c>
    </row>
    <row r="30" spans="1:14" ht="16.5" customHeight="1" x14ac:dyDescent="0.5">
      <c r="A30" s="1"/>
      <c r="H30" s="8"/>
      <c r="J30" s="4"/>
      <c r="L30" s="8"/>
      <c r="M30" s="121"/>
      <c r="N30" s="4"/>
    </row>
    <row r="31" spans="1:14" ht="16.5" customHeight="1" x14ac:dyDescent="0.5">
      <c r="A31" s="1" t="s">
        <v>37</v>
      </c>
      <c r="H31" s="8">
        <f>H17-H29</f>
        <v>233242391</v>
      </c>
      <c r="J31" s="4">
        <v>214226598</v>
      </c>
      <c r="K31" s="4"/>
      <c r="L31" s="8">
        <f>L17-L29</f>
        <v>233477276</v>
      </c>
      <c r="M31" s="121"/>
      <c r="N31" s="4">
        <v>215498738</v>
      </c>
    </row>
    <row r="32" spans="1:14" ht="16.5" customHeight="1" x14ac:dyDescent="0.5">
      <c r="A32" s="2" t="s">
        <v>38</v>
      </c>
      <c r="F32" s="3">
        <v>17</v>
      </c>
      <c r="H32" s="100">
        <v>46692353</v>
      </c>
      <c r="J32" s="164">
        <v>43127045</v>
      </c>
      <c r="L32" s="100">
        <v>46761400</v>
      </c>
      <c r="M32" s="121"/>
      <c r="N32" s="164">
        <v>43127045</v>
      </c>
    </row>
    <row r="33" spans="1:14" ht="6" customHeight="1" x14ac:dyDescent="0.5">
      <c r="H33" s="8"/>
      <c r="J33" s="4"/>
      <c r="L33" s="8"/>
      <c r="M33" s="121"/>
      <c r="N33" s="4"/>
    </row>
    <row r="34" spans="1:14" ht="16.5" customHeight="1" x14ac:dyDescent="0.5">
      <c r="A34" s="1" t="s">
        <v>109</v>
      </c>
      <c r="H34" s="10">
        <f>SUM(H31-H32)</f>
        <v>186550038</v>
      </c>
      <c r="J34" s="96">
        <f>SUM(J31-J32)</f>
        <v>171099553</v>
      </c>
      <c r="L34" s="10">
        <f>SUM(L31-L32)</f>
        <v>186715876</v>
      </c>
      <c r="M34" s="121"/>
      <c r="N34" s="96">
        <f>SUM(N31-N32)</f>
        <v>172371693</v>
      </c>
    </row>
    <row r="35" spans="1:14" ht="6" customHeight="1" x14ac:dyDescent="0.5">
      <c r="A35" s="1"/>
      <c r="H35" s="8"/>
      <c r="J35" s="4"/>
      <c r="L35" s="8"/>
      <c r="M35" s="121"/>
      <c r="N35" s="4"/>
    </row>
    <row r="36" spans="1:14" ht="16.5" customHeight="1" x14ac:dyDescent="0.5">
      <c r="A36" s="1" t="s">
        <v>110</v>
      </c>
      <c r="H36" s="10">
        <v>0</v>
      </c>
      <c r="J36" s="96">
        <v>0</v>
      </c>
      <c r="L36" s="10">
        <v>0</v>
      </c>
      <c r="M36" s="121"/>
      <c r="N36" s="96">
        <v>0</v>
      </c>
    </row>
    <row r="37" spans="1:14" ht="6" customHeight="1" x14ac:dyDescent="0.5">
      <c r="A37" s="1"/>
      <c r="H37" s="8"/>
      <c r="J37" s="4"/>
      <c r="L37" s="8"/>
      <c r="N37" s="4"/>
    </row>
    <row r="38" spans="1:14" ht="16.5" customHeight="1" thickBot="1" x14ac:dyDescent="0.55000000000000004">
      <c r="A38" s="1" t="s">
        <v>152</v>
      </c>
      <c r="H38" s="12">
        <f>SUM(H34,H36)</f>
        <v>186550038</v>
      </c>
      <c r="J38" s="165">
        <f>SUM(J34,J36)</f>
        <v>171099553</v>
      </c>
      <c r="L38" s="12">
        <f>SUM(L34,L36)</f>
        <v>186715876</v>
      </c>
      <c r="N38" s="165">
        <f>SUM(N34,N36)</f>
        <v>172371693</v>
      </c>
    </row>
    <row r="39" spans="1:14" s="122" customFormat="1" ht="10.5" customHeight="1" thickTop="1" x14ac:dyDescent="0.5">
      <c r="F39" s="121"/>
      <c r="G39" s="123"/>
      <c r="H39" s="124"/>
      <c r="I39" s="123"/>
      <c r="J39" s="121"/>
      <c r="K39" s="123"/>
      <c r="L39" s="124"/>
      <c r="M39" s="123"/>
      <c r="N39" s="121"/>
    </row>
    <row r="40" spans="1:14" ht="16.5" customHeight="1" x14ac:dyDescent="0.5">
      <c r="A40" s="1" t="s">
        <v>134</v>
      </c>
      <c r="H40" s="8"/>
      <c r="J40" s="4"/>
      <c r="L40" s="8"/>
      <c r="M40" s="121"/>
      <c r="N40" s="4"/>
    </row>
    <row r="41" spans="1:14" ht="16.5" customHeight="1" x14ac:dyDescent="0.5">
      <c r="A41" s="1"/>
      <c r="B41" s="2" t="s">
        <v>154</v>
      </c>
      <c r="H41" s="8">
        <v>186584565</v>
      </c>
      <c r="J41" s="4">
        <v>171481195</v>
      </c>
      <c r="L41" s="8">
        <f>L34</f>
        <v>186715876</v>
      </c>
      <c r="M41" s="121"/>
      <c r="N41" s="4">
        <v>172371693</v>
      </c>
    </row>
    <row r="42" spans="1:14" ht="16.5" customHeight="1" x14ac:dyDescent="0.5">
      <c r="A42" s="1"/>
      <c r="B42" s="2" t="s">
        <v>123</v>
      </c>
      <c r="H42" s="125">
        <v>-34527</v>
      </c>
      <c r="J42" s="166">
        <v>-381642</v>
      </c>
      <c r="K42" s="121"/>
      <c r="L42" s="126">
        <v>0</v>
      </c>
      <c r="M42" s="121"/>
      <c r="N42" s="127">
        <v>0</v>
      </c>
    </row>
    <row r="43" spans="1:14" s="122" customFormat="1" ht="6" customHeight="1" x14ac:dyDescent="0.5">
      <c r="F43" s="119"/>
      <c r="G43" s="128"/>
      <c r="H43" s="129"/>
      <c r="I43" s="128"/>
      <c r="J43" s="128"/>
      <c r="K43" s="119"/>
      <c r="L43" s="129"/>
      <c r="M43" s="119"/>
      <c r="N43" s="128"/>
    </row>
    <row r="44" spans="1:14" ht="16.5" customHeight="1" thickBot="1" x14ac:dyDescent="0.55000000000000004">
      <c r="A44" s="1"/>
      <c r="H44" s="130">
        <f>SUM(H41:H42)</f>
        <v>186550038</v>
      </c>
      <c r="J44" s="131">
        <f>SUM(J41:J42)</f>
        <v>171099553</v>
      </c>
      <c r="K44" s="121"/>
      <c r="L44" s="130">
        <f>SUM(L41:L42)</f>
        <v>186715876</v>
      </c>
      <c r="M44" s="121"/>
      <c r="N44" s="131">
        <f>SUM(N41:N42)</f>
        <v>172371693</v>
      </c>
    </row>
    <row r="45" spans="1:14" s="122" customFormat="1" ht="10.5" customHeight="1" thickTop="1" x14ac:dyDescent="0.5">
      <c r="F45" s="121"/>
      <c r="G45" s="123"/>
      <c r="H45" s="124"/>
      <c r="I45" s="123"/>
      <c r="J45" s="121"/>
      <c r="K45" s="123"/>
      <c r="L45" s="124"/>
      <c r="M45" s="123"/>
      <c r="N45" s="121"/>
    </row>
    <row r="46" spans="1:14" ht="16.5" customHeight="1" x14ac:dyDescent="0.5">
      <c r="A46" s="1" t="s">
        <v>135</v>
      </c>
      <c r="H46" s="8"/>
      <c r="J46" s="4"/>
      <c r="L46" s="8"/>
      <c r="M46" s="121"/>
      <c r="N46" s="4"/>
    </row>
    <row r="47" spans="1:14" ht="16.5" customHeight="1" x14ac:dyDescent="0.5">
      <c r="A47" s="1"/>
      <c r="B47" s="1" t="s">
        <v>153</v>
      </c>
      <c r="H47" s="8"/>
      <c r="J47" s="4"/>
      <c r="L47" s="8"/>
      <c r="M47" s="121"/>
      <c r="N47" s="4"/>
    </row>
    <row r="48" spans="1:14" ht="16.5" customHeight="1" x14ac:dyDescent="0.5">
      <c r="A48" s="1"/>
      <c r="B48" s="2" t="s">
        <v>154</v>
      </c>
      <c r="H48" s="8">
        <f>H41</f>
        <v>186584565</v>
      </c>
      <c r="J48" s="4">
        <v>171481195</v>
      </c>
      <c r="L48" s="8">
        <f>L38</f>
        <v>186715876</v>
      </c>
      <c r="M48" s="121"/>
      <c r="N48" s="4">
        <v>172371693</v>
      </c>
    </row>
    <row r="49" spans="1:14" ht="16.5" customHeight="1" x14ac:dyDescent="0.5">
      <c r="A49" s="1"/>
      <c r="B49" s="2" t="s">
        <v>123</v>
      </c>
      <c r="H49" s="125">
        <f>H42</f>
        <v>-34527</v>
      </c>
      <c r="J49" s="166">
        <v>-381642</v>
      </c>
      <c r="K49" s="121"/>
      <c r="L49" s="126">
        <v>0</v>
      </c>
      <c r="M49" s="121"/>
      <c r="N49" s="127">
        <v>0</v>
      </c>
    </row>
    <row r="50" spans="1:14" s="122" customFormat="1" ht="6" customHeight="1" x14ac:dyDescent="0.5">
      <c r="F50" s="119"/>
      <c r="G50" s="128"/>
      <c r="H50" s="129"/>
      <c r="I50" s="128"/>
      <c r="J50" s="128"/>
      <c r="K50" s="119"/>
      <c r="L50" s="129"/>
      <c r="M50" s="119"/>
      <c r="N50" s="128"/>
    </row>
    <row r="51" spans="1:14" s="122" customFormat="1" ht="18.95" customHeight="1" thickBot="1" x14ac:dyDescent="0.55000000000000004">
      <c r="F51" s="121"/>
      <c r="G51" s="128"/>
      <c r="H51" s="130">
        <f>SUM(H48:H49)</f>
        <v>186550038</v>
      </c>
      <c r="I51" s="128"/>
      <c r="J51" s="131">
        <f>SUM(J48:J49)</f>
        <v>171099553</v>
      </c>
      <c r="K51" s="121"/>
      <c r="L51" s="130">
        <f>SUM(L48:L49)</f>
        <v>186715876</v>
      </c>
      <c r="M51" s="121"/>
      <c r="N51" s="131">
        <f>SUM(N48:N49)</f>
        <v>172371693</v>
      </c>
    </row>
    <row r="52" spans="1:14" s="122" customFormat="1" ht="10.5" customHeight="1" thickTop="1" x14ac:dyDescent="0.5">
      <c r="F52" s="121"/>
      <c r="G52" s="123"/>
      <c r="H52" s="124"/>
      <c r="I52" s="123"/>
      <c r="J52" s="121"/>
      <c r="K52" s="123"/>
      <c r="L52" s="124"/>
      <c r="M52" s="123"/>
      <c r="N52" s="121"/>
    </row>
    <row r="53" spans="1:14" ht="16.5" customHeight="1" x14ac:dyDescent="0.5">
      <c r="A53" s="1" t="s">
        <v>29</v>
      </c>
      <c r="H53" s="97"/>
      <c r="L53" s="97"/>
    </row>
    <row r="54" spans="1:14" ht="6" customHeight="1" x14ac:dyDescent="0.5">
      <c r="H54" s="97"/>
      <c r="L54" s="97"/>
      <c r="M54" s="121"/>
    </row>
    <row r="55" spans="1:14" ht="16.5" customHeight="1" thickBot="1" x14ac:dyDescent="0.55000000000000004">
      <c r="A55" s="2" t="s">
        <v>30</v>
      </c>
      <c r="F55" s="3">
        <v>18</v>
      </c>
      <c r="H55" s="101">
        <f>+H34/2096000000</f>
        <v>8.9002880725190844E-2</v>
      </c>
      <c r="J55" s="167">
        <f>+J34/2096000000</f>
        <v>8.1631466125954205E-2</v>
      </c>
      <c r="K55" s="102"/>
      <c r="L55" s="101">
        <f>+L34/2096000000</f>
        <v>8.9082001908396949E-2</v>
      </c>
      <c r="M55" s="121"/>
      <c r="N55" s="167">
        <f>+N34/2096000000</f>
        <v>8.2238403148854958E-2</v>
      </c>
    </row>
    <row r="56" spans="1:14" ht="18" customHeight="1" thickTop="1" x14ac:dyDescent="0.5"/>
    <row r="57" spans="1:14" ht="11.25" customHeight="1" x14ac:dyDescent="0.5"/>
    <row r="58" spans="1:14" ht="21.95" customHeight="1" x14ac:dyDescent="0.5">
      <c r="A58" s="88" t="s">
        <v>91</v>
      </c>
      <c r="B58" s="88"/>
      <c r="C58" s="88"/>
      <c r="D58" s="88"/>
      <c r="E58" s="88"/>
      <c r="F58" s="90"/>
      <c r="G58" s="90"/>
      <c r="H58" s="90"/>
      <c r="I58" s="90"/>
      <c r="J58" s="90"/>
      <c r="K58" s="89"/>
      <c r="L58" s="90"/>
      <c r="M58" s="132"/>
      <c r="N58" s="90"/>
    </row>
  </sheetData>
  <mergeCells count="2">
    <mergeCell ref="L6:N6"/>
    <mergeCell ref="H6:J6"/>
  </mergeCells>
  <pageMargins left="0.9" right="0.5" top="0.5" bottom="0.6" header="0.49" footer="0.4"/>
  <pageSetup paperSize="9" scale="97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39211-7556-49D2-BD27-4F57C72328AA}">
  <dimension ref="A1:N58"/>
  <sheetViews>
    <sheetView topLeftCell="A39" zoomScale="110" zoomScaleNormal="110" zoomScaleSheetLayoutView="110" workbookViewId="0">
      <selection activeCell="N58" sqref="N58"/>
    </sheetView>
  </sheetViews>
  <sheetFormatPr defaultColWidth="13" defaultRowHeight="12" x14ac:dyDescent="0.5"/>
  <cols>
    <col min="1" max="4" width="1.7109375" style="2" customWidth="1"/>
    <col min="5" max="5" width="31.28515625" style="2" customWidth="1"/>
    <col min="6" max="6" width="6.5703125" style="3" customWidth="1"/>
    <col min="7" max="7" width="1" style="3" customWidth="1"/>
    <col min="8" max="8" width="12.7109375" style="3" customWidth="1"/>
    <col min="9" max="9" width="1" style="3" customWidth="1"/>
    <col min="10" max="10" width="12.7109375" style="3" customWidth="1"/>
    <col min="11" max="11" width="1" style="16" customWidth="1"/>
    <col min="12" max="12" width="12.7109375" style="3" customWidth="1"/>
    <col min="13" max="13" width="1" style="119" customWidth="1"/>
    <col min="14" max="14" width="12.7109375" style="3" customWidth="1"/>
    <col min="15" max="213" width="13" style="2"/>
    <col min="214" max="215" width="1.85546875" style="2" customWidth="1"/>
    <col min="216" max="217" width="2.85546875" style="2" customWidth="1"/>
    <col min="218" max="218" width="31.5703125" style="2" customWidth="1"/>
    <col min="219" max="219" width="11" style="2" customWidth="1"/>
    <col min="220" max="220" width="6.5703125" style="2" customWidth="1"/>
    <col min="221" max="221" width="1.42578125" style="2" customWidth="1"/>
    <col min="222" max="222" width="13.7109375" style="2" customWidth="1"/>
    <col min="223" max="223" width="1.42578125" style="2" customWidth="1"/>
    <col min="224" max="224" width="15.140625" style="2" bestFit="1" customWidth="1"/>
    <col min="225" max="469" width="13" style="2"/>
    <col min="470" max="471" width="1.85546875" style="2" customWidth="1"/>
    <col min="472" max="473" width="2.85546875" style="2" customWidth="1"/>
    <col min="474" max="474" width="31.5703125" style="2" customWidth="1"/>
    <col min="475" max="475" width="11" style="2" customWidth="1"/>
    <col min="476" max="476" width="6.5703125" style="2" customWidth="1"/>
    <col min="477" max="477" width="1.42578125" style="2" customWidth="1"/>
    <col min="478" max="478" width="13.7109375" style="2" customWidth="1"/>
    <col min="479" max="479" width="1.42578125" style="2" customWidth="1"/>
    <col min="480" max="480" width="15.140625" style="2" bestFit="1" customWidth="1"/>
    <col min="481" max="725" width="13" style="2"/>
    <col min="726" max="727" width="1.85546875" style="2" customWidth="1"/>
    <col min="728" max="729" width="2.85546875" style="2" customWidth="1"/>
    <col min="730" max="730" width="31.5703125" style="2" customWidth="1"/>
    <col min="731" max="731" width="11" style="2" customWidth="1"/>
    <col min="732" max="732" width="6.5703125" style="2" customWidth="1"/>
    <col min="733" max="733" width="1.42578125" style="2" customWidth="1"/>
    <col min="734" max="734" width="13.7109375" style="2" customWidth="1"/>
    <col min="735" max="735" width="1.42578125" style="2" customWidth="1"/>
    <col min="736" max="736" width="15.140625" style="2" bestFit="1" customWidth="1"/>
    <col min="737" max="981" width="13" style="2"/>
    <col min="982" max="983" width="1.85546875" style="2" customWidth="1"/>
    <col min="984" max="985" width="2.85546875" style="2" customWidth="1"/>
    <col min="986" max="986" width="31.5703125" style="2" customWidth="1"/>
    <col min="987" max="987" width="11" style="2" customWidth="1"/>
    <col min="988" max="988" width="6.5703125" style="2" customWidth="1"/>
    <col min="989" max="989" width="1.42578125" style="2" customWidth="1"/>
    <col min="990" max="990" width="13.7109375" style="2" customWidth="1"/>
    <col min="991" max="991" width="1.42578125" style="2" customWidth="1"/>
    <col min="992" max="992" width="15.140625" style="2" bestFit="1" customWidth="1"/>
    <col min="993" max="1237" width="13" style="2"/>
    <col min="1238" max="1239" width="1.85546875" style="2" customWidth="1"/>
    <col min="1240" max="1241" width="2.85546875" style="2" customWidth="1"/>
    <col min="1242" max="1242" width="31.5703125" style="2" customWidth="1"/>
    <col min="1243" max="1243" width="11" style="2" customWidth="1"/>
    <col min="1244" max="1244" width="6.5703125" style="2" customWidth="1"/>
    <col min="1245" max="1245" width="1.42578125" style="2" customWidth="1"/>
    <col min="1246" max="1246" width="13.7109375" style="2" customWidth="1"/>
    <col min="1247" max="1247" width="1.42578125" style="2" customWidth="1"/>
    <col min="1248" max="1248" width="15.140625" style="2" bestFit="1" customWidth="1"/>
    <col min="1249" max="1493" width="13" style="2"/>
    <col min="1494" max="1495" width="1.85546875" style="2" customWidth="1"/>
    <col min="1496" max="1497" width="2.85546875" style="2" customWidth="1"/>
    <col min="1498" max="1498" width="31.5703125" style="2" customWidth="1"/>
    <col min="1499" max="1499" width="11" style="2" customWidth="1"/>
    <col min="1500" max="1500" width="6.5703125" style="2" customWidth="1"/>
    <col min="1501" max="1501" width="1.42578125" style="2" customWidth="1"/>
    <col min="1502" max="1502" width="13.7109375" style="2" customWidth="1"/>
    <col min="1503" max="1503" width="1.42578125" style="2" customWidth="1"/>
    <col min="1504" max="1504" width="15.140625" style="2" bestFit="1" customWidth="1"/>
    <col min="1505" max="1749" width="13" style="2"/>
    <col min="1750" max="1751" width="1.85546875" style="2" customWidth="1"/>
    <col min="1752" max="1753" width="2.85546875" style="2" customWidth="1"/>
    <col min="1754" max="1754" width="31.5703125" style="2" customWidth="1"/>
    <col min="1755" max="1755" width="11" style="2" customWidth="1"/>
    <col min="1756" max="1756" width="6.5703125" style="2" customWidth="1"/>
    <col min="1757" max="1757" width="1.42578125" style="2" customWidth="1"/>
    <col min="1758" max="1758" width="13.7109375" style="2" customWidth="1"/>
    <col min="1759" max="1759" width="1.42578125" style="2" customWidth="1"/>
    <col min="1760" max="1760" width="15.140625" style="2" bestFit="1" customWidth="1"/>
    <col min="1761" max="2005" width="13" style="2"/>
    <col min="2006" max="2007" width="1.85546875" style="2" customWidth="1"/>
    <col min="2008" max="2009" width="2.85546875" style="2" customWidth="1"/>
    <col min="2010" max="2010" width="31.5703125" style="2" customWidth="1"/>
    <col min="2011" max="2011" width="11" style="2" customWidth="1"/>
    <col min="2012" max="2012" width="6.5703125" style="2" customWidth="1"/>
    <col min="2013" max="2013" width="1.42578125" style="2" customWidth="1"/>
    <col min="2014" max="2014" width="13.7109375" style="2" customWidth="1"/>
    <col min="2015" max="2015" width="1.42578125" style="2" customWidth="1"/>
    <col min="2016" max="2016" width="15.140625" style="2" bestFit="1" customWidth="1"/>
    <col min="2017" max="2261" width="13" style="2"/>
    <col min="2262" max="2263" width="1.85546875" style="2" customWidth="1"/>
    <col min="2264" max="2265" width="2.85546875" style="2" customWidth="1"/>
    <col min="2266" max="2266" width="31.5703125" style="2" customWidth="1"/>
    <col min="2267" max="2267" width="11" style="2" customWidth="1"/>
    <col min="2268" max="2268" width="6.5703125" style="2" customWidth="1"/>
    <col min="2269" max="2269" width="1.42578125" style="2" customWidth="1"/>
    <col min="2270" max="2270" width="13.7109375" style="2" customWidth="1"/>
    <col min="2271" max="2271" width="1.42578125" style="2" customWidth="1"/>
    <col min="2272" max="2272" width="15.140625" style="2" bestFit="1" customWidth="1"/>
    <col min="2273" max="2517" width="13" style="2"/>
    <col min="2518" max="2519" width="1.85546875" style="2" customWidth="1"/>
    <col min="2520" max="2521" width="2.85546875" style="2" customWidth="1"/>
    <col min="2522" max="2522" width="31.5703125" style="2" customWidth="1"/>
    <col min="2523" max="2523" width="11" style="2" customWidth="1"/>
    <col min="2524" max="2524" width="6.5703125" style="2" customWidth="1"/>
    <col min="2525" max="2525" width="1.42578125" style="2" customWidth="1"/>
    <col min="2526" max="2526" width="13.7109375" style="2" customWidth="1"/>
    <col min="2527" max="2527" width="1.42578125" style="2" customWidth="1"/>
    <col min="2528" max="2528" width="15.140625" style="2" bestFit="1" customWidth="1"/>
    <col min="2529" max="2773" width="13" style="2"/>
    <col min="2774" max="2775" width="1.85546875" style="2" customWidth="1"/>
    <col min="2776" max="2777" width="2.85546875" style="2" customWidth="1"/>
    <col min="2778" max="2778" width="31.5703125" style="2" customWidth="1"/>
    <col min="2779" max="2779" width="11" style="2" customWidth="1"/>
    <col min="2780" max="2780" width="6.5703125" style="2" customWidth="1"/>
    <col min="2781" max="2781" width="1.42578125" style="2" customWidth="1"/>
    <col min="2782" max="2782" width="13.7109375" style="2" customWidth="1"/>
    <col min="2783" max="2783" width="1.42578125" style="2" customWidth="1"/>
    <col min="2784" max="2784" width="15.140625" style="2" bestFit="1" customWidth="1"/>
    <col min="2785" max="3029" width="13" style="2"/>
    <col min="3030" max="3031" width="1.85546875" style="2" customWidth="1"/>
    <col min="3032" max="3033" width="2.85546875" style="2" customWidth="1"/>
    <col min="3034" max="3034" width="31.5703125" style="2" customWidth="1"/>
    <col min="3035" max="3035" width="11" style="2" customWidth="1"/>
    <col min="3036" max="3036" width="6.5703125" style="2" customWidth="1"/>
    <col min="3037" max="3037" width="1.42578125" style="2" customWidth="1"/>
    <col min="3038" max="3038" width="13.7109375" style="2" customWidth="1"/>
    <col min="3039" max="3039" width="1.42578125" style="2" customWidth="1"/>
    <col min="3040" max="3040" width="15.140625" style="2" bestFit="1" customWidth="1"/>
    <col min="3041" max="3285" width="13" style="2"/>
    <col min="3286" max="3287" width="1.85546875" style="2" customWidth="1"/>
    <col min="3288" max="3289" width="2.85546875" style="2" customWidth="1"/>
    <col min="3290" max="3290" width="31.5703125" style="2" customWidth="1"/>
    <col min="3291" max="3291" width="11" style="2" customWidth="1"/>
    <col min="3292" max="3292" width="6.5703125" style="2" customWidth="1"/>
    <col min="3293" max="3293" width="1.42578125" style="2" customWidth="1"/>
    <col min="3294" max="3294" width="13.7109375" style="2" customWidth="1"/>
    <col min="3295" max="3295" width="1.42578125" style="2" customWidth="1"/>
    <col min="3296" max="3296" width="15.140625" style="2" bestFit="1" customWidth="1"/>
    <col min="3297" max="3541" width="13" style="2"/>
    <col min="3542" max="3543" width="1.85546875" style="2" customWidth="1"/>
    <col min="3544" max="3545" width="2.85546875" style="2" customWidth="1"/>
    <col min="3546" max="3546" width="31.5703125" style="2" customWidth="1"/>
    <col min="3547" max="3547" width="11" style="2" customWidth="1"/>
    <col min="3548" max="3548" width="6.5703125" style="2" customWidth="1"/>
    <col min="3549" max="3549" width="1.42578125" style="2" customWidth="1"/>
    <col min="3550" max="3550" width="13.7109375" style="2" customWidth="1"/>
    <col min="3551" max="3551" width="1.42578125" style="2" customWidth="1"/>
    <col min="3552" max="3552" width="15.140625" style="2" bestFit="1" customWidth="1"/>
    <col min="3553" max="3797" width="13" style="2"/>
    <col min="3798" max="3799" width="1.85546875" style="2" customWidth="1"/>
    <col min="3800" max="3801" width="2.85546875" style="2" customWidth="1"/>
    <col min="3802" max="3802" width="31.5703125" style="2" customWidth="1"/>
    <col min="3803" max="3803" width="11" style="2" customWidth="1"/>
    <col min="3804" max="3804" width="6.5703125" style="2" customWidth="1"/>
    <col min="3805" max="3805" width="1.42578125" style="2" customWidth="1"/>
    <col min="3806" max="3806" width="13.7109375" style="2" customWidth="1"/>
    <col min="3807" max="3807" width="1.42578125" style="2" customWidth="1"/>
    <col min="3808" max="3808" width="15.140625" style="2" bestFit="1" customWidth="1"/>
    <col min="3809" max="4053" width="13" style="2"/>
    <col min="4054" max="4055" width="1.85546875" style="2" customWidth="1"/>
    <col min="4056" max="4057" width="2.85546875" style="2" customWidth="1"/>
    <col min="4058" max="4058" width="31.5703125" style="2" customWidth="1"/>
    <col min="4059" max="4059" width="11" style="2" customWidth="1"/>
    <col min="4060" max="4060" width="6.5703125" style="2" customWidth="1"/>
    <col min="4061" max="4061" width="1.42578125" style="2" customWidth="1"/>
    <col min="4062" max="4062" width="13.7109375" style="2" customWidth="1"/>
    <col min="4063" max="4063" width="1.42578125" style="2" customWidth="1"/>
    <col min="4064" max="4064" width="15.140625" style="2" bestFit="1" customWidth="1"/>
    <col min="4065" max="4309" width="13" style="2"/>
    <col min="4310" max="4311" width="1.85546875" style="2" customWidth="1"/>
    <col min="4312" max="4313" width="2.85546875" style="2" customWidth="1"/>
    <col min="4314" max="4314" width="31.5703125" style="2" customWidth="1"/>
    <col min="4315" max="4315" width="11" style="2" customWidth="1"/>
    <col min="4316" max="4316" width="6.5703125" style="2" customWidth="1"/>
    <col min="4317" max="4317" width="1.42578125" style="2" customWidth="1"/>
    <col min="4318" max="4318" width="13.7109375" style="2" customWidth="1"/>
    <col min="4319" max="4319" width="1.42578125" style="2" customWidth="1"/>
    <col min="4320" max="4320" width="15.140625" style="2" bestFit="1" customWidth="1"/>
    <col min="4321" max="4565" width="13" style="2"/>
    <col min="4566" max="4567" width="1.85546875" style="2" customWidth="1"/>
    <col min="4568" max="4569" width="2.85546875" style="2" customWidth="1"/>
    <col min="4570" max="4570" width="31.5703125" style="2" customWidth="1"/>
    <col min="4571" max="4571" width="11" style="2" customWidth="1"/>
    <col min="4572" max="4572" width="6.5703125" style="2" customWidth="1"/>
    <col min="4573" max="4573" width="1.42578125" style="2" customWidth="1"/>
    <col min="4574" max="4574" width="13.7109375" style="2" customWidth="1"/>
    <col min="4575" max="4575" width="1.42578125" style="2" customWidth="1"/>
    <col min="4576" max="4576" width="15.140625" style="2" bestFit="1" customWidth="1"/>
    <col min="4577" max="4821" width="13" style="2"/>
    <col min="4822" max="4823" width="1.85546875" style="2" customWidth="1"/>
    <col min="4824" max="4825" width="2.85546875" style="2" customWidth="1"/>
    <col min="4826" max="4826" width="31.5703125" style="2" customWidth="1"/>
    <col min="4827" max="4827" width="11" style="2" customWidth="1"/>
    <col min="4828" max="4828" width="6.5703125" style="2" customWidth="1"/>
    <col min="4829" max="4829" width="1.42578125" style="2" customWidth="1"/>
    <col min="4830" max="4830" width="13.7109375" style="2" customWidth="1"/>
    <col min="4831" max="4831" width="1.42578125" style="2" customWidth="1"/>
    <col min="4832" max="4832" width="15.140625" style="2" bestFit="1" customWidth="1"/>
    <col min="4833" max="5077" width="13" style="2"/>
    <col min="5078" max="5079" width="1.85546875" style="2" customWidth="1"/>
    <col min="5080" max="5081" width="2.85546875" style="2" customWidth="1"/>
    <col min="5082" max="5082" width="31.5703125" style="2" customWidth="1"/>
    <col min="5083" max="5083" width="11" style="2" customWidth="1"/>
    <col min="5084" max="5084" width="6.5703125" style="2" customWidth="1"/>
    <col min="5085" max="5085" width="1.42578125" style="2" customWidth="1"/>
    <col min="5086" max="5086" width="13.7109375" style="2" customWidth="1"/>
    <col min="5087" max="5087" width="1.42578125" style="2" customWidth="1"/>
    <col min="5088" max="5088" width="15.140625" style="2" bestFit="1" customWidth="1"/>
    <col min="5089" max="5333" width="13" style="2"/>
    <col min="5334" max="5335" width="1.85546875" style="2" customWidth="1"/>
    <col min="5336" max="5337" width="2.85546875" style="2" customWidth="1"/>
    <col min="5338" max="5338" width="31.5703125" style="2" customWidth="1"/>
    <col min="5339" max="5339" width="11" style="2" customWidth="1"/>
    <col min="5340" max="5340" width="6.5703125" style="2" customWidth="1"/>
    <col min="5341" max="5341" width="1.42578125" style="2" customWidth="1"/>
    <col min="5342" max="5342" width="13.7109375" style="2" customWidth="1"/>
    <col min="5343" max="5343" width="1.42578125" style="2" customWidth="1"/>
    <col min="5344" max="5344" width="15.140625" style="2" bestFit="1" customWidth="1"/>
    <col min="5345" max="5589" width="13" style="2"/>
    <col min="5590" max="5591" width="1.85546875" style="2" customWidth="1"/>
    <col min="5592" max="5593" width="2.85546875" style="2" customWidth="1"/>
    <col min="5594" max="5594" width="31.5703125" style="2" customWidth="1"/>
    <col min="5595" max="5595" width="11" style="2" customWidth="1"/>
    <col min="5596" max="5596" width="6.5703125" style="2" customWidth="1"/>
    <col min="5597" max="5597" width="1.42578125" style="2" customWidth="1"/>
    <col min="5598" max="5598" width="13.7109375" style="2" customWidth="1"/>
    <col min="5599" max="5599" width="1.42578125" style="2" customWidth="1"/>
    <col min="5600" max="5600" width="15.140625" style="2" bestFit="1" customWidth="1"/>
    <col min="5601" max="5845" width="13" style="2"/>
    <col min="5846" max="5847" width="1.85546875" style="2" customWidth="1"/>
    <col min="5848" max="5849" width="2.85546875" style="2" customWidth="1"/>
    <col min="5850" max="5850" width="31.5703125" style="2" customWidth="1"/>
    <col min="5851" max="5851" width="11" style="2" customWidth="1"/>
    <col min="5852" max="5852" width="6.5703125" style="2" customWidth="1"/>
    <col min="5853" max="5853" width="1.42578125" style="2" customWidth="1"/>
    <col min="5854" max="5854" width="13.7109375" style="2" customWidth="1"/>
    <col min="5855" max="5855" width="1.42578125" style="2" customWidth="1"/>
    <col min="5856" max="5856" width="15.140625" style="2" bestFit="1" customWidth="1"/>
    <col min="5857" max="6101" width="13" style="2"/>
    <col min="6102" max="6103" width="1.85546875" style="2" customWidth="1"/>
    <col min="6104" max="6105" width="2.85546875" style="2" customWidth="1"/>
    <col min="6106" max="6106" width="31.5703125" style="2" customWidth="1"/>
    <col min="6107" max="6107" width="11" style="2" customWidth="1"/>
    <col min="6108" max="6108" width="6.5703125" style="2" customWidth="1"/>
    <col min="6109" max="6109" width="1.42578125" style="2" customWidth="1"/>
    <col min="6110" max="6110" width="13.7109375" style="2" customWidth="1"/>
    <col min="6111" max="6111" width="1.42578125" style="2" customWidth="1"/>
    <col min="6112" max="6112" width="15.140625" style="2" bestFit="1" customWidth="1"/>
    <col min="6113" max="6357" width="13" style="2"/>
    <col min="6358" max="6359" width="1.85546875" style="2" customWidth="1"/>
    <col min="6360" max="6361" width="2.85546875" style="2" customWidth="1"/>
    <col min="6362" max="6362" width="31.5703125" style="2" customWidth="1"/>
    <col min="6363" max="6363" width="11" style="2" customWidth="1"/>
    <col min="6364" max="6364" width="6.5703125" style="2" customWidth="1"/>
    <col min="6365" max="6365" width="1.42578125" style="2" customWidth="1"/>
    <col min="6366" max="6366" width="13.7109375" style="2" customWidth="1"/>
    <col min="6367" max="6367" width="1.42578125" style="2" customWidth="1"/>
    <col min="6368" max="6368" width="15.140625" style="2" bestFit="1" customWidth="1"/>
    <col min="6369" max="6613" width="13" style="2"/>
    <col min="6614" max="6615" width="1.85546875" style="2" customWidth="1"/>
    <col min="6616" max="6617" width="2.85546875" style="2" customWidth="1"/>
    <col min="6618" max="6618" width="31.5703125" style="2" customWidth="1"/>
    <col min="6619" max="6619" width="11" style="2" customWidth="1"/>
    <col min="6620" max="6620" width="6.5703125" style="2" customWidth="1"/>
    <col min="6621" max="6621" width="1.42578125" style="2" customWidth="1"/>
    <col min="6622" max="6622" width="13.7109375" style="2" customWidth="1"/>
    <col min="6623" max="6623" width="1.42578125" style="2" customWidth="1"/>
    <col min="6624" max="6624" width="15.140625" style="2" bestFit="1" customWidth="1"/>
    <col min="6625" max="6869" width="13" style="2"/>
    <col min="6870" max="6871" width="1.85546875" style="2" customWidth="1"/>
    <col min="6872" max="6873" width="2.85546875" style="2" customWidth="1"/>
    <col min="6874" max="6874" width="31.5703125" style="2" customWidth="1"/>
    <col min="6875" max="6875" width="11" style="2" customWidth="1"/>
    <col min="6876" max="6876" width="6.5703125" style="2" customWidth="1"/>
    <col min="6877" max="6877" width="1.42578125" style="2" customWidth="1"/>
    <col min="6878" max="6878" width="13.7109375" style="2" customWidth="1"/>
    <col min="6879" max="6879" width="1.42578125" style="2" customWidth="1"/>
    <col min="6880" max="6880" width="15.140625" style="2" bestFit="1" customWidth="1"/>
    <col min="6881" max="7125" width="13" style="2"/>
    <col min="7126" max="7127" width="1.85546875" style="2" customWidth="1"/>
    <col min="7128" max="7129" width="2.85546875" style="2" customWidth="1"/>
    <col min="7130" max="7130" width="31.5703125" style="2" customWidth="1"/>
    <col min="7131" max="7131" width="11" style="2" customWidth="1"/>
    <col min="7132" max="7132" width="6.5703125" style="2" customWidth="1"/>
    <col min="7133" max="7133" width="1.42578125" style="2" customWidth="1"/>
    <col min="7134" max="7134" width="13.7109375" style="2" customWidth="1"/>
    <col min="7135" max="7135" width="1.42578125" style="2" customWidth="1"/>
    <col min="7136" max="7136" width="15.140625" style="2" bestFit="1" customWidth="1"/>
    <col min="7137" max="7381" width="13" style="2"/>
    <col min="7382" max="7383" width="1.85546875" style="2" customWidth="1"/>
    <col min="7384" max="7385" width="2.85546875" style="2" customWidth="1"/>
    <col min="7386" max="7386" width="31.5703125" style="2" customWidth="1"/>
    <col min="7387" max="7387" width="11" style="2" customWidth="1"/>
    <col min="7388" max="7388" width="6.5703125" style="2" customWidth="1"/>
    <col min="7389" max="7389" width="1.42578125" style="2" customWidth="1"/>
    <col min="7390" max="7390" width="13.7109375" style="2" customWidth="1"/>
    <col min="7391" max="7391" width="1.42578125" style="2" customWidth="1"/>
    <col min="7392" max="7392" width="15.140625" style="2" bestFit="1" customWidth="1"/>
    <col min="7393" max="7637" width="13" style="2"/>
    <col min="7638" max="7639" width="1.85546875" style="2" customWidth="1"/>
    <col min="7640" max="7641" width="2.85546875" style="2" customWidth="1"/>
    <col min="7642" max="7642" width="31.5703125" style="2" customWidth="1"/>
    <col min="7643" max="7643" width="11" style="2" customWidth="1"/>
    <col min="7644" max="7644" width="6.5703125" style="2" customWidth="1"/>
    <col min="7645" max="7645" width="1.42578125" style="2" customWidth="1"/>
    <col min="7646" max="7646" width="13.7109375" style="2" customWidth="1"/>
    <col min="7647" max="7647" width="1.42578125" style="2" customWidth="1"/>
    <col min="7648" max="7648" width="15.140625" style="2" bestFit="1" customWidth="1"/>
    <col min="7649" max="7893" width="13" style="2"/>
    <col min="7894" max="7895" width="1.85546875" style="2" customWidth="1"/>
    <col min="7896" max="7897" width="2.85546875" style="2" customWidth="1"/>
    <col min="7898" max="7898" width="31.5703125" style="2" customWidth="1"/>
    <col min="7899" max="7899" width="11" style="2" customWidth="1"/>
    <col min="7900" max="7900" width="6.5703125" style="2" customWidth="1"/>
    <col min="7901" max="7901" width="1.42578125" style="2" customWidth="1"/>
    <col min="7902" max="7902" width="13.7109375" style="2" customWidth="1"/>
    <col min="7903" max="7903" width="1.42578125" style="2" customWidth="1"/>
    <col min="7904" max="7904" width="15.140625" style="2" bestFit="1" customWidth="1"/>
    <col min="7905" max="8149" width="13" style="2"/>
    <col min="8150" max="8151" width="1.85546875" style="2" customWidth="1"/>
    <col min="8152" max="8153" width="2.85546875" style="2" customWidth="1"/>
    <col min="8154" max="8154" width="31.5703125" style="2" customWidth="1"/>
    <col min="8155" max="8155" width="11" style="2" customWidth="1"/>
    <col min="8156" max="8156" width="6.5703125" style="2" customWidth="1"/>
    <col min="8157" max="8157" width="1.42578125" style="2" customWidth="1"/>
    <col min="8158" max="8158" width="13.7109375" style="2" customWidth="1"/>
    <col min="8159" max="8159" width="1.42578125" style="2" customWidth="1"/>
    <col min="8160" max="8160" width="15.140625" style="2" bestFit="1" customWidth="1"/>
    <col min="8161" max="8405" width="13" style="2"/>
    <col min="8406" max="8407" width="1.85546875" style="2" customWidth="1"/>
    <col min="8408" max="8409" width="2.85546875" style="2" customWidth="1"/>
    <col min="8410" max="8410" width="31.5703125" style="2" customWidth="1"/>
    <col min="8411" max="8411" width="11" style="2" customWidth="1"/>
    <col min="8412" max="8412" width="6.5703125" style="2" customWidth="1"/>
    <col min="8413" max="8413" width="1.42578125" style="2" customWidth="1"/>
    <col min="8414" max="8414" width="13.7109375" style="2" customWidth="1"/>
    <col min="8415" max="8415" width="1.42578125" style="2" customWidth="1"/>
    <col min="8416" max="8416" width="15.140625" style="2" bestFit="1" customWidth="1"/>
    <col min="8417" max="8661" width="13" style="2"/>
    <col min="8662" max="8663" width="1.85546875" style="2" customWidth="1"/>
    <col min="8664" max="8665" width="2.85546875" style="2" customWidth="1"/>
    <col min="8666" max="8666" width="31.5703125" style="2" customWidth="1"/>
    <col min="8667" max="8667" width="11" style="2" customWidth="1"/>
    <col min="8668" max="8668" width="6.5703125" style="2" customWidth="1"/>
    <col min="8669" max="8669" width="1.42578125" style="2" customWidth="1"/>
    <col min="8670" max="8670" width="13.7109375" style="2" customWidth="1"/>
    <col min="8671" max="8671" width="1.42578125" style="2" customWidth="1"/>
    <col min="8672" max="8672" width="15.140625" style="2" bestFit="1" customWidth="1"/>
    <col min="8673" max="8917" width="13" style="2"/>
    <col min="8918" max="8919" width="1.85546875" style="2" customWidth="1"/>
    <col min="8920" max="8921" width="2.85546875" style="2" customWidth="1"/>
    <col min="8922" max="8922" width="31.5703125" style="2" customWidth="1"/>
    <col min="8923" max="8923" width="11" style="2" customWidth="1"/>
    <col min="8924" max="8924" width="6.5703125" style="2" customWidth="1"/>
    <col min="8925" max="8925" width="1.42578125" style="2" customWidth="1"/>
    <col min="8926" max="8926" width="13.7109375" style="2" customWidth="1"/>
    <col min="8927" max="8927" width="1.42578125" style="2" customWidth="1"/>
    <col min="8928" max="8928" width="15.140625" style="2" bestFit="1" customWidth="1"/>
    <col min="8929" max="9173" width="13" style="2"/>
    <col min="9174" max="9175" width="1.85546875" style="2" customWidth="1"/>
    <col min="9176" max="9177" width="2.85546875" style="2" customWidth="1"/>
    <col min="9178" max="9178" width="31.5703125" style="2" customWidth="1"/>
    <col min="9179" max="9179" width="11" style="2" customWidth="1"/>
    <col min="9180" max="9180" width="6.5703125" style="2" customWidth="1"/>
    <col min="9181" max="9181" width="1.42578125" style="2" customWidth="1"/>
    <col min="9182" max="9182" width="13.7109375" style="2" customWidth="1"/>
    <col min="9183" max="9183" width="1.42578125" style="2" customWidth="1"/>
    <col min="9184" max="9184" width="15.140625" style="2" bestFit="1" customWidth="1"/>
    <col min="9185" max="9429" width="13" style="2"/>
    <col min="9430" max="9431" width="1.85546875" style="2" customWidth="1"/>
    <col min="9432" max="9433" width="2.85546875" style="2" customWidth="1"/>
    <col min="9434" max="9434" width="31.5703125" style="2" customWidth="1"/>
    <col min="9435" max="9435" width="11" style="2" customWidth="1"/>
    <col min="9436" max="9436" width="6.5703125" style="2" customWidth="1"/>
    <col min="9437" max="9437" width="1.42578125" style="2" customWidth="1"/>
    <col min="9438" max="9438" width="13.7109375" style="2" customWidth="1"/>
    <col min="9439" max="9439" width="1.42578125" style="2" customWidth="1"/>
    <col min="9440" max="9440" width="15.140625" style="2" bestFit="1" customWidth="1"/>
    <col min="9441" max="9685" width="13" style="2"/>
    <col min="9686" max="9687" width="1.85546875" style="2" customWidth="1"/>
    <col min="9688" max="9689" width="2.85546875" style="2" customWidth="1"/>
    <col min="9690" max="9690" width="31.5703125" style="2" customWidth="1"/>
    <col min="9691" max="9691" width="11" style="2" customWidth="1"/>
    <col min="9692" max="9692" width="6.5703125" style="2" customWidth="1"/>
    <col min="9693" max="9693" width="1.42578125" style="2" customWidth="1"/>
    <col min="9694" max="9694" width="13.7109375" style="2" customWidth="1"/>
    <col min="9695" max="9695" width="1.42578125" style="2" customWidth="1"/>
    <col min="9696" max="9696" width="15.140625" style="2" bestFit="1" customWidth="1"/>
    <col min="9697" max="9941" width="13" style="2"/>
    <col min="9942" max="9943" width="1.85546875" style="2" customWidth="1"/>
    <col min="9944" max="9945" width="2.85546875" style="2" customWidth="1"/>
    <col min="9946" max="9946" width="31.5703125" style="2" customWidth="1"/>
    <col min="9947" max="9947" width="11" style="2" customWidth="1"/>
    <col min="9948" max="9948" width="6.5703125" style="2" customWidth="1"/>
    <col min="9949" max="9949" width="1.42578125" style="2" customWidth="1"/>
    <col min="9950" max="9950" width="13.7109375" style="2" customWidth="1"/>
    <col min="9951" max="9951" width="1.42578125" style="2" customWidth="1"/>
    <col min="9952" max="9952" width="15.140625" style="2" bestFit="1" customWidth="1"/>
    <col min="9953" max="10197" width="13" style="2"/>
    <col min="10198" max="10199" width="1.85546875" style="2" customWidth="1"/>
    <col min="10200" max="10201" width="2.85546875" style="2" customWidth="1"/>
    <col min="10202" max="10202" width="31.5703125" style="2" customWidth="1"/>
    <col min="10203" max="10203" width="11" style="2" customWidth="1"/>
    <col min="10204" max="10204" width="6.5703125" style="2" customWidth="1"/>
    <col min="10205" max="10205" width="1.42578125" style="2" customWidth="1"/>
    <col min="10206" max="10206" width="13.7109375" style="2" customWidth="1"/>
    <col min="10207" max="10207" width="1.42578125" style="2" customWidth="1"/>
    <col min="10208" max="10208" width="15.140625" style="2" bestFit="1" customWidth="1"/>
    <col min="10209" max="10453" width="13" style="2"/>
    <col min="10454" max="10455" width="1.85546875" style="2" customWidth="1"/>
    <col min="10456" max="10457" width="2.85546875" style="2" customWidth="1"/>
    <col min="10458" max="10458" width="31.5703125" style="2" customWidth="1"/>
    <col min="10459" max="10459" width="11" style="2" customWidth="1"/>
    <col min="10460" max="10460" width="6.5703125" style="2" customWidth="1"/>
    <col min="10461" max="10461" width="1.42578125" style="2" customWidth="1"/>
    <col min="10462" max="10462" width="13.7109375" style="2" customWidth="1"/>
    <col min="10463" max="10463" width="1.42578125" style="2" customWidth="1"/>
    <col min="10464" max="10464" width="15.140625" style="2" bestFit="1" customWidth="1"/>
    <col min="10465" max="10709" width="13" style="2"/>
    <col min="10710" max="10711" width="1.85546875" style="2" customWidth="1"/>
    <col min="10712" max="10713" width="2.85546875" style="2" customWidth="1"/>
    <col min="10714" max="10714" width="31.5703125" style="2" customWidth="1"/>
    <col min="10715" max="10715" width="11" style="2" customWidth="1"/>
    <col min="10716" max="10716" width="6.5703125" style="2" customWidth="1"/>
    <col min="10717" max="10717" width="1.42578125" style="2" customWidth="1"/>
    <col min="10718" max="10718" width="13.7109375" style="2" customWidth="1"/>
    <col min="10719" max="10719" width="1.42578125" style="2" customWidth="1"/>
    <col min="10720" max="10720" width="15.140625" style="2" bestFit="1" customWidth="1"/>
    <col min="10721" max="10965" width="13" style="2"/>
    <col min="10966" max="10967" width="1.85546875" style="2" customWidth="1"/>
    <col min="10968" max="10969" width="2.85546875" style="2" customWidth="1"/>
    <col min="10970" max="10970" width="31.5703125" style="2" customWidth="1"/>
    <col min="10971" max="10971" width="11" style="2" customWidth="1"/>
    <col min="10972" max="10972" width="6.5703125" style="2" customWidth="1"/>
    <col min="10973" max="10973" width="1.42578125" style="2" customWidth="1"/>
    <col min="10974" max="10974" width="13.7109375" style="2" customWidth="1"/>
    <col min="10975" max="10975" width="1.42578125" style="2" customWidth="1"/>
    <col min="10976" max="10976" width="15.140625" style="2" bestFit="1" customWidth="1"/>
    <col min="10977" max="11221" width="13" style="2"/>
    <col min="11222" max="11223" width="1.85546875" style="2" customWidth="1"/>
    <col min="11224" max="11225" width="2.85546875" style="2" customWidth="1"/>
    <col min="11226" max="11226" width="31.5703125" style="2" customWidth="1"/>
    <col min="11227" max="11227" width="11" style="2" customWidth="1"/>
    <col min="11228" max="11228" width="6.5703125" style="2" customWidth="1"/>
    <col min="11229" max="11229" width="1.42578125" style="2" customWidth="1"/>
    <col min="11230" max="11230" width="13.7109375" style="2" customWidth="1"/>
    <col min="11231" max="11231" width="1.42578125" style="2" customWidth="1"/>
    <col min="11232" max="11232" width="15.140625" style="2" bestFit="1" customWidth="1"/>
    <col min="11233" max="11477" width="13" style="2"/>
    <col min="11478" max="11479" width="1.85546875" style="2" customWidth="1"/>
    <col min="11480" max="11481" width="2.85546875" style="2" customWidth="1"/>
    <col min="11482" max="11482" width="31.5703125" style="2" customWidth="1"/>
    <col min="11483" max="11483" width="11" style="2" customWidth="1"/>
    <col min="11484" max="11484" width="6.5703125" style="2" customWidth="1"/>
    <col min="11485" max="11485" width="1.42578125" style="2" customWidth="1"/>
    <col min="11486" max="11486" width="13.7109375" style="2" customWidth="1"/>
    <col min="11487" max="11487" width="1.42578125" style="2" customWidth="1"/>
    <col min="11488" max="11488" width="15.140625" style="2" bestFit="1" customWidth="1"/>
    <col min="11489" max="11733" width="13" style="2"/>
    <col min="11734" max="11735" width="1.85546875" style="2" customWidth="1"/>
    <col min="11736" max="11737" width="2.85546875" style="2" customWidth="1"/>
    <col min="11738" max="11738" width="31.5703125" style="2" customWidth="1"/>
    <col min="11739" max="11739" width="11" style="2" customWidth="1"/>
    <col min="11740" max="11740" width="6.5703125" style="2" customWidth="1"/>
    <col min="11741" max="11741" width="1.42578125" style="2" customWidth="1"/>
    <col min="11742" max="11742" width="13.7109375" style="2" customWidth="1"/>
    <col min="11743" max="11743" width="1.42578125" style="2" customWidth="1"/>
    <col min="11744" max="11744" width="15.140625" style="2" bestFit="1" customWidth="1"/>
    <col min="11745" max="11989" width="13" style="2"/>
    <col min="11990" max="11991" width="1.85546875" style="2" customWidth="1"/>
    <col min="11992" max="11993" width="2.85546875" style="2" customWidth="1"/>
    <col min="11994" max="11994" width="31.5703125" style="2" customWidth="1"/>
    <col min="11995" max="11995" width="11" style="2" customWidth="1"/>
    <col min="11996" max="11996" width="6.5703125" style="2" customWidth="1"/>
    <col min="11997" max="11997" width="1.42578125" style="2" customWidth="1"/>
    <col min="11998" max="11998" width="13.7109375" style="2" customWidth="1"/>
    <col min="11999" max="11999" width="1.42578125" style="2" customWidth="1"/>
    <col min="12000" max="12000" width="15.140625" style="2" bestFit="1" customWidth="1"/>
    <col min="12001" max="12245" width="13" style="2"/>
    <col min="12246" max="12247" width="1.85546875" style="2" customWidth="1"/>
    <col min="12248" max="12249" width="2.85546875" style="2" customWidth="1"/>
    <col min="12250" max="12250" width="31.5703125" style="2" customWidth="1"/>
    <col min="12251" max="12251" width="11" style="2" customWidth="1"/>
    <col min="12252" max="12252" width="6.5703125" style="2" customWidth="1"/>
    <col min="12253" max="12253" width="1.42578125" style="2" customWidth="1"/>
    <col min="12254" max="12254" width="13.7109375" style="2" customWidth="1"/>
    <col min="12255" max="12255" width="1.42578125" style="2" customWidth="1"/>
    <col min="12256" max="12256" width="15.140625" style="2" bestFit="1" customWidth="1"/>
    <col min="12257" max="12501" width="13" style="2"/>
    <col min="12502" max="12503" width="1.85546875" style="2" customWidth="1"/>
    <col min="12504" max="12505" width="2.85546875" style="2" customWidth="1"/>
    <col min="12506" max="12506" width="31.5703125" style="2" customWidth="1"/>
    <col min="12507" max="12507" width="11" style="2" customWidth="1"/>
    <col min="12508" max="12508" width="6.5703125" style="2" customWidth="1"/>
    <col min="12509" max="12509" width="1.42578125" style="2" customWidth="1"/>
    <col min="12510" max="12510" width="13.7109375" style="2" customWidth="1"/>
    <col min="12511" max="12511" width="1.42578125" style="2" customWidth="1"/>
    <col min="12512" max="12512" width="15.140625" style="2" bestFit="1" customWidth="1"/>
    <col min="12513" max="12757" width="13" style="2"/>
    <col min="12758" max="12759" width="1.85546875" style="2" customWidth="1"/>
    <col min="12760" max="12761" width="2.85546875" style="2" customWidth="1"/>
    <col min="12762" max="12762" width="31.5703125" style="2" customWidth="1"/>
    <col min="12763" max="12763" width="11" style="2" customWidth="1"/>
    <col min="12764" max="12764" width="6.5703125" style="2" customWidth="1"/>
    <col min="12765" max="12765" width="1.42578125" style="2" customWidth="1"/>
    <col min="12766" max="12766" width="13.7109375" style="2" customWidth="1"/>
    <col min="12767" max="12767" width="1.42578125" style="2" customWidth="1"/>
    <col min="12768" max="12768" width="15.140625" style="2" bestFit="1" customWidth="1"/>
    <col min="12769" max="13013" width="13" style="2"/>
    <col min="13014" max="13015" width="1.85546875" style="2" customWidth="1"/>
    <col min="13016" max="13017" width="2.85546875" style="2" customWidth="1"/>
    <col min="13018" max="13018" width="31.5703125" style="2" customWidth="1"/>
    <col min="13019" max="13019" width="11" style="2" customWidth="1"/>
    <col min="13020" max="13020" width="6.5703125" style="2" customWidth="1"/>
    <col min="13021" max="13021" width="1.42578125" style="2" customWidth="1"/>
    <col min="13022" max="13022" width="13.7109375" style="2" customWidth="1"/>
    <col min="13023" max="13023" width="1.42578125" style="2" customWidth="1"/>
    <col min="13024" max="13024" width="15.140625" style="2" bestFit="1" customWidth="1"/>
    <col min="13025" max="13269" width="13" style="2"/>
    <col min="13270" max="13271" width="1.85546875" style="2" customWidth="1"/>
    <col min="13272" max="13273" width="2.85546875" style="2" customWidth="1"/>
    <col min="13274" max="13274" width="31.5703125" style="2" customWidth="1"/>
    <col min="13275" max="13275" width="11" style="2" customWidth="1"/>
    <col min="13276" max="13276" width="6.5703125" style="2" customWidth="1"/>
    <col min="13277" max="13277" width="1.42578125" style="2" customWidth="1"/>
    <col min="13278" max="13278" width="13.7109375" style="2" customWidth="1"/>
    <col min="13279" max="13279" width="1.42578125" style="2" customWidth="1"/>
    <col min="13280" max="13280" width="15.140625" style="2" bestFit="1" customWidth="1"/>
    <col min="13281" max="13525" width="13" style="2"/>
    <col min="13526" max="13527" width="1.85546875" style="2" customWidth="1"/>
    <col min="13528" max="13529" width="2.85546875" style="2" customWidth="1"/>
    <col min="13530" max="13530" width="31.5703125" style="2" customWidth="1"/>
    <col min="13531" max="13531" width="11" style="2" customWidth="1"/>
    <col min="13532" max="13532" width="6.5703125" style="2" customWidth="1"/>
    <col min="13533" max="13533" width="1.42578125" style="2" customWidth="1"/>
    <col min="13534" max="13534" width="13.7109375" style="2" customWidth="1"/>
    <col min="13535" max="13535" width="1.42578125" style="2" customWidth="1"/>
    <col min="13536" max="13536" width="15.140625" style="2" bestFit="1" customWidth="1"/>
    <col min="13537" max="13781" width="13" style="2"/>
    <col min="13782" max="13783" width="1.85546875" style="2" customWidth="1"/>
    <col min="13784" max="13785" width="2.85546875" style="2" customWidth="1"/>
    <col min="13786" max="13786" width="31.5703125" style="2" customWidth="1"/>
    <col min="13787" max="13787" width="11" style="2" customWidth="1"/>
    <col min="13788" max="13788" width="6.5703125" style="2" customWidth="1"/>
    <col min="13789" max="13789" width="1.42578125" style="2" customWidth="1"/>
    <col min="13790" max="13790" width="13.7109375" style="2" customWidth="1"/>
    <col min="13791" max="13791" width="1.42578125" style="2" customWidth="1"/>
    <col min="13792" max="13792" width="15.140625" style="2" bestFit="1" customWidth="1"/>
    <col min="13793" max="14037" width="13" style="2"/>
    <col min="14038" max="14039" width="1.85546875" style="2" customWidth="1"/>
    <col min="14040" max="14041" width="2.85546875" style="2" customWidth="1"/>
    <col min="14042" max="14042" width="31.5703125" style="2" customWidth="1"/>
    <col min="14043" max="14043" width="11" style="2" customWidth="1"/>
    <col min="14044" max="14044" width="6.5703125" style="2" customWidth="1"/>
    <col min="14045" max="14045" width="1.42578125" style="2" customWidth="1"/>
    <col min="14046" max="14046" width="13.7109375" style="2" customWidth="1"/>
    <col min="14047" max="14047" width="1.42578125" style="2" customWidth="1"/>
    <col min="14048" max="14048" width="15.140625" style="2" bestFit="1" customWidth="1"/>
    <col min="14049" max="14293" width="13" style="2"/>
    <col min="14294" max="14295" width="1.85546875" style="2" customWidth="1"/>
    <col min="14296" max="14297" width="2.85546875" style="2" customWidth="1"/>
    <col min="14298" max="14298" width="31.5703125" style="2" customWidth="1"/>
    <col min="14299" max="14299" width="11" style="2" customWidth="1"/>
    <col min="14300" max="14300" width="6.5703125" style="2" customWidth="1"/>
    <col min="14301" max="14301" width="1.42578125" style="2" customWidth="1"/>
    <col min="14302" max="14302" width="13.7109375" style="2" customWidth="1"/>
    <col min="14303" max="14303" width="1.42578125" style="2" customWidth="1"/>
    <col min="14304" max="14304" width="15.140625" style="2" bestFit="1" customWidth="1"/>
    <col min="14305" max="14549" width="13" style="2"/>
    <col min="14550" max="14551" width="1.85546875" style="2" customWidth="1"/>
    <col min="14552" max="14553" width="2.85546875" style="2" customWidth="1"/>
    <col min="14554" max="14554" width="31.5703125" style="2" customWidth="1"/>
    <col min="14555" max="14555" width="11" style="2" customWidth="1"/>
    <col min="14556" max="14556" width="6.5703125" style="2" customWidth="1"/>
    <col min="14557" max="14557" width="1.42578125" style="2" customWidth="1"/>
    <col min="14558" max="14558" width="13.7109375" style="2" customWidth="1"/>
    <col min="14559" max="14559" width="1.42578125" style="2" customWidth="1"/>
    <col min="14560" max="14560" width="15.140625" style="2" bestFit="1" customWidth="1"/>
    <col min="14561" max="14805" width="13" style="2"/>
    <col min="14806" max="14807" width="1.85546875" style="2" customWidth="1"/>
    <col min="14808" max="14809" width="2.85546875" style="2" customWidth="1"/>
    <col min="14810" max="14810" width="31.5703125" style="2" customWidth="1"/>
    <col min="14811" max="14811" width="11" style="2" customWidth="1"/>
    <col min="14812" max="14812" width="6.5703125" style="2" customWidth="1"/>
    <col min="14813" max="14813" width="1.42578125" style="2" customWidth="1"/>
    <col min="14814" max="14814" width="13.7109375" style="2" customWidth="1"/>
    <col min="14815" max="14815" width="1.42578125" style="2" customWidth="1"/>
    <col min="14816" max="14816" width="15.140625" style="2" bestFit="1" customWidth="1"/>
    <col min="14817" max="15061" width="13" style="2"/>
    <col min="15062" max="15063" width="1.85546875" style="2" customWidth="1"/>
    <col min="15064" max="15065" width="2.85546875" style="2" customWidth="1"/>
    <col min="15066" max="15066" width="31.5703125" style="2" customWidth="1"/>
    <col min="15067" max="15067" width="11" style="2" customWidth="1"/>
    <col min="15068" max="15068" width="6.5703125" style="2" customWidth="1"/>
    <col min="15069" max="15069" width="1.42578125" style="2" customWidth="1"/>
    <col min="15070" max="15070" width="13.7109375" style="2" customWidth="1"/>
    <col min="15071" max="15071" width="1.42578125" style="2" customWidth="1"/>
    <col min="15072" max="15072" width="15.140625" style="2" bestFit="1" customWidth="1"/>
    <col min="15073" max="15317" width="13" style="2"/>
    <col min="15318" max="15319" width="1.85546875" style="2" customWidth="1"/>
    <col min="15320" max="15321" width="2.85546875" style="2" customWidth="1"/>
    <col min="15322" max="15322" width="31.5703125" style="2" customWidth="1"/>
    <col min="15323" max="15323" width="11" style="2" customWidth="1"/>
    <col min="15324" max="15324" width="6.5703125" style="2" customWidth="1"/>
    <col min="15325" max="15325" width="1.42578125" style="2" customWidth="1"/>
    <col min="15326" max="15326" width="13.7109375" style="2" customWidth="1"/>
    <col min="15327" max="15327" width="1.42578125" style="2" customWidth="1"/>
    <col min="15328" max="15328" width="15.140625" style="2" bestFit="1" customWidth="1"/>
    <col min="15329" max="15573" width="13" style="2"/>
    <col min="15574" max="15575" width="1.85546875" style="2" customWidth="1"/>
    <col min="15576" max="15577" width="2.85546875" style="2" customWidth="1"/>
    <col min="15578" max="15578" width="31.5703125" style="2" customWidth="1"/>
    <col min="15579" max="15579" width="11" style="2" customWidth="1"/>
    <col min="15580" max="15580" width="6.5703125" style="2" customWidth="1"/>
    <col min="15581" max="15581" width="1.42578125" style="2" customWidth="1"/>
    <col min="15582" max="15582" width="13.7109375" style="2" customWidth="1"/>
    <col min="15583" max="15583" width="1.42578125" style="2" customWidth="1"/>
    <col min="15584" max="15584" width="15.140625" style="2" bestFit="1" customWidth="1"/>
    <col min="15585" max="15829" width="13" style="2"/>
    <col min="15830" max="15831" width="1.85546875" style="2" customWidth="1"/>
    <col min="15832" max="15833" width="2.85546875" style="2" customWidth="1"/>
    <col min="15834" max="15834" width="31.5703125" style="2" customWidth="1"/>
    <col min="15835" max="15835" width="11" style="2" customWidth="1"/>
    <col min="15836" max="15836" width="6.5703125" style="2" customWidth="1"/>
    <col min="15837" max="15837" width="1.42578125" style="2" customWidth="1"/>
    <col min="15838" max="15838" width="13.7109375" style="2" customWidth="1"/>
    <col min="15839" max="15839" width="1.42578125" style="2" customWidth="1"/>
    <col min="15840" max="15840" width="15.140625" style="2" bestFit="1" customWidth="1"/>
    <col min="15841" max="16085" width="13" style="2"/>
    <col min="16086" max="16087" width="1.85546875" style="2" customWidth="1"/>
    <col min="16088" max="16089" width="2.85546875" style="2" customWidth="1"/>
    <col min="16090" max="16090" width="31.5703125" style="2" customWidth="1"/>
    <col min="16091" max="16091" width="11" style="2" customWidth="1"/>
    <col min="16092" max="16092" width="6.5703125" style="2" customWidth="1"/>
    <col min="16093" max="16093" width="1.42578125" style="2" customWidth="1"/>
    <col min="16094" max="16094" width="13.7109375" style="2" customWidth="1"/>
    <col min="16095" max="16095" width="1.42578125" style="2" customWidth="1"/>
    <col min="16096" max="16096" width="15.140625" style="2" bestFit="1" customWidth="1"/>
    <col min="16097" max="16384" width="13" style="2"/>
  </cols>
  <sheetData>
    <row r="1" spans="1:14" ht="15.6" customHeight="1" x14ac:dyDescent="0.5">
      <c r="A1" s="1" t="s">
        <v>55</v>
      </c>
    </row>
    <row r="2" spans="1:14" ht="15.95" customHeight="1" x14ac:dyDescent="0.5">
      <c r="A2" s="1" t="s">
        <v>44</v>
      </c>
    </row>
    <row r="3" spans="1:14" ht="15.95" customHeight="1" x14ac:dyDescent="0.5">
      <c r="A3" s="87" t="s">
        <v>165</v>
      </c>
      <c r="B3" s="88"/>
      <c r="C3" s="88"/>
      <c r="D3" s="88"/>
      <c r="E3" s="88"/>
      <c r="F3" s="90"/>
      <c r="G3" s="90"/>
      <c r="H3" s="90"/>
      <c r="I3" s="90"/>
      <c r="J3" s="90"/>
      <c r="K3" s="89"/>
      <c r="L3" s="90"/>
      <c r="M3" s="88"/>
      <c r="N3" s="90"/>
    </row>
    <row r="4" spans="1:14" ht="16.5" customHeight="1" x14ac:dyDescent="0.5">
      <c r="A4" s="1"/>
    </row>
    <row r="5" spans="1:14" ht="16.5" customHeight="1" x14ac:dyDescent="0.5">
      <c r="A5" s="1"/>
    </row>
    <row r="6" spans="1:14" ht="16.5" customHeight="1" x14ac:dyDescent="0.5">
      <c r="A6" s="1"/>
      <c r="H6" s="178" t="s">
        <v>119</v>
      </c>
      <c r="I6" s="178"/>
      <c r="J6" s="178"/>
      <c r="L6" s="178" t="s">
        <v>120</v>
      </c>
      <c r="M6" s="178"/>
      <c r="N6" s="178"/>
    </row>
    <row r="7" spans="1:14" ht="16.5" customHeight="1" x14ac:dyDescent="0.5">
      <c r="H7" s="17" t="s">
        <v>86</v>
      </c>
      <c r="J7" s="17" t="s">
        <v>86</v>
      </c>
      <c r="K7" s="17"/>
      <c r="L7" s="17" t="s">
        <v>86</v>
      </c>
      <c r="N7" s="17" t="s">
        <v>86</v>
      </c>
    </row>
    <row r="8" spans="1:14" ht="16.5" customHeight="1" x14ac:dyDescent="0.5">
      <c r="H8" s="91">
        <v>2023</v>
      </c>
      <c r="J8" s="91">
        <v>2022</v>
      </c>
      <c r="K8" s="2"/>
      <c r="L8" s="91">
        <v>2023</v>
      </c>
      <c r="M8" s="120"/>
      <c r="N8" s="91">
        <v>2022</v>
      </c>
    </row>
    <row r="9" spans="1:14" ht="16.5" customHeight="1" x14ac:dyDescent="0.5">
      <c r="F9" s="117" t="s">
        <v>0</v>
      </c>
      <c r="G9" s="6"/>
      <c r="H9" s="7" t="s">
        <v>1</v>
      </c>
      <c r="I9" s="6"/>
      <c r="J9" s="7" t="s">
        <v>1</v>
      </c>
      <c r="K9" s="92"/>
      <c r="L9" s="7" t="s">
        <v>1</v>
      </c>
      <c r="M9" s="120"/>
      <c r="N9" s="7" t="s">
        <v>1</v>
      </c>
    </row>
    <row r="10" spans="1:14" ht="16.5" customHeight="1" x14ac:dyDescent="0.5">
      <c r="A10" s="1" t="s">
        <v>83</v>
      </c>
      <c r="F10" s="6"/>
      <c r="G10" s="6"/>
      <c r="H10" s="93"/>
      <c r="I10" s="6"/>
      <c r="J10" s="5"/>
      <c r="K10" s="92"/>
      <c r="L10" s="93"/>
      <c r="N10" s="5"/>
    </row>
    <row r="11" spans="1:14" ht="6" customHeight="1" x14ac:dyDescent="0.5">
      <c r="F11" s="6"/>
      <c r="G11" s="6"/>
      <c r="H11" s="93"/>
      <c r="I11" s="6"/>
      <c r="J11" s="5"/>
      <c r="K11" s="92"/>
      <c r="L11" s="93"/>
      <c r="N11" s="5"/>
    </row>
    <row r="12" spans="1:14" ht="16.5" customHeight="1" x14ac:dyDescent="0.5">
      <c r="A12" s="2" t="s">
        <v>27</v>
      </c>
      <c r="H12" s="94">
        <v>1967792169</v>
      </c>
      <c r="J12" s="161">
        <v>1681168637</v>
      </c>
      <c r="L12" s="94">
        <v>1967792169</v>
      </c>
      <c r="N12" s="161">
        <v>1681168637</v>
      </c>
    </row>
    <row r="13" spans="1:14" ht="16.5" customHeight="1" x14ac:dyDescent="0.5">
      <c r="A13" s="2" t="s">
        <v>143</v>
      </c>
      <c r="H13" s="94">
        <v>22929216</v>
      </c>
      <c r="J13" s="161">
        <v>7405762</v>
      </c>
      <c r="L13" s="8" t="s">
        <v>145</v>
      </c>
      <c r="N13" s="4">
        <v>0</v>
      </c>
    </row>
    <row r="14" spans="1:14" ht="16.5" customHeight="1" x14ac:dyDescent="0.5">
      <c r="A14" s="2" t="s">
        <v>36</v>
      </c>
      <c r="H14" s="94">
        <v>19431712</v>
      </c>
      <c r="J14" s="161">
        <v>7827756</v>
      </c>
      <c r="L14" s="94">
        <v>19431712</v>
      </c>
      <c r="N14" s="161">
        <v>7827756</v>
      </c>
    </row>
    <row r="15" spans="1:14" ht="16.5" customHeight="1" x14ac:dyDescent="0.5">
      <c r="A15" s="2" t="s">
        <v>5</v>
      </c>
      <c r="H15" s="94">
        <v>12152575</v>
      </c>
      <c r="J15" s="161">
        <v>4660423</v>
      </c>
      <c r="L15" s="94">
        <v>11969412</v>
      </c>
      <c r="N15" s="161">
        <v>4816848</v>
      </c>
    </row>
    <row r="16" spans="1:14" ht="16.5" customHeight="1" x14ac:dyDescent="0.5">
      <c r="A16" s="2" t="s">
        <v>168</v>
      </c>
      <c r="H16" s="94"/>
      <c r="J16" s="161"/>
      <c r="L16" s="94"/>
      <c r="N16" s="161"/>
    </row>
    <row r="17" spans="1:14" ht="16.5" customHeight="1" x14ac:dyDescent="0.5">
      <c r="B17" s="2" t="s">
        <v>169</v>
      </c>
      <c r="H17" s="95">
        <v>393129</v>
      </c>
      <c r="J17" s="170" t="s">
        <v>145</v>
      </c>
      <c r="L17" s="95" t="s">
        <v>145</v>
      </c>
      <c r="M17" s="121"/>
      <c r="N17" s="170" t="s">
        <v>145</v>
      </c>
    </row>
    <row r="18" spans="1:14" ht="6" customHeight="1" x14ac:dyDescent="0.5">
      <c r="H18" s="8"/>
      <c r="J18" s="4"/>
      <c r="L18" s="8"/>
      <c r="M18" s="121"/>
      <c r="N18" s="4"/>
    </row>
    <row r="19" spans="1:14" ht="16.5" customHeight="1" x14ac:dyDescent="0.5">
      <c r="A19" s="1" t="s">
        <v>41</v>
      </c>
      <c r="H19" s="10">
        <f>SUM(H12:H18)</f>
        <v>2022698801</v>
      </c>
      <c r="J19" s="96">
        <f>SUM(J12:J18)</f>
        <v>1701062578</v>
      </c>
      <c r="L19" s="10">
        <f>SUM(L12:L18)</f>
        <v>1999193293</v>
      </c>
      <c r="M19" s="121"/>
      <c r="N19" s="96">
        <f>SUM(N12:N18)</f>
        <v>1693813241</v>
      </c>
    </row>
    <row r="20" spans="1:14" ht="14.1" customHeight="1" x14ac:dyDescent="0.5">
      <c r="C20" s="1"/>
      <c r="H20" s="97"/>
      <c r="L20" s="97"/>
      <c r="M20" s="121"/>
    </row>
    <row r="21" spans="1:14" ht="16.5" customHeight="1" x14ac:dyDescent="0.5">
      <c r="A21" s="1" t="s">
        <v>4</v>
      </c>
      <c r="H21" s="97"/>
      <c r="L21" s="97"/>
      <c r="M21" s="121"/>
    </row>
    <row r="22" spans="1:14" ht="6" customHeight="1" x14ac:dyDescent="0.5">
      <c r="A22" s="1"/>
      <c r="H22" s="97"/>
      <c r="L22" s="97"/>
      <c r="M22" s="121"/>
    </row>
    <row r="23" spans="1:14" ht="16.5" customHeight="1" x14ac:dyDescent="0.5">
      <c r="A23" s="2" t="s">
        <v>144</v>
      </c>
      <c r="H23" s="94">
        <v>11650165</v>
      </c>
      <c r="J23" s="161">
        <v>3495216</v>
      </c>
      <c r="L23" s="8" t="s">
        <v>145</v>
      </c>
      <c r="M23" s="121"/>
      <c r="N23" s="4">
        <v>0</v>
      </c>
    </row>
    <row r="24" spans="1:14" ht="16.5" customHeight="1" x14ac:dyDescent="0.5">
      <c r="A24" s="2" t="s">
        <v>102</v>
      </c>
      <c r="F24" s="98"/>
      <c r="H24" s="94">
        <v>20534425</v>
      </c>
      <c r="J24" s="161">
        <v>29800045</v>
      </c>
      <c r="L24" s="94">
        <v>19444338</v>
      </c>
      <c r="M24" s="121"/>
      <c r="N24" s="161">
        <v>24800698</v>
      </c>
    </row>
    <row r="25" spans="1:14" ht="16.5" customHeight="1" x14ac:dyDescent="0.5">
      <c r="A25" s="2" t="s">
        <v>28</v>
      </c>
      <c r="F25" s="98"/>
      <c r="H25" s="94">
        <v>964457246</v>
      </c>
      <c r="J25" s="161">
        <v>810658584</v>
      </c>
      <c r="L25" s="94">
        <v>954929663</v>
      </c>
      <c r="M25" s="121"/>
      <c r="N25" s="161">
        <v>807707184</v>
      </c>
    </row>
    <row r="26" spans="1:14" ht="16.5" customHeight="1" x14ac:dyDescent="0.5">
      <c r="A26" s="2" t="s">
        <v>101</v>
      </c>
      <c r="F26" s="98"/>
      <c r="H26" s="94">
        <v>122987648</v>
      </c>
      <c r="J26" s="161">
        <v>110343836</v>
      </c>
      <c r="L26" s="94">
        <v>122987648</v>
      </c>
      <c r="M26" s="121"/>
      <c r="N26" s="161">
        <v>110343836</v>
      </c>
    </row>
    <row r="27" spans="1:14" ht="16.5" customHeight="1" x14ac:dyDescent="0.5">
      <c r="A27" s="2" t="s">
        <v>21</v>
      </c>
      <c r="F27" s="98"/>
      <c r="H27" s="99">
        <v>225484866</v>
      </c>
      <c r="J27" s="163">
        <v>118751321</v>
      </c>
      <c r="L27" s="99">
        <v>225340772</v>
      </c>
      <c r="M27" s="121"/>
      <c r="N27" s="163">
        <v>118649251</v>
      </c>
    </row>
    <row r="28" spans="1:14" ht="6" customHeight="1" x14ac:dyDescent="0.5">
      <c r="H28" s="8"/>
      <c r="J28" s="4"/>
      <c r="L28" s="8"/>
      <c r="M28" s="121"/>
      <c r="N28" s="4"/>
    </row>
    <row r="29" spans="1:14" ht="16.5" customHeight="1" x14ac:dyDescent="0.5">
      <c r="A29" s="1" t="s">
        <v>14</v>
      </c>
      <c r="H29" s="10">
        <f>SUM(H23:H28)</f>
        <v>1345114350</v>
      </c>
      <c r="J29" s="96">
        <f>SUM(J23:J28)</f>
        <v>1073049002</v>
      </c>
      <c r="L29" s="10">
        <f>SUM(L24:L28)</f>
        <v>1322702421</v>
      </c>
      <c r="M29" s="121"/>
      <c r="N29" s="96">
        <f>SUM(N23:N28)</f>
        <v>1061500969</v>
      </c>
    </row>
    <row r="30" spans="1:14" ht="14.1" customHeight="1" x14ac:dyDescent="0.5">
      <c r="A30" s="1"/>
      <c r="H30" s="8"/>
      <c r="J30" s="4"/>
      <c r="L30" s="8"/>
      <c r="M30" s="121"/>
      <c r="N30" s="4"/>
    </row>
    <row r="31" spans="1:14" ht="16.5" customHeight="1" x14ac:dyDescent="0.5">
      <c r="A31" s="1" t="s">
        <v>37</v>
      </c>
      <c r="H31" s="8">
        <f>SUM(H19-H29)</f>
        <v>677584451</v>
      </c>
      <c r="J31" s="4">
        <f>SUM(J19-J29)</f>
        <v>628013576</v>
      </c>
      <c r="K31" s="4"/>
      <c r="L31" s="8">
        <f>SUM(L19-L29)</f>
        <v>676490872</v>
      </c>
      <c r="M31" s="121"/>
      <c r="N31" s="4">
        <f>SUM(N19-N29)</f>
        <v>632312272</v>
      </c>
    </row>
    <row r="32" spans="1:14" ht="16.5" customHeight="1" x14ac:dyDescent="0.5">
      <c r="A32" s="2" t="s">
        <v>38</v>
      </c>
      <c r="F32" s="3">
        <v>17</v>
      </c>
      <c r="H32" s="100">
        <v>135756738</v>
      </c>
      <c r="J32" s="164">
        <v>126529851</v>
      </c>
      <c r="L32" s="100">
        <v>135531589</v>
      </c>
      <c r="M32" s="121"/>
      <c r="N32" s="164">
        <v>126529851</v>
      </c>
    </row>
    <row r="33" spans="1:14" ht="6" customHeight="1" x14ac:dyDescent="0.5">
      <c r="H33" s="8"/>
      <c r="J33" s="4"/>
      <c r="L33" s="8"/>
      <c r="M33" s="121"/>
      <c r="N33" s="4"/>
    </row>
    <row r="34" spans="1:14" ht="16.5" customHeight="1" x14ac:dyDescent="0.5">
      <c r="A34" s="1" t="s">
        <v>109</v>
      </c>
      <c r="H34" s="10">
        <f>SUM(H31-H32)</f>
        <v>541827713</v>
      </c>
      <c r="J34" s="96">
        <f>SUM(J31-J32)</f>
        <v>501483725</v>
      </c>
      <c r="L34" s="10">
        <f>SUM(L31-L32)</f>
        <v>540959283</v>
      </c>
      <c r="M34" s="121"/>
      <c r="N34" s="96">
        <f>SUM(N31-N32)</f>
        <v>505782421</v>
      </c>
    </row>
    <row r="35" spans="1:14" ht="6" customHeight="1" x14ac:dyDescent="0.5">
      <c r="A35" s="1"/>
      <c r="H35" s="8"/>
      <c r="J35" s="4"/>
      <c r="L35" s="8"/>
      <c r="M35" s="121"/>
      <c r="N35" s="4"/>
    </row>
    <row r="36" spans="1:14" ht="16.5" customHeight="1" x14ac:dyDescent="0.5">
      <c r="A36" s="1" t="s">
        <v>110</v>
      </c>
      <c r="H36" s="10">
        <v>0</v>
      </c>
      <c r="J36" s="96">
        <v>0</v>
      </c>
      <c r="L36" s="10">
        <v>0</v>
      </c>
      <c r="M36" s="121"/>
      <c r="N36" s="96">
        <v>0</v>
      </c>
    </row>
    <row r="37" spans="1:14" ht="6" customHeight="1" x14ac:dyDescent="0.5">
      <c r="A37" s="1"/>
      <c r="H37" s="8"/>
      <c r="J37" s="4"/>
      <c r="L37" s="8"/>
      <c r="N37" s="4"/>
    </row>
    <row r="38" spans="1:14" ht="16.5" customHeight="1" thickBot="1" x14ac:dyDescent="0.55000000000000004">
      <c r="A38" s="1" t="s">
        <v>152</v>
      </c>
      <c r="H38" s="12">
        <f>SUM(H34,H36)</f>
        <v>541827713</v>
      </c>
      <c r="J38" s="165">
        <f>SUM(J34,J36)</f>
        <v>501483725</v>
      </c>
      <c r="L38" s="12">
        <f>SUM(L34,L36)</f>
        <v>540959283</v>
      </c>
      <c r="N38" s="165">
        <f>SUM(N34,N36)</f>
        <v>505782421</v>
      </c>
    </row>
    <row r="39" spans="1:14" s="122" customFormat="1" ht="14.1" customHeight="1" thickTop="1" x14ac:dyDescent="0.5">
      <c r="F39" s="121"/>
      <c r="G39" s="123"/>
      <c r="H39" s="124"/>
      <c r="I39" s="123"/>
      <c r="J39" s="121"/>
      <c r="K39" s="123"/>
      <c r="L39" s="124"/>
      <c r="M39" s="123"/>
      <c r="N39" s="121"/>
    </row>
    <row r="40" spans="1:14" ht="16.5" customHeight="1" x14ac:dyDescent="0.5">
      <c r="A40" s="1" t="s">
        <v>134</v>
      </c>
      <c r="H40" s="8"/>
      <c r="J40" s="4"/>
      <c r="L40" s="8"/>
      <c r="M40" s="121"/>
      <c r="N40" s="4"/>
    </row>
    <row r="41" spans="1:14" ht="16.5" customHeight="1" x14ac:dyDescent="0.5">
      <c r="A41" s="1"/>
      <c r="B41" s="2" t="s">
        <v>155</v>
      </c>
      <c r="H41" s="8">
        <v>541661535</v>
      </c>
      <c r="J41" s="4">
        <v>502773334</v>
      </c>
      <c r="L41" s="8">
        <f>L34</f>
        <v>540959283</v>
      </c>
      <c r="M41" s="121"/>
      <c r="N41" s="4">
        <v>505782421</v>
      </c>
    </row>
    <row r="42" spans="1:14" ht="16.5" customHeight="1" x14ac:dyDescent="0.5">
      <c r="A42" s="1"/>
      <c r="B42" s="2" t="s">
        <v>123</v>
      </c>
      <c r="H42" s="125">
        <v>166178</v>
      </c>
      <c r="J42" s="166">
        <v>-1289609</v>
      </c>
      <c r="K42" s="121"/>
      <c r="L42" s="126">
        <v>0</v>
      </c>
      <c r="M42" s="121"/>
      <c r="N42" s="127">
        <v>0</v>
      </c>
    </row>
    <row r="43" spans="1:14" s="122" customFormat="1" ht="6" customHeight="1" x14ac:dyDescent="0.5">
      <c r="F43" s="119"/>
      <c r="G43" s="128"/>
      <c r="H43" s="129"/>
      <c r="I43" s="128"/>
      <c r="J43" s="128"/>
      <c r="K43" s="119"/>
      <c r="L43" s="129"/>
      <c r="M43" s="119"/>
      <c r="N43" s="128"/>
    </row>
    <row r="44" spans="1:14" ht="16.5" customHeight="1" thickBot="1" x14ac:dyDescent="0.55000000000000004">
      <c r="A44" s="1"/>
      <c r="H44" s="130">
        <f>SUM(H41:H42)</f>
        <v>541827713</v>
      </c>
      <c r="J44" s="131">
        <f>SUM(J41:J42)</f>
        <v>501483725</v>
      </c>
      <c r="K44" s="121"/>
      <c r="L44" s="130">
        <f>SUM(L41:L42)</f>
        <v>540959283</v>
      </c>
      <c r="M44" s="121"/>
      <c r="N44" s="131">
        <f>SUM(N41:N42)</f>
        <v>505782421</v>
      </c>
    </row>
    <row r="45" spans="1:14" s="122" customFormat="1" ht="10.5" customHeight="1" thickTop="1" x14ac:dyDescent="0.5">
      <c r="F45" s="121"/>
      <c r="G45" s="123"/>
      <c r="H45" s="124"/>
      <c r="I45" s="123"/>
      <c r="J45" s="121"/>
      <c r="K45" s="123"/>
      <c r="L45" s="124"/>
      <c r="M45" s="123"/>
      <c r="N45" s="121"/>
    </row>
    <row r="46" spans="1:14" ht="16.5" customHeight="1" x14ac:dyDescent="0.5">
      <c r="A46" s="1" t="s">
        <v>135</v>
      </c>
      <c r="H46" s="8"/>
      <c r="J46" s="4"/>
      <c r="L46" s="8"/>
      <c r="M46" s="121"/>
      <c r="N46" s="4"/>
    </row>
    <row r="47" spans="1:14" ht="16.5" customHeight="1" x14ac:dyDescent="0.5">
      <c r="A47" s="1"/>
      <c r="B47" s="1" t="s">
        <v>153</v>
      </c>
      <c r="H47" s="8"/>
      <c r="J47" s="4"/>
      <c r="L47" s="8"/>
      <c r="M47" s="121"/>
      <c r="N47" s="4"/>
    </row>
    <row r="48" spans="1:14" ht="16.5" customHeight="1" x14ac:dyDescent="0.5">
      <c r="A48" s="1"/>
      <c r="B48" s="2" t="s">
        <v>155</v>
      </c>
      <c r="H48" s="8">
        <v>541661535</v>
      </c>
      <c r="J48" s="4">
        <v>502773334</v>
      </c>
      <c r="L48" s="8">
        <f>L38</f>
        <v>540959283</v>
      </c>
      <c r="M48" s="121"/>
      <c r="N48" s="4">
        <v>505782421</v>
      </c>
    </row>
    <row r="49" spans="1:14" ht="16.5" customHeight="1" x14ac:dyDescent="0.5">
      <c r="A49" s="1"/>
      <c r="B49" s="2" t="s">
        <v>123</v>
      </c>
      <c r="H49" s="125">
        <f>H42</f>
        <v>166178</v>
      </c>
      <c r="J49" s="166">
        <v>-1289609</v>
      </c>
      <c r="K49" s="121"/>
      <c r="L49" s="10">
        <v>0</v>
      </c>
      <c r="M49" s="121"/>
      <c r="N49" s="127">
        <v>0</v>
      </c>
    </row>
    <row r="50" spans="1:14" s="122" customFormat="1" ht="6" customHeight="1" x14ac:dyDescent="0.5">
      <c r="F50" s="119"/>
      <c r="G50" s="128"/>
      <c r="H50" s="129"/>
      <c r="I50" s="128"/>
      <c r="J50" s="128"/>
      <c r="K50" s="119"/>
      <c r="L50" s="129"/>
      <c r="M50" s="119"/>
      <c r="N50" s="128"/>
    </row>
    <row r="51" spans="1:14" s="122" customFormat="1" ht="18.95" customHeight="1" thickBot="1" x14ac:dyDescent="0.55000000000000004">
      <c r="F51" s="121"/>
      <c r="G51" s="128"/>
      <c r="H51" s="130">
        <f>SUM(H48:H49)</f>
        <v>541827713</v>
      </c>
      <c r="I51" s="128"/>
      <c r="J51" s="131">
        <f>SUM(J48:J49)</f>
        <v>501483725</v>
      </c>
      <c r="K51" s="121"/>
      <c r="L51" s="130">
        <f>SUM(L48:L49)</f>
        <v>540959283</v>
      </c>
      <c r="M51" s="121"/>
      <c r="N51" s="131">
        <f>SUM(N48:N49)</f>
        <v>505782421</v>
      </c>
    </row>
    <row r="52" spans="1:14" s="122" customFormat="1" ht="14.1" customHeight="1" thickTop="1" x14ac:dyDescent="0.5">
      <c r="F52" s="121"/>
      <c r="G52" s="123"/>
      <c r="H52" s="124"/>
      <c r="I52" s="123"/>
      <c r="J52" s="121"/>
      <c r="K52" s="123"/>
      <c r="L52" s="124"/>
      <c r="M52" s="123"/>
      <c r="N52" s="121"/>
    </row>
    <row r="53" spans="1:14" ht="16.5" customHeight="1" x14ac:dyDescent="0.5">
      <c r="A53" s="1" t="s">
        <v>29</v>
      </c>
      <c r="H53" s="97"/>
      <c r="L53" s="97"/>
    </row>
    <row r="54" spans="1:14" ht="6" customHeight="1" x14ac:dyDescent="0.5">
      <c r="H54" s="97"/>
      <c r="L54" s="97"/>
      <c r="M54" s="121"/>
    </row>
    <row r="55" spans="1:14" ht="16.5" customHeight="1" thickBot="1" x14ac:dyDescent="0.55000000000000004">
      <c r="A55" s="2" t="s">
        <v>30</v>
      </c>
      <c r="F55" s="3">
        <v>18</v>
      </c>
      <c r="H55" s="101">
        <f>+H34/2096000000</f>
        <v>0.25850558826335879</v>
      </c>
      <c r="J55" s="167">
        <f>+J34/2096000000</f>
        <v>0.23925750238549617</v>
      </c>
      <c r="K55" s="102"/>
      <c r="L55" s="101">
        <f>+L34/2096000000</f>
        <v>0.25809126097328244</v>
      </c>
      <c r="M55" s="121"/>
      <c r="N55" s="167">
        <f>+N34/2096000000</f>
        <v>0.24130840696564884</v>
      </c>
    </row>
    <row r="56" spans="1:14" ht="18" customHeight="1" thickTop="1" x14ac:dyDescent="0.5"/>
    <row r="57" spans="1:14" ht="10.5" customHeight="1" x14ac:dyDescent="0.5">
      <c r="M57" s="121"/>
    </row>
    <row r="58" spans="1:14" ht="21.95" customHeight="1" x14ac:dyDescent="0.5">
      <c r="A58" s="88" t="s">
        <v>91</v>
      </c>
      <c r="B58" s="88"/>
      <c r="C58" s="88"/>
      <c r="D58" s="88"/>
      <c r="E58" s="88"/>
      <c r="F58" s="90"/>
      <c r="G58" s="90"/>
      <c r="H58" s="90"/>
      <c r="I58" s="90"/>
      <c r="J58" s="90"/>
      <c r="K58" s="89"/>
      <c r="L58" s="90"/>
      <c r="M58" s="132"/>
      <c r="N58" s="90"/>
    </row>
  </sheetData>
  <mergeCells count="2">
    <mergeCell ref="L6:N6"/>
    <mergeCell ref="H6:J6"/>
  </mergeCells>
  <pageMargins left="0.9" right="0.5" top="0.5" bottom="0.6" header="0.49" footer="0.4"/>
  <pageSetup paperSize="9" scale="97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66DAC-B2B3-4C9F-8B02-A06D309D8CAC}">
  <dimension ref="A1:T33"/>
  <sheetViews>
    <sheetView topLeftCell="M24" zoomScaleNormal="100" zoomScaleSheetLayoutView="100" workbookViewId="0">
      <selection activeCell="T33" sqref="T33"/>
    </sheetView>
  </sheetViews>
  <sheetFormatPr defaultColWidth="13" defaultRowHeight="16.5" customHeight="1" x14ac:dyDescent="0.5"/>
  <cols>
    <col min="1" max="4" width="1.7109375" style="2" customWidth="1"/>
    <col min="5" max="5" width="36.28515625" style="2" customWidth="1"/>
    <col min="6" max="6" width="5.7109375" style="2" customWidth="1"/>
    <col min="7" max="7" width="0.85546875" style="3" customWidth="1"/>
    <col min="8" max="8" width="12.7109375" style="4" customWidth="1"/>
    <col min="9" max="9" width="0.85546875" style="4" customWidth="1"/>
    <col min="10" max="10" width="12.7109375" style="4" customWidth="1"/>
    <col min="11" max="11" width="0.85546875" style="4" customWidth="1"/>
    <col min="12" max="12" width="13.7109375" style="4" customWidth="1"/>
    <col min="13" max="13" width="0.85546875" style="4" customWidth="1"/>
    <col min="14" max="14" width="14.28515625" style="4" customWidth="1"/>
    <col min="15" max="15" width="0.85546875" style="4" customWidth="1"/>
    <col min="16" max="16" width="14.28515625" style="136" customWidth="1"/>
    <col min="17" max="17" width="0.85546875" style="4" customWidth="1"/>
    <col min="18" max="18" width="14.42578125" style="136" customWidth="1"/>
    <col min="19" max="19" width="0.85546875" style="4" customWidth="1"/>
    <col min="20" max="20" width="13.7109375" style="4" customWidth="1"/>
    <col min="21" max="214" width="13" style="2"/>
    <col min="215" max="216" width="1.85546875" style="2" customWidth="1"/>
    <col min="217" max="218" width="2.85546875" style="2" customWidth="1"/>
    <col min="219" max="219" width="41.5703125" style="2" customWidth="1"/>
    <col min="220" max="220" width="5.140625" style="2" bestFit="1" customWidth="1"/>
    <col min="221" max="221" width="0.85546875" style="2" customWidth="1"/>
    <col min="222" max="222" width="15.42578125" style="2" bestFit="1" customWidth="1"/>
    <col min="223" max="223" width="0.85546875" style="2" customWidth="1"/>
    <col min="224" max="224" width="13.7109375" style="2" customWidth="1"/>
    <col min="225" max="225" width="0.85546875" style="2" customWidth="1"/>
    <col min="226" max="226" width="16.85546875" style="2" customWidth="1"/>
    <col min="227" max="227" width="0.85546875" style="2" customWidth="1"/>
    <col min="228" max="228" width="16.7109375" style="2" customWidth="1"/>
    <col min="229" max="229" width="0.85546875" style="2" customWidth="1"/>
    <col min="230" max="230" width="16" style="2" bestFit="1" customWidth="1"/>
    <col min="231" max="470" width="13" style="2"/>
    <col min="471" max="472" width="1.85546875" style="2" customWidth="1"/>
    <col min="473" max="474" width="2.85546875" style="2" customWidth="1"/>
    <col min="475" max="475" width="41.5703125" style="2" customWidth="1"/>
    <col min="476" max="476" width="5.140625" style="2" bestFit="1" customWidth="1"/>
    <col min="477" max="477" width="0.85546875" style="2" customWidth="1"/>
    <col min="478" max="478" width="15.42578125" style="2" bestFit="1" customWidth="1"/>
    <col min="479" max="479" width="0.85546875" style="2" customWidth="1"/>
    <col min="480" max="480" width="13.7109375" style="2" customWidth="1"/>
    <col min="481" max="481" width="0.85546875" style="2" customWidth="1"/>
    <col min="482" max="482" width="16.85546875" style="2" customWidth="1"/>
    <col min="483" max="483" width="0.85546875" style="2" customWidth="1"/>
    <col min="484" max="484" width="16.7109375" style="2" customWidth="1"/>
    <col min="485" max="485" width="0.85546875" style="2" customWidth="1"/>
    <col min="486" max="486" width="16" style="2" bestFit="1" customWidth="1"/>
    <col min="487" max="726" width="13" style="2"/>
    <col min="727" max="728" width="1.85546875" style="2" customWidth="1"/>
    <col min="729" max="730" width="2.85546875" style="2" customWidth="1"/>
    <col min="731" max="731" width="41.5703125" style="2" customWidth="1"/>
    <col min="732" max="732" width="5.140625" style="2" bestFit="1" customWidth="1"/>
    <col min="733" max="733" width="0.85546875" style="2" customWidth="1"/>
    <col min="734" max="734" width="15.42578125" style="2" bestFit="1" customWidth="1"/>
    <col min="735" max="735" width="0.85546875" style="2" customWidth="1"/>
    <col min="736" max="736" width="13.7109375" style="2" customWidth="1"/>
    <col min="737" max="737" width="0.85546875" style="2" customWidth="1"/>
    <col min="738" max="738" width="16.85546875" style="2" customWidth="1"/>
    <col min="739" max="739" width="0.85546875" style="2" customWidth="1"/>
    <col min="740" max="740" width="16.7109375" style="2" customWidth="1"/>
    <col min="741" max="741" width="0.85546875" style="2" customWidth="1"/>
    <col min="742" max="742" width="16" style="2" bestFit="1" customWidth="1"/>
    <col min="743" max="982" width="13" style="2"/>
    <col min="983" max="984" width="1.85546875" style="2" customWidth="1"/>
    <col min="985" max="986" width="2.85546875" style="2" customWidth="1"/>
    <col min="987" max="987" width="41.5703125" style="2" customWidth="1"/>
    <col min="988" max="988" width="5.140625" style="2" bestFit="1" customWidth="1"/>
    <col min="989" max="989" width="0.85546875" style="2" customWidth="1"/>
    <col min="990" max="990" width="15.42578125" style="2" bestFit="1" customWidth="1"/>
    <col min="991" max="991" width="0.85546875" style="2" customWidth="1"/>
    <col min="992" max="992" width="13.7109375" style="2" customWidth="1"/>
    <col min="993" max="993" width="0.85546875" style="2" customWidth="1"/>
    <col min="994" max="994" width="16.85546875" style="2" customWidth="1"/>
    <col min="995" max="995" width="0.85546875" style="2" customWidth="1"/>
    <col min="996" max="996" width="16.7109375" style="2" customWidth="1"/>
    <col min="997" max="997" width="0.85546875" style="2" customWidth="1"/>
    <col min="998" max="998" width="16" style="2" bestFit="1" customWidth="1"/>
    <col min="999" max="1238" width="13" style="2"/>
    <col min="1239" max="1240" width="1.85546875" style="2" customWidth="1"/>
    <col min="1241" max="1242" width="2.85546875" style="2" customWidth="1"/>
    <col min="1243" max="1243" width="41.5703125" style="2" customWidth="1"/>
    <col min="1244" max="1244" width="5.140625" style="2" bestFit="1" customWidth="1"/>
    <col min="1245" max="1245" width="0.85546875" style="2" customWidth="1"/>
    <col min="1246" max="1246" width="15.42578125" style="2" bestFit="1" customWidth="1"/>
    <col min="1247" max="1247" width="0.85546875" style="2" customWidth="1"/>
    <col min="1248" max="1248" width="13.7109375" style="2" customWidth="1"/>
    <col min="1249" max="1249" width="0.85546875" style="2" customWidth="1"/>
    <col min="1250" max="1250" width="16.85546875" style="2" customWidth="1"/>
    <col min="1251" max="1251" width="0.85546875" style="2" customWidth="1"/>
    <col min="1252" max="1252" width="16.7109375" style="2" customWidth="1"/>
    <col min="1253" max="1253" width="0.85546875" style="2" customWidth="1"/>
    <col min="1254" max="1254" width="16" style="2" bestFit="1" customWidth="1"/>
    <col min="1255" max="1494" width="13" style="2"/>
    <col min="1495" max="1496" width="1.85546875" style="2" customWidth="1"/>
    <col min="1497" max="1498" width="2.85546875" style="2" customWidth="1"/>
    <col min="1499" max="1499" width="41.5703125" style="2" customWidth="1"/>
    <col min="1500" max="1500" width="5.140625" style="2" bestFit="1" customWidth="1"/>
    <col min="1501" max="1501" width="0.85546875" style="2" customWidth="1"/>
    <col min="1502" max="1502" width="15.42578125" style="2" bestFit="1" customWidth="1"/>
    <col min="1503" max="1503" width="0.85546875" style="2" customWidth="1"/>
    <col min="1504" max="1504" width="13.7109375" style="2" customWidth="1"/>
    <col min="1505" max="1505" width="0.85546875" style="2" customWidth="1"/>
    <col min="1506" max="1506" width="16.85546875" style="2" customWidth="1"/>
    <col min="1507" max="1507" width="0.85546875" style="2" customWidth="1"/>
    <col min="1508" max="1508" width="16.7109375" style="2" customWidth="1"/>
    <col min="1509" max="1509" width="0.85546875" style="2" customWidth="1"/>
    <col min="1510" max="1510" width="16" style="2" bestFit="1" customWidth="1"/>
    <col min="1511" max="1750" width="13" style="2"/>
    <col min="1751" max="1752" width="1.85546875" style="2" customWidth="1"/>
    <col min="1753" max="1754" width="2.85546875" style="2" customWidth="1"/>
    <col min="1755" max="1755" width="41.5703125" style="2" customWidth="1"/>
    <col min="1756" max="1756" width="5.140625" style="2" bestFit="1" customWidth="1"/>
    <col min="1757" max="1757" width="0.85546875" style="2" customWidth="1"/>
    <col min="1758" max="1758" width="15.42578125" style="2" bestFit="1" customWidth="1"/>
    <col min="1759" max="1759" width="0.85546875" style="2" customWidth="1"/>
    <col min="1760" max="1760" width="13.7109375" style="2" customWidth="1"/>
    <col min="1761" max="1761" width="0.85546875" style="2" customWidth="1"/>
    <col min="1762" max="1762" width="16.85546875" style="2" customWidth="1"/>
    <col min="1763" max="1763" width="0.85546875" style="2" customWidth="1"/>
    <col min="1764" max="1764" width="16.7109375" style="2" customWidth="1"/>
    <col min="1765" max="1765" width="0.85546875" style="2" customWidth="1"/>
    <col min="1766" max="1766" width="16" style="2" bestFit="1" customWidth="1"/>
    <col min="1767" max="2006" width="13" style="2"/>
    <col min="2007" max="2008" width="1.85546875" style="2" customWidth="1"/>
    <col min="2009" max="2010" width="2.85546875" style="2" customWidth="1"/>
    <col min="2011" max="2011" width="41.5703125" style="2" customWidth="1"/>
    <col min="2012" max="2012" width="5.140625" style="2" bestFit="1" customWidth="1"/>
    <col min="2013" max="2013" width="0.85546875" style="2" customWidth="1"/>
    <col min="2014" max="2014" width="15.42578125" style="2" bestFit="1" customWidth="1"/>
    <col min="2015" max="2015" width="0.85546875" style="2" customWidth="1"/>
    <col min="2016" max="2016" width="13.7109375" style="2" customWidth="1"/>
    <col min="2017" max="2017" width="0.85546875" style="2" customWidth="1"/>
    <col min="2018" max="2018" width="16.85546875" style="2" customWidth="1"/>
    <col min="2019" max="2019" width="0.85546875" style="2" customWidth="1"/>
    <col min="2020" max="2020" width="16.7109375" style="2" customWidth="1"/>
    <col min="2021" max="2021" width="0.85546875" style="2" customWidth="1"/>
    <col min="2022" max="2022" width="16" style="2" bestFit="1" customWidth="1"/>
    <col min="2023" max="2262" width="13" style="2"/>
    <col min="2263" max="2264" width="1.85546875" style="2" customWidth="1"/>
    <col min="2265" max="2266" width="2.85546875" style="2" customWidth="1"/>
    <col min="2267" max="2267" width="41.5703125" style="2" customWidth="1"/>
    <col min="2268" max="2268" width="5.140625" style="2" bestFit="1" customWidth="1"/>
    <col min="2269" max="2269" width="0.85546875" style="2" customWidth="1"/>
    <col min="2270" max="2270" width="15.42578125" style="2" bestFit="1" customWidth="1"/>
    <col min="2271" max="2271" width="0.85546875" style="2" customWidth="1"/>
    <col min="2272" max="2272" width="13.7109375" style="2" customWidth="1"/>
    <col min="2273" max="2273" width="0.85546875" style="2" customWidth="1"/>
    <col min="2274" max="2274" width="16.85546875" style="2" customWidth="1"/>
    <col min="2275" max="2275" width="0.85546875" style="2" customWidth="1"/>
    <col min="2276" max="2276" width="16.7109375" style="2" customWidth="1"/>
    <col min="2277" max="2277" width="0.85546875" style="2" customWidth="1"/>
    <col min="2278" max="2278" width="16" style="2" bestFit="1" customWidth="1"/>
    <col min="2279" max="2518" width="13" style="2"/>
    <col min="2519" max="2520" width="1.85546875" style="2" customWidth="1"/>
    <col min="2521" max="2522" width="2.85546875" style="2" customWidth="1"/>
    <col min="2523" max="2523" width="41.5703125" style="2" customWidth="1"/>
    <col min="2524" max="2524" width="5.140625" style="2" bestFit="1" customWidth="1"/>
    <col min="2525" max="2525" width="0.85546875" style="2" customWidth="1"/>
    <col min="2526" max="2526" width="15.42578125" style="2" bestFit="1" customWidth="1"/>
    <col min="2527" max="2527" width="0.85546875" style="2" customWidth="1"/>
    <col min="2528" max="2528" width="13.7109375" style="2" customWidth="1"/>
    <col min="2529" max="2529" width="0.85546875" style="2" customWidth="1"/>
    <col min="2530" max="2530" width="16.85546875" style="2" customWidth="1"/>
    <col min="2531" max="2531" width="0.85546875" style="2" customWidth="1"/>
    <col min="2532" max="2532" width="16.7109375" style="2" customWidth="1"/>
    <col min="2533" max="2533" width="0.85546875" style="2" customWidth="1"/>
    <col min="2534" max="2534" width="16" style="2" bestFit="1" customWidth="1"/>
    <col min="2535" max="2774" width="13" style="2"/>
    <col min="2775" max="2776" width="1.85546875" style="2" customWidth="1"/>
    <col min="2777" max="2778" width="2.85546875" style="2" customWidth="1"/>
    <col min="2779" max="2779" width="41.5703125" style="2" customWidth="1"/>
    <col min="2780" max="2780" width="5.140625" style="2" bestFit="1" customWidth="1"/>
    <col min="2781" max="2781" width="0.85546875" style="2" customWidth="1"/>
    <col min="2782" max="2782" width="15.42578125" style="2" bestFit="1" customWidth="1"/>
    <col min="2783" max="2783" width="0.85546875" style="2" customWidth="1"/>
    <col min="2784" max="2784" width="13.7109375" style="2" customWidth="1"/>
    <col min="2785" max="2785" width="0.85546875" style="2" customWidth="1"/>
    <col min="2786" max="2786" width="16.85546875" style="2" customWidth="1"/>
    <col min="2787" max="2787" width="0.85546875" style="2" customWidth="1"/>
    <col min="2788" max="2788" width="16.7109375" style="2" customWidth="1"/>
    <col min="2789" max="2789" width="0.85546875" style="2" customWidth="1"/>
    <col min="2790" max="2790" width="16" style="2" bestFit="1" customWidth="1"/>
    <col min="2791" max="3030" width="13" style="2"/>
    <col min="3031" max="3032" width="1.85546875" style="2" customWidth="1"/>
    <col min="3033" max="3034" width="2.85546875" style="2" customWidth="1"/>
    <col min="3035" max="3035" width="41.5703125" style="2" customWidth="1"/>
    <col min="3036" max="3036" width="5.140625" style="2" bestFit="1" customWidth="1"/>
    <col min="3037" max="3037" width="0.85546875" style="2" customWidth="1"/>
    <col min="3038" max="3038" width="15.42578125" style="2" bestFit="1" customWidth="1"/>
    <col min="3039" max="3039" width="0.85546875" style="2" customWidth="1"/>
    <col min="3040" max="3040" width="13.7109375" style="2" customWidth="1"/>
    <col min="3041" max="3041" width="0.85546875" style="2" customWidth="1"/>
    <col min="3042" max="3042" width="16.85546875" style="2" customWidth="1"/>
    <col min="3043" max="3043" width="0.85546875" style="2" customWidth="1"/>
    <col min="3044" max="3044" width="16.7109375" style="2" customWidth="1"/>
    <col min="3045" max="3045" width="0.85546875" style="2" customWidth="1"/>
    <col min="3046" max="3046" width="16" style="2" bestFit="1" customWidth="1"/>
    <col min="3047" max="3286" width="13" style="2"/>
    <col min="3287" max="3288" width="1.85546875" style="2" customWidth="1"/>
    <col min="3289" max="3290" width="2.85546875" style="2" customWidth="1"/>
    <col min="3291" max="3291" width="41.5703125" style="2" customWidth="1"/>
    <col min="3292" max="3292" width="5.140625" style="2" bestFit="1" customWidth="1"/>
    <col min="3293" max="3293" width="0.85546875" style="2" customWidth="1"/>
    <col min="3294" max="3294" width="15.42578125" style="2" bestFit="1" customWidth="1"/>
    <col min="3295" max="3295" width="0.85546875" style="2" customWidth="1"/>
    <col min="3296" max="3296" width="13.7109375" style="2" customWidth="1"/>
    <col min="3297" max="3297" width="0.85546875" style="2" customWidth="1"/>
    <col min="3298" max="3298" width="16.85546875" style="2" customWidth="1"/>
    <col min="3299" max="3299" width="0.85546875" style="2" customWidth="1"/>
    <col min="3300" max="3300" width="16.7109375" style="2" customWidth="1"/>
    <col min="3301" max="3301" width="0.85546875" style="2" customWidth="1"/>
    <col min="3302" max="3302" width="16" style="2" bestFit="1" customWidth="1"/>
    <col min="3303" max="3542" width="13" style="2"/>
    <col min="3543" max="3544" width="1.85546875" style="2" customWidth="1"/>
    <col min="3545" max="3546" width="2.85546875" style="2" customWidth="1"/>
    <col min="3547" max="3547" width="41.5703125" style="2" customWidth="1"/>
    <col min="3548" max="3548" width="5.140625" style="2" bestFit="1" customWidth="1"/>
    <col min="3549" max="3549" width="0.85546875" style="2" customWidth="1"/>
    <col min="3550" max="3550" width="15.42578125" style="2" bestFit="1" customWidth="1"/>
    <col min="3551" max="3551" width="0.85546875" style="2" customWidth="1"/>
    <col min="3552" max="3552" width="13.7109375" style="2" customWidth="1"/>
    <col min="3553" max="3553" width="0.85546875" style="2" customWidth="1"/>
    <col min="3554" max="3554" width="16.85546875" style="2" customWidth="1"/>
    <col min="3555" max="3555" width="0.85546875" style="2" customWidth="1"/>
    <col min="3556" max="3556" width="16.7109375" style="2" customWidth="1"/>
    <col min="3557" max="3557" width="0.85546875" style="2" customWidth="1"/>
    <col min="3558" max="3558" width="16" style="2" bestFit="1" customWidth="1"/>
    <col min="3559" max="3798" width="13" style="2"/>
    <col min="3799" max="3800" width="1.85546875" style="2" customWidth="1"/>
    <col min="3801" max="3802" width="2.85546875" style="2" customWidth="1"/>
    <col min="3803" max="3803" width="41.5703125" style="2" customWidth="1"/>
    <col min="3804" max="3804" width="5.140625" style="2" bestFit="1" customWidth="1"/>
    <col min="3805" max="3805" width="0.85546875" style="2" customWidth="1"/>
    <col min="3806" max="3806" width="15.42578125" style="2" bestFit="1" customWidth="1"/>
    <col min="3807" max="3807" width="0.85546875" style="2" customWidth="1"/>
    <col min="3808" max="3808" width="13.7109375" style="2" customWidth="1"/>
    <col min="3809" max="3809" width="0.85546875" style="2" customWidth="1"/>
    <col min="3810" max="3810" width="16.85546875" style="2" customWidth="1"/>
    <col min="3811" max="3811" width="0.85546875" style="2" customWidth="1"/>
    <col min="3812" max="3812" width="16.7109375" style="2" customWidth="1"/>
    <col min="3813" max="3813" width="0.85546875" style="2" customWidth="1"/>
    <col min="3814" max="3814" width="16" style="2" bestFit="1" customWidth="1"/>
    <col min="3815" max="4054" width="13" style="2"/>
    <col min="4055" max="4056" width="1.85546875" style="2" customWidth="1"/>
    <col min="4057" max="4058" width="2.85546875" style="2" customWidth="1"/>
    <col min="4059" max="4059" width="41.5703125" style="2" customWidth="1"/>
    <col min="4060" max="4060" width="5.140625" style="2" bestFit="1" customWidth="1"/>
    <col min="4061" max="4061" width="0.85546875" style="2" customWidth="1"/>
    <col min="4062" max="4062" width="15.42578125" style="2" bestFit="1" customWidth="1"/>
    <col min="4063" max="4063" width="0.85546875" style="2" customWidth="1"/>
    <col min="4064" max="4064" width="13.7109375" style="2" customWidth="1"/>
    <col min="4065" max="4065" width="0.85546875" style="2" customWidth="1"/>
    <col min="4066" max="4066" width="16.85546875" style="2" customWidth="1"/>
    <col min="4067" max="4067" width="0.85546875" style="2" customWidth="1"/>
    <col min="4068" max="4068" width="16.7109375" style="2" customWidth="1"/>
    <col min="4069" max="4069" width="0.85546875" style="2" customWidth="1"/>
    <col min="4070" max="4070" width="16" style="2" bestFit="1" customWidth="1"/>
    <col min="4071" max="4310" width="13" style="2"/>
    <col min="4311" max="4312" width="1.85546875" style="2" customWidth="1"/>
    <col min="4313" max="4314" width="2.85546875" style="2" customWidth="1"/>
    <col min="4315" max="4315" width="41.5703125" style="2" customWidth="1"/>
    <col min="4316" max="4316" width="5.140625" style="2" bestFit="1" customWidth="1"/>
    <col min="4317" max="4317" width="0.85546875" style="2" customWidth="1"/>
    <col min="4318" max="4318" width="15.42578125" style="2" bestFit="1" customWidth="1"/>
    <col min="4319" max="4319" width="0.85546875" style="2" customWidth="1"/>
    <col min="4320" max="4320" width="13.7109375" style="2" customWidth="1"/>
    <col min="4321" max="4321" width="0.85546875" style="2" customWidth="1"/>
    <col min="4322" max="4322" width="16.85546875" style="2" customWidth="1"/>
    <col min="4323" max="4323" width="0.85546875" style="2" customWidth="1"/>
    <col min="4324" max="4324" width="16.7109375" style="2" customWidth="1"/>
    <col min="4325" max="4325" width="0.85546875" style="2" customWidth="1"/>
    <col min="4326" max="4326" width="16" style="2" bestFit="1" customWidth="1"/>
    <col min="4327" max="4566" width="13" style="2"/>
    <col min="4567" max="4568" width="1.85546875" style="2" customWidth="1"/>
    <col min="4569" max="4570" width="2.85546875" style="2" customWidth="1"/>
    <col min="4571" max="4571" width="41.5703125" style="2" customWidth="1"/>
    <col min="4572" max="4572" width="5.140625" style="2" bestFit="1" customWidth="1"/>
    <col min="4573" max="4573" width="0.85546875" style="2" customWidth="1"/>
    <col min="4574" max="4574" width="15.42578125" style="2" bestFit="1" customWidth="1"/>
    <col min="4575" max="4575" width="0.85546875" style="2" customWidth="1"/>
    <col min="4576" max="4576" width="13.7109375" style="2" customWidth="1"/>
    <col min="4577" max="4577" width="0.85546875" style="2" customWidth="1"/>
    <col min="4578" max="4578" width="16.85546875" style="2" customWidth="1"/>
    <col min="4579" max="4579" width="0.85546875" style="2" customWidth="1"/>
    <col min="4580" max="4580" width="16.7109375" style="2" customWidth="1"/>
    <col min="4581" max="4581" width="0.85546875" style="2" customWidth="1"/>
    <col min="4582" max="4582" width="16" style="2" bestFit="1" customWidth="1"/>
    <col min="4583" max="4822" width="13" style="2"/>
    <col min="4823" max="4824" width="1.85546875" style="2" customWidth="1"/>
    <col min="4825" max="4826" width="2.85546875" style="2" customWidth="1"/>
    <col min="4827" max="4827" width="41.5703125" style="2" customWidth="1"/>
    <col min="4828" max="4828" width="5.140625" style="2" bestFit="1" customWidth="1"/>
    <col min="4829" max="4829" width="0.85546875" style="2" customWidth="1"/>
    <col min="4830" max="4830" width="15.42578125" style="2" bestFit="1" customWidth="1"/>
    <col min="4831" max="4831" width="0.85546875" style="2" customWidth="1"/>
    <col min="4832" max="4832" width="13.7109375" style="2" customWidth="1"/>
    <col min="4833" max="4833" width="0.85546875" style="2" customWidth="1"/>
    <col min="4834" max="4834" width="16.85546875" style="2" customWidth="1"/>
    <col min="4835" max="4835" width="0.85546875" style="2" customWidth="1"/>
    <col min="4836" max="4836" width="16.7109375" style="2" customWidth="1"/>
    <col min="4837" max="4837" width="0.85546875" style="2" customWidth="1"/>
    <col min="4838" max="4838" width="16" style="2" bestFit="1" customWidth="1"/>
    <col min="4839" max="5078" width="13" style="2"/>
    <col min="5079" max="5080" width="1.85546875" style="2" customWidth="1"/>
    <col min="5081" max="5082" width="2.85546875" style="2" customWidth="1"/>
    <col min="5083" max="5083" width="41.5703125" style="2" customWidth="1"/>
    <col min="5084" max="5084" width="5.140625" style="2" bestFit="1" customWidth="1"/>
    <col min="5085" max="5085" width="0.85546875" style="2" customWidth="1"/>
    <col min="5086" max="5086" width="15.42578125" style="2" bestFit="1" customWidth="1"/>
    <col min="5087" max="5087" width="0.85546875" style="2" customWidth="1"/>
    <col min="5088" max="5088" width="13.7109375" style="2" customWidth="1"/>
    <col min="5089" max="5089" width="0.85546875" style="2" customWidth="1"/>
    <col min="5090" max="5090" width="16.85546875" style="2" customWidth="1"/>
    <col min="5091" max="5091" width="0.85546875" style="2" customWidth="1"/>
    <col min="5092" max="5092" width="16.7109375" style="2" customWidth="1"/>
    <col min="5093" max="5093" width="0.85546875" style="2" customWidth="1"/>
    <col min="5094" max="5094" width="16" style="2" bestFit="1" customWidth="1"/>
    <col min="5095" max="5334" width="13" style="2"/>
    <col min="5335" max="5336" width="1.85546875" style="2" customWidth="1"/>
    <col min="5337" max="5338" width="2.85546875" style="2" customWidth="1"/>
    <col min="5339" max="5339" width="41.5703125" style="2" customWidth="1"/>
    <col min="5340" max="5340" width="5.140625" style="2" bestFit="1" customWidth="1"/>
    <col min="5341" max="5341" width="0.85546875" style="2" customWidth="1"/>
    <col min="5342" max="5342" width="15.42578125" style="2" bestFit="1" customWidth="1"/>
    <col min="5343" max="5343" width="0.85546875" style="2" customWidth="1"/>
    <col min="5344" max="5344" width="13.7109375" style="2" customWidth="1"/>
    <col min="5345" max="5345" width="0.85546875" style="2" customWidth="1"/>
    <col min="5346" max="5346" width="16.85546875" style="2" customWidth="1"/>
    <col min="5347" max="5347" width="0.85546875" style="2" customWidth="1"/>
    <col min="5348" max="5348" width="16.7109375" style="2" customWidth="1"/>
    <col min="5349" max="5349" width="0.85546875" style="2" customWidth="1"/>
    <col min="5350" max="5350" width="16" style="2" bestFit="1" customWidth="1"/>
    <col min="5351" max="5590" width="13" style="2"/>
    <col min="5591" max="5592" width="1.85546875" style="2" customWidth="1"/>
    <col min="5593" max="5594" width="2.85546875" style="2" customWidth="1"/>
    <col min="5595" max="5595" width="41.5703125" style="2" customWidth="1"/>
    <col min="5596" max="5596" width="5.140625" style="2" bestFit="1" customWidth="1"/>
    <col min="5597" max="5597" width="0.85546875" style="2" customWidth="1"/>
    <col min="5598" max="5598" width="15.42578125" style="2" bestFit="1" customWidth="1"/>
    <col min="5599" max="5599" width="0.85546875" style="2" customWidth="1"/>
    <col min="5600" max="5600" width="13.7109375" style="2" customWidth="1"/>
    <col min="5601" max="5601" width="0.85546875" style="2" customWidth="1"/>
    <col min="5602" max="5602" width="16.85546875" style="2" customWidth="1"/>
    <col min="5603" max="5603" width="0.85546875" style="2" customWidth="1"/>
    <col min="5604" max="5604" width="16.7109375" style="2" customWidth="1"/>
    <col min="5605" max="5605" width="0.85546875" style="2" customWidth="1"/>
    <col min="5606" max="5606" width="16" style="2" bestFit="1" customWidth="1"/>
    <col min="5607" max="5846" width="13" style="2"/>
    <col min="5847" max="5848" width="1.85546875" style="2" customWidth="1"/>
    <col min="5849" max="5850" width="2.85546875" style="2" customWidth="1"/>
    <col min="5851" max="5851" width="41.5703125" style="2" customWidth="1"/>
    <col min="5852" max="5852" width="5.140625" style="2" bestFit="1" customWidth="1"/>
    <col min="5853" max="5853" width="0.85546875" style="2" customWidth="1"/>
    <col min="5854" max="5854" width="15.42578125" style="2" bestFit="1" customWidth="1"/>
    <col min="5855" max="5855" width="0.85546875" style="2" customWidth="1"/>
    <col min="5856" max="5856" width="13.7109375" style="2" customWidth="1"/>
    <col min="5857" max="5857" width="0.85546875" style="2" customWidth="1"/>
    <col min="5858" max="5858" width="16.85546875" style="2" customWidth="1"/>
    <col min="5859" max="5859" width="0.85546875" style="2" customWidth="1"/>
    <col min="5860" max="5860" width="16.7109375" style="2" customWidth="1"/>
    <col min="5861" max="5861" width="0.85546875" style="2" customWidth="1"/>
    <col min="5862" max="5862" width="16" style="2" bestFit="1" customWidth="1"/>
    <col min="5863" max="6102" width="13" style="2"/>
    <col min="6103" max="6104" width="1.85546875" style="2" customWidth="1"/>
    <col min="6105" max="6106" width="2.85546875" style="2" customWidth="1"/>
    <col min="6107" max="6107" width="41.5703125" style="2" customWidth="1"/>
    <col min="6108" max="6108" width="5.140625" style="2" bestFit="1" customWidth="1"/>
    <col min="6109" max="6109" width="0.85546875" style="2" customWidth="1"/>
    <col min="6110" max="6110" width="15.42578125" style="2" bestFit="1" customWidth="1"/>
    <col min="6111" max="6111" width="0.85546875" style="2" customWidth="1"/>
    <col min="6112" max="6112" width="13.7109375" style="2" customWidth="1"/>
    <col min="6113" max="6113" width="0.85546875" style="2" customWidth="1"/>
    <col min="6114" max="6114" width="16.85546875" style="2" customWidth="1"/>
    <col min="6115" max="6115" width="0.85546875" style="2" customWidth="1"/>
    <col min="6116" max="6116" width="16.7109375" style="2" customWidth="1"/>
    <col min="6117" max="6117" width="0.85546875" style="2" customWidth="1"/>
    <col min="6118" max="6118" width="16" style="2" bestFit="1" customWidth="1"/>
    <col min="6119" max="6358" width="13" style="2"/>
    <col min="6359" max="6360" width="1.85546875" style="2" customWidth="1"/>
    <col min="6361" max="6362" width="2.85546875" style="2" customWidth="1"/>
    <col min="6363" max="6363" width="41.5703125" style="2" customWidth="1"/>
    <col min="6364" max="6364" width="5.140625" style="2" bestFit="1" customWidth="1"/>
    <col min="6365" max="6365" width="0.85546875" style="2" customWidth="1"/>
    <col min="6366" max="6366" width="15.42578125" style="2" bestFit="1" customWidth="1"/>
    <col min="6367" max="6367" width="0.85546875" style="2" customWidth="1"/>
    <col min="6368" max="6368" width="13.7109375" style="2" customWidth="1"/>
    <col min="6369" max="6369" width="0.85546875" style="2" customWidth="1"/>
    <col min="6370" max="6370" width="16.85546875" style="2" customWidth="1"/>
    <col min="6371" max="6371" width="0.85546875" style="2" customWidth="1"/>
    <col min="6372" max="6372" width="16.7109375" style="2" customWidth="1"/>
    <col min="6373" max="6373" width="0.85546875" style="2" customWidth="1"/>
    <col min="6374" max="6374" width="16" style="2" bestFit="1" customWidth="1"/>
    <col min="6375" max="6614" width="13" style="2"/>
    <col min="6615" max="6616" width="1.85546875" style="2" customWidth="1"/>
    <col min="6617" max="6618" width="2.85546875" style="2" customWidth="1"/>
    <col min="6619" max="6619" width="41.5703125" style="2" customWidth="1"/>
    <col min="6620" max="6620" width="5.140625" style="2" bestFit="1" customWidth="1"/>
    <col min="6621" max="6621" width="0.85546875" style="2" customWidth="1"/>
    <col min="6622" max="6622" width="15.42578125" style="2" bestFit="1" customWidth="1"/>
    <col min="6623" max="6623" width="0.85546875" style="2" customWidth="1"/>
    <col min="6624" max="6624" width="13.7109375" style="2" customWidth="1"/>
    <col min="6625" max="6625" width="0.85546875" style="2" customWidth="1"/>
    <col min="6626" max="6626" width="16.85546875" style="2" customWidth="1"/>
    <col min="6627" max="6627" width="0.85546875" style="2" customWidth="1"/>
    <col min="6628" max="6628" width="16.7109375" style="2" customWidth="1"/>
    <col min="6629" max="6629" width="0.85546875" style="2" customWidth="1"/>
    <col min="6630" max="6630" width="16" style="2" bestFit="1" customWidth="1"/>
    <col min="6631" max="6870" width="13" style="2"/>
    <col min="6871" max="6872" width="1.85546875" style="2" customWidth="1"/>
    <col min="6873" max="6874" width="2.85546875" style="2" customWidth="1"/>
    <col min="6875" max="6875" width="41.5703125" style="2" customWidth="1"/>
    <col min="6876" max="6876" width="5.140625" style="2" bestFit="1" customWidth="1"/>
    <col min="6877" max="6877" width="0.85546875" style="2" customWidth="1"/>
    <col min="6878" max="6878" width="15.42578125" style="2" bestFit="1" customWidth="1"/>
    <col min="6879" max="6879" width="0.85546875" style="2" customWidth="1"/>
    <col min="6880" max="6880" width="13.7109375" style="2" customWidth="1"/>
    <col min="6881" max="6881" width="0.85546875" style="2" customWidth="1"/>
    <col min="6882" max="6882" width="16.85546875" style="2" customWidth="1"/>
    <col min="6883" max="6883" width="0.85546875" style="2" customWidth="1"/>
    <col min="6884" max="6884" width="16.7109375" style="2" customWidth="1"/>
    <col min="6885" max="6885" width="0.85546875" style="2" customWidth="1"/>
    <col min="6886" max="6886" width="16" style="2" bestFit="1" customWidth="1"/>
    <col min="6887" max="7126" width="13" style="2"/>
    <col min="7127" max="7128" width="1.85546875" style="2" customWidth="1"/>
    <col min="7129" max="7130" width="2.85546875" style="2" customWidth="1"/>
    <col min="7131" max="7131" width="41.5703125" style="2" customWidth="1"/>
    <col min="7132" max="7132" width="5.140625" style="2" bestFit="1" customWidth="1"/>
    <col min="7133" max="7133" width="0.85546875" style="2" customWidth="1"/>
    <col min="7134" max="7134" width="15.42578125" style="2" bestFit="1" customWidth="1"/>
    <col min="7135" max="7135" width="0.85546875" style="2" customWidth="1"/>
    <col min="7136" max="7136" width="13.7109375" style="2" customWidth="1"/>
    <col min="7137" max="7137" width="0.85546875" style="2" customWidth="1"/>
    <col min="7138" max="7138" width="16.85546875" style="2" customWidth="1"/>
    <col min="7139" max="7139" width="0.85546875" style="2" customWidth="1"/>
    <col min="7140" max="7140" width="16.7109375" style="2" customWidth="1"/>
    <col min="7141" max="7141" width="0.85546875" style="2" customWidth="1"/>
    <col min="7142" max="7142" width="16" style="2" bestFit="1" customWidth="1"/>
    <col min="7143" max="7382" width="13" style="2"/>
    <col min="7383" max="7384" width="1.85546875" style="2" customWidth="1"/>
    <col min="7385" max="7386" width="2.85546875" style="2" customWidth="1"/>
    <col min="7387" max="7387" width="41.5703125" style="2" customWidth="1"/>
    <col min="7388" max="7388" width="5.140625" style="2" bestFit="1" customWidth="1"/>
    <col min="7389" max="7389" width="0.85546875" style="2" customWidth="1"/>
    <col min="7390" max="7390" width="15.42578125" style="2" bestFit="1" customWidth="1"/>
    <col min="7391" max="7391" width="0.85546875" style="2" customWidth="1"/>
    <col min="7392" max="7392" width="13.7109375" style="2" customWidth="1"/>
    <col min="7393" max="7393" width="0.85546875" style="2" customWidth="1"/>
    <col min="7394" max="7394" width="16.85546875" style="2" customWidth="1"/>
    <col min="7395" max="7395" width="0.85546875" style="2" customWidth="1"/>
    <col min="7396" max="7396" width="16.7109375" style="2" customWidth="1"/>
    <col min="7397" max="7397" width="0.85546875" style="2" customWidth="1"/>
    <col min="7398" max="7398" width="16" style="2" bestFit="1" customWidth="1"/>
    <col min="7399" max="7638" width="13" style="2"/>
    <col min="7639" max="7640" width="1.85546875" style="2" customWidth="1"/>
    <col min="7641" max="7642" width="2.85546875" style="2" customWidth="1"/>
    <col min="7643" max="7643" width="41.5703125" style="2" customWidth="1"/>
    <col min="7644" max="7644" width="5.140625" style="2" bestFit="1" customWidth="1"/>
    <col min="7645" max="7645" width="0.85546875" style="2" customWidth="1"/>
    <col min="7646" max="7646" width="15.42578125" style="2" bestFit="1" customWidth="1"/>
    <col min="7647" max="7647" width="0.85546875" style="2" customWidth="1"/>
    <col min="7648" max="7648" width="13.7109375" style="2" customWidth="1"/>
    <col min="7649" max="7649" width="0.85546875" style="2" customWidth="1"/>
    <col min="7650" max="7650" width="16.85546875" style="2" customWidth="1"/>
    <col min="7651" max="7651" width="0.85546875" style="2" customWidth="1"/>
    <col min="7652" max="7652" width="16.7109375" style="2" customWidth="1"/>
    <col min="7653" max="7653" width="0.85546875" style="2" customWidth="1"/>
    <col min="7654" max="7654" width="16" style="2" bestFit="1" customWidth="1"/>
    <col min="7655" max="7894" width="13" style="2"/>
    <col min="7895" max="7896" width="1.85546875" style="2" customWidth="1"/>
    <col min="7897" max="7898" width="2.85546875" style="2" customWidth="1"/>
    <col min="7899" max="7899" width="41.5703125" style="2" customWidth="1"/>
    <col min="7900" max="7900" width="5.140625" style="2" bestFit="1" customWidth="1"/>
    <col min="7901" max="7901" width="0.85546875" style="2" customWidth="1"/>
    <col min="7902" max="7902" width="15.42578125" style="2" bestFit="1" customWidth="1"/>
    <col min="7903" max="7903" width="0.85546875" style="2" customWidth="1"/>
    <col min="7904" max="7904" width="13.7109375" style="2" customWidth="1"/>
    <col min="7905" max="7905" width="0.85546875" style="2" customWidth="1"/>
    <col min="7906" max="7906" width="16.85546875" style="2" customWidth="1"/>
    <col min="7907" max="7907" width="0.85546875" style="2" customWidth="1"/>
    <col min="7908" max="7908" width="16.7109375" style="2" customWidth="1"/>
    <col min="7909" max="7909" width="0.85546875" style="2" customWidth="1"/>
    <col min="7910" max="7910" width="16" style="2" bestFit="1" customWidth="1"/>
    <col min="7911" max="8150" width="13" style="2"/>
    <col min="8151" max="8152" width="1.85546875" style="2" customWidth="1"/>
    <col min="8153" max="8154" width="2.85546875" style="2" customWidth="1"/>
    <col min="8155" max="8155" width="41.5703125" style="2" customWidth="1"/>
    <col min="8156" max="8156" width="5.140625" style="2" bestFit="1" customWidth="1"/>
    <col min="8157" max="8157" width="0.85546875" style="2" customWidth="1"/>
    <col min="8158" max="8158" width="15.42578125" style="2" bestFit="1" customWidth="1"/>
    <col min="8159" max="8159" width="0.85546875" style="2" customWidth="1"/>
    <col min="8160" max="8160" width="13.7109375" style="2" customWidth="1"/>
    <col min="8161" max="8161" width="0.85546875" style="2" customWidth="1"/>
    <col min="8162" max="8162" width="16.85546875" style="2" customWidth="1"/>
    <col min="8163" max="8163" width="0.85546875" style="2" customWidth="1"/>
    <col min="8164" max="8164" width="16.7109375" style="2" customWidth="1"/>
    <col min="8165" max="8165" width="0.85546875" style="2" customWidth="1"/>
    <col min="8166" max="8166" width="16" style="2" bestFit="1" customWidth="1"/>
    <col min="8167" max="8406" width="13" style="2"/>
    <col min="8407" max="8408" width="1.85546875" style="2" customWidth="1"/>
    <col min="8409" max="8410" width="2.85546875" style="2" customWidth="1"/>
    <col min="8411" max="8411" width="41.5703125" style="2" customWidth="1"/>
    <col min="8412" max="8412" width="5.140625" style="2" bestFit="1" customWidth="1"/>
    <col min="8413" max="8413" width="0.85546875" style="2" customWidth="1"/>
    <col min="8414" max="8414" width="15.42578125" style="2" bestFit="1" customWidth="1"/>
    <col min="8415" max="8415" width="0.85546875" style="2" customWidth="1"/>
    <col min="8416" max="8416" width="13.7109375" style="2" customWidth="1"/>
    <col min="8417" max="8417" width="0.85546875" style="2" customWidth="1"/>
    <col min="8418" max="8418" width="16.85546875" style="2" customWidth="1"/>
    <col min="8419" max="8419" width="0.85546875" style="2" customWidth="1"/>
    <col min="8420" max="8420" width="16.7109375" style="2" customWidth="1"/>
    <col min="8421" max="8421" width="0.85546875" style="2" customWidth="1"/>
    <col min="8422" max="8422" width="16" style="2" bestFit="1" customWidth="1"/>
    <col min="8423" max="8662" width="13" style="2"/>
    <col min="8663" max="8664" width="1.85546875" style="2" customWidth="1"/>
    <col min="8665" max="8666" width="2.85546875" style="2" customWidth="1"/>
    <col min="8667" max="8667" width="41.5703125" style="2" customWidth="1"/>
    <col min="8668" max="8668" width="5.140625" style="2" bestFit="1" customWidth="1"/>
    <col min="8669" max="8669" width="0.85546875" style="2" customWidth="1"/>
    <col min="8670" max="8670" width="15.42578125" style="2" bestFit="1" customWidth="1"/>
    <col min="8671" max="8671" width="0.85546875" style="2" customWidth="1"/>
    <col min="8672" max="8672" width="13.7109375" style="2" customWidth="1"/>
    <col min="8673" max="8673" width="0.85546875" style="2" customWidth="1"/>
    <col min="8674" max="8674" width="16.85546875" style="2" customWidth="1"/>
    <col min="8675" max="8675" width="0.85546875" style="2" customWidth="1"/>
    <col min="8676" max="8676" width="16.7109375" style="2" customWidth="1"/>
    <col min="8677" max="8677" width="0.85546875" style="2" customWidth="1"/>
    <col min="8678" max="8678" width="16" style="2" bestFit="1" customWidth="1"/>
    <col min="8679" max="8918" width="13" style="2"/>
    <col min="8919" max="8920" width="1.85546875" style="2" customWidth="1"/>
    <col min="8921" max="8922" width="2.85546875" style="2" customWidth="1"/>
    <col min="8923" max="8923" width="41.5703125" style="2" customWidth="1"/>
    <col min="8924" max="8924" width="5.140625" style="2" bestFit="1" customWidth="1"/>
    <col min="8925" max="8925" width="0.85546875" style="2" customWidth="1"/>
    <col min="8926" max="8926" width="15.42578125" style="2" bestFit="1" customWidth="1"/>
    <col min="8927" max="8927" width="0.85546875" style="2" customWidth="1"/>
    <col min="8928" max="8928" width="13.7109375" style="2" customWidth="1"/>
    <col min="8929" max="8929" width="0.85546875" style="2" customWidth="1"/>
    <col min="8930" max="8930" width="16.85546875" style="2" customWidth="1"/>
    <col min="8931" max="8931" width="0.85546875" style="2" customWidth="1"/>
    <col min="8932" max="8932" width="16.7109375" style="2" customWidth="1"/>
    <col min="8933" max="8933" width="0.85546875" style="2" customWidth="1"/>
    <col min="8934" max="8934" width="16" style="2" bestFit="1" customWidth="1"/>
    <col min="8935" max="9174" width="13" style="2"/>
    <col min="9175" max="9176" width="1.85546875" style="2" customWidth="1"/>
    <col min="9177" max="9178" width="2.85546875" style="2" customWidth="1"/>
    <col min="9179" max="9179" width="41.5703125" style="2" customWidth="1"/>
    <col min="9180" max="9180" width="5.140625" style="2" bestFit="1" customWidth="1"/>
    <col min="9181" max="9181" width="0.85546875" style="2" customWidth="1"/>
    <col min="9182" max="9182" width="15.42578125" style="2" bestFit="1" customWidth="1"/>
    <col min="9183" max="9183" width="0.85546875" style="2" customWidth="1"/>
    <col min="9184" max="9184" width="13.7109375" style="2" customWidth="1"/>
    <col min="9185" max="9185" width="0.85546875" style="2" customWidth="1"/>
    <col min="9186" max="9186" width="16.85546875" style="2" customWidth="1"/>
    <col min="9187" max="9187" width="0.85546875" style="2" customWidth="1"/>
    <col min="9188" max="9188" width="16.7109375" style="2" customWidth="1"/>
    <col min="9189" max="9189" width="0.85546875" style="2" customWidth="1"/>
    <col min="9190" max="9190" width="16" style="2" bestFit="1" customWidth="1"/>
    <col min="9191" max="9430" width="13" style="2"/>
    <col min="9431" max="9432" width="1.85546875" style="2" customWidth="1"/>
    <col min="9433" max="9434" width="2.85546875" style="2" customWidth="1"/>
    <col min="9435" max="9435" width="41.5703125" style="2" customWidth="1"/>
    <col min="9436" max="9436" width="5.140625" style="2" bestFit="1" customWidth="1"/>
    <col min="9437" max="9437" width="0.85546875" style="2" customWidth="1"/>
    <col min="9438" max="9438" width="15.42578125" style="2" bestFit="1" customWidth="1"/>
    <col min="9439" max="9439" width="0.85546875" style="2" customWidth="1"/>
    <col min="9440" max="9440" width="13.7109375" style="2" customWidth="1"/>
    <col min="9441" max="9441" width="0.85546875" style="2" customWidth="1"/>
    <col min="9442" max="9442" width="16.85546875" style="2" customWidth="1"/>
    <col min="9443" max="9443" width="0.85546875" style="2" customWidth="1"/>
    <col min="9444" max="9444" width="16.7109375" style="2" customWidth="1"/>
    <col min="9445" max="9445" width="0.85546875" style="2" customWidth="1"/>
    <col min="9446" max="9446" width="16" style="2" bestFit="1" customWidth="1"/>
    <col min="9447" max="9686" width="13" style="2"/>
    <col min="9687" max="9688" width="1.85546875" style="2" customWidth="1"/>
    <col min="9689" max="9690" width="2.85546875" style="2" customWidth="1"/>
    <col min="9691" max="9691" width="41.5703125" style="2" customWidth="1"/>
    <col min="9692" max="9692" width="5.140625" style="2" bestFit="1" customWidth="1"/>
    <col min="9693" max="9693" width="0.85546875" style="2" customWidth="1"/>
    <col min="9694" max="9694" width="15.42578125" style="2" bestFit="1" customWidth="1"/>
    <col min="9695" max="9695" width="0.85546875" style="2" customWidth="1"/>
    <col min="9696" max="9696" width="13.7109375" style="2" customWidth="1"/>
    <col min="9697" max="9697" width="0.85546875" style="2" customWidth="1"/>
    <col min="9698" max="9698" width="16.85546875" style="2" customWidth="1"/>
    <col min="9699" max="9699" width="0.85546875" style="2" customWidth="1"/>
    <col min="9700" max="9700" width="16.7109375" style="2" customWidth="1"/>
    <col min="9701" max="9701" width="0.85546875" style="2" customWidth="1"/>
    <col min="9702" max="9702" width="16" style="2" bestFit="1" customWidth="1"/>
    <col min="9703" max="9942" width="13" style="2"/>
    <col min="9943" max="9944" width="1.85546875" style="2" customWidth="1"/>
    <col min="9945" max="9946" width="2.85546875" style="2" customWidth="1"/>
    <col min="9947" max="9947" width="41.5703125" style="2" customWidth="1"/>
    <col min="9948" max="9948" width="5.140625" style="2" bestFit="1" customWidth="1"/>
    <col min="9949" max="9949" width="0.85546875" style="2" customWidth="1"/>
    <col min="9950" max="9950" width="15.42578125" style="2" bestFit="1" customWidth="1"/>
    <col min="9951" max="9951" width="0.85546875" style="2" customWidth="1"/>
    <col min="9952" max="9952" width="13.7109375" style="2" customWidth="1"/>
    <col min="9953" max="9953" width="0.85546875" style="2" customWidth="1"/>
    <col min="9954" max="9954" width="16.85546875" style="2" customWidth="1"/>
    <col min="9955" max="9955" width="0.85546875" style="2" customWidth="1"/>
    <col min="9956" max="9956" width="16.7109375" style="2" customWidth="1"/>
    <col min="9957" max="9957" width="0.85546875" style="2" customWidth="1"/>
    <col min="9958" max="9958" width="16" style="2" bestFit="1" customWidth="1"/>
    <col min="9959" max="10198" width="13" style="2"/>
    <col min="10199" max="10200" width="1.85546875" style="2" customWidth="1"/>
    <col min="10201" max="10202" width="2.85546875" style="2" customWidth="1"/>
    <col min="10203" max="10203" width="41.5703125" style="2" customWidth="1"/>
    <col min="10204" max="10204" width="5.140625" style="2" bestFit="1" customWidth="1"/>
    <col min="10205" max="10205" width="0.85546875" style="2" customWidth="1"/>
    <col min="10206" max="10206" width="15.42578125" style="2" bestFit="1" customWidth="1"/>
    <col min="10207" max="10207" width="0.85546875" style="2" customWidth="1"/>
    <col min="10208" max="10208" width="13.7109375" style="2" customWidth="1"/>
    <col min="10209" max="10209" width="0.85546875" style="2" customWidth="1"/>
    <col min="10210" max="10210" width="16.85546875" style="2" customWidth="1"/>
    <col min="10211" max="10211" width="0.85546875" style="2" customWidth="1"/>
    <col min="10212" max="10212" width="16.7109375" style="2" customWidth="1"/>
    <col min="10213" max="10213" width="0.85546875" style="2" customWidth="1"/>
    <col min="10214" max="10214" width="16" style="2" bestFit="1" customWidth="1"/>
    <col min="10215" max="10454" width="13" style="2"/>
    <col min="10455" max="10456" width="1.85546875" style="2" customWidth="1"/>
    <col min="10457" max="10458" width="2.85546875" style="2" customWidth="1"/>
    <col min="10459" max="10459" width="41.5703125" style="2" customWidth="1"/>
    <col min="10460" max="10460" width="5.140625" style="2" bestFit="1" customWidth="1"/>
    <col min="10461" max="10461" width="0.85546875" style="2" customWidth="1"/>
    <col min="10462" max="10462" width="15.42578125" style="2" bestFit="1" customWidth="1"/>
    <col min="10463" max="10463" width="0.85546875" style="2" customWidth="1"/>
    <col min="10464" max="10464" width="13.7109375" style="2" customWidth="1"/>
    <col min="10465" max="10465" width="0.85546875" style="2" customWidth="1"/>
    <col min="10466" max="10466" width="16.85546875" style="2" customWidth="1"/>
    <col min="10467" max="10467" width="0.85546875" style="2" customWidth="1"/>
    <col min="10468" max="10468" width="16.7109375" style="2" customWidth="1"/>
    <col min="10469" max="10469" width="0.85546875" style="2" customWidth="1"/>
    <col min="10470" max="10470" width="16" style="2" bestFit="1" customWidth="1"/>
    <col min="10471" max="10710" width="13" style="2"/>
    <col min="10711" max="10712" width="1.85546875" style="2" customWidth="1"/>
    <col min="10713" max="10714" width="2.85546875" style="2" customWidth="1"/>
    <col min="10715" max="10715" width="41.5703125" style="2" customWidth="1"/>
    <col min="10716" max="10716" width="5.140625" style="2" bestFit="1" customWidth="1"/>
    <col min="10717" max="10717" width="0.85546875" style="2" customWidth="1"/>
    <col min="10718" max="10718" width="15.42578125" style="2" bestFit="1" customWidth="1"/>
    <col min="10719" max="10719" width="0.85546875" style="2" customWidth="1"/>
    <col min="10720" max="10720" width="13.7109375" style="2" customWidth="1"/>
    <col min="10721" max="10721" width="0.85546875" style="2" customWidth="1"/>
    <col min="10722" max="10722" width="16.85546875" style="2" customWidth="1"/>
    <col min="10723" max="10723" width="0.85546875" style="2" customWidth="1"/>
    <col min="10724" max="10724" width="16.7109375" style="2" customWidth="1"/>
    <col min="10725" max="10725" width="0.85546875" style="2" customWidth="1"/>
    <col min="10726" max="10726" width="16" style="2" bestFit="1" customWidth="1"/>
    <col min="10727" max="10966" width="13" style="2"/>
    <col min="10967" max="10968" width="1.85546875" style="2" customWidth="1"/>
    <col min="10969" max="10970" width="2.85546875" style="2" customWidth="1"/>
    <col min="10971" max="10971" width="41.5703125" style="2" customWidth="1"/>
    <col min="10972" max="10972" width="5.140625" style="2" bestFit="1" customWidth="1"/>
    <col min="10973" max="10973" width="0.85546875" style="2" customWidth="1"/>
    <col min="10974" max="10974" width="15.42578125" style="2" bestFit="1" customWidth="1"/>
    <col min="10975" max="10975" width="0.85546875" style="2" customWidth="1"/>
    <col min="10976" max="10976" width="13.7109375" style="2" customWidth="1"/>
    <col min="10977" max="10977" width="0.85546875" style="2" customWidth="1"/>
    <col min="10978" max="10978" width="16.85546875" style="2" customWidth="1"/>
    <col min="10979" max="10979" width="0.85546875" style="2" customWidth="1"/>
    <col min="10980" max="10980" width="16.7109375" style="2" customWidth="1"/>
    <col min="10981" max="10981" width="0.85546875" style="2" customWidth="1"/>
    <col min="10982" max="10982" width="16" style="2" bestFit="1" customWidth="1"/>
    <col min="10983" max="11222" width="13" style="2"/>
    <col min="11223" max="11224" width="1.85546875" style="2" customWidth="1"/>
    <col min="11225" max="11226" width="2.85546875" style="2" customWidth="1"/>
    <col min="11227" max="11227" width="41.5703125" style="2" customWidth="1"/>
    <col min="11228" max="11228" width="5.140625" style="2" bestFit="1" customWidth="1"/>
    <col min="11229" max="11229" width="0.85546875" style="2" customWidth="1"/>
    <col min="11230" max="11230" width="15.42578125" style="2" bestFit="1" customWidth="1"/>
    <col min="11231" max="11231" width="0.85546875" style="2" customWidth="1"/>
    <col min="11232" max="11232" width="13.7109375" style="2" customWidth="1"/>
    <col min="11233" max="11233" width="0.85546875" style="2" customWidth="1"/>
    <col min="11234" max="11234" width="16.85546875" style="2" customWidth="1"/>
    <col min="11235" max="11235" width="0.85546875" style="2" customWidth="1"/>
    <col min="11236" max="11236" width="16.7109375" style="2" customWidth="1"/>
    <col min="11237" max="11237" width="0.85546875" style="2" customWidth="1"/>
    <col min="11238" max="11238" width="16" style="2" bestFit="1" customWidth="1"/>
    <col min="11239" max="11478" width="13" style="2"/>
    <col min="11479" max="11480" width="1.85546875" style="2" customWidth="1"/>
    <col min="11481" max="11482" width="2.85546875" style="2" customWidth="1"/>
    <col min="11483" max="11483" width="41.5703125" style="2" customWidth="1"/>
    <col min="11484" max="11484" width="5.140625" style="2" bestFit="1" customWidth="1"/>
    <col min="11485" max="11485" width="0.85546875" style="2" customWidth="1"/>
    <col min="11486" max="11486" width="15.42578125" style="2" bestFit="1" customWidth="1"/>
    <col min="11487" max="11487" width="0.85546875" style="2" customWidth="1"/>
    <col min="11488" max="11488" width="13.7109375" style="2" customWidth="1"/>
    <col min="11489" max="11489" width="0.85546875" style="2" customWidth="1"/>
    <col min="11490" max="11490" width="16.85546875" style="2" customWidth="1"/>
    <col min="11491" max="11491" width="0.85546875" style="2" customWidth="1"/>
    <col min="11492" max="11492" width="16.7109375" style="2" customWidth="1"/>
    <col min="11493" max="11493" width="0.85546875" style="2" customWidth="1"/>
    <col min="11494" max="11494" width="16" style="2" bestFit="1" customWidth="1"/>
    <col min="11495" max="11734" width="13" style="2"/>
    <col min="11735" max="11736" width="1.85546875" style="2" customWidth="1"/>
    <col min="11737" max="11738" width="2.85546875" style="2" customWidth="1"/>
    <col min="11739" max="11739" width="41.5703125" style="2" customWidth="1"/>
    <col min="11740" max="11740" width="5.140625" style="2" bestFit="1" customWidth="1"/>
    <col min="11741" max="11741" width="0.85546875" style="2" customWidth="1"/>
    <col min="11742" max="11742" width="15.42578125" style="2" bestFit="1" customWidth="1"/>
    <col min="11743" max="11743" width="0.85546875" style="2" customWidth="1"/>
    <col min="11744" max="11744" width="13.7109375" style="2" customWidth="1"/>
    <col min="11745" max="11745" width="0.85546875" style="2" customWidth="1"/>
    <col min="11746" max="11746" width="16.85546875" style="2" customWidth="1"/>
    <col min="11747" max="11747" width="0.85546875" style="2" customWidth="1"/>
    <col min="11748" max="11748" width="16.7109375" style="2" customWidth="1"/>
    <col min="11749" max="11749" width="0.85546875" style="2" customWidth="1"/>
    <col min="11750" max="11750" width="16" style="2" bestFit="1" customWidth="1"/>
    <col min="11751" max="11990" width="13" style="2"/>
    <col min="11991" max="11992" width="1.85546875" style="2" customWidth="1"/>
    <col min="11993" max="11994" width="2.85546875" style="2" customWidth="1"/>
    <col min="11995" max="11995" width="41.5703125" style="2" customWidth="1"/>
    <col min="11996" max="11996" width="5.140625" style="2" bestFit="1" customWidth="1"/>
    <col min="11997" max="11997" width="0.85546875" style="2" customWidth="1"/>
    <col min="11998" max="11998" width="15.42578125" style="2" bestFit="1" customWidth="1"/>
    <col min="11999" max="11999" width="0.85546875" style="2" customWidth="1"/>
    <col min="12000" max="12000" width="13.7109375" style="2" customWidth="1"/>
    <col min="12001" max="12001" width="0.85546875" style="2" customWidth="1"/>
    <col min="12002" max="12002" width="16.85546875" style="2" customWidth="1"/>
    <col min="12003" max="12003" width="0.85546875" style="2" customWidth="1"/>
    <col min="12004" max="12004" width="16.7109375" style="2" customWidth="1"/>
    <col min="12005" max="12005" width="0.85546875" style="2" customWidth="1"/>
    <col min="12006" max="12006" width="16" style="2" bestFit="1" customWidth="1"/>
    <col min="12007" max="12246" width="13" style="2"/>
    <col min="12247" max="12248" width="1.85546875" style="2" customWidth="1"/>
    <col min="12249" max="12250" width="2.85546875" style="2" customWidth="1"/>
    <col min="12251" max="12251" width="41.5703125" style="2" customWidth="1"/>
    <col min="12252" max="12252" width="5.140625" style="2" bestFit="1" customWidth="1"/>
    <col min="12253" max="12253" width="0.85546875" style="2" customWidth="1"/>
    <col min="12254" max="12254" width="15.42578125" style="2" bestFit="1" customWidth="1"/>
    <col min="12255" max="12255" width="0.85546875" style="2" customWidth="1"/>
    <col min="12256" max="12256" width="13.7109375" style="2" customWidth="1"/>
    <col min="12257" max="12257" width="0.85546875" style="2" customWidth="1"/>
    <col min="12258" max="12258" width="16.85546875" style="2" customWidth="1"/>
    <col min="12259" max="12259" width="0.85546875" style="2" customWidth="1"/>
    <col min="12260" max="12260" width="16.7109375" style="2" customWidth="1"/>
    <col min="12261" max="12261" width="0.85546875" style="2" customWidth="1"/>
    <col min="12262" max="12262" width="16" style="2" bestFit="1" customWidth="1"/>
    <col min="12263" max="12502" width="13" style="2"/>
    <col min="12503" max="12504" width="1.85546875" style="2" customWidth="1"/>
    <col min="12505" max="12506" width="2.85546875" style="2" customWidth="1"/>
    <col min="12507" max="12507" width="41.5703125" style="2" customWidth="1"/>
    <col min="12508" max="12508" width="5.140625" style="2" bestFit="1" customWidth="1"/>
    <col min="12509" max="12509" width="0.85546875" style="2" customWidth="1"/>
    <col min="12510" max="12510" width="15.42578125" style="2" bestFit="1" customWidth="1"/>
    <col min="12511" max="12511" width="0.85546875" style="2" customWidth="1"/>
    <col min="12512" max="12512" width="13.7109375" style="2" customWidth="1"/>
    <col min="12513" max="12513" width="0.85546875" style="2" customWidth="1"/>
    <col min="12514" max="12514" width="16.85546875" style="2" customWidth="1"/>
    <col min="12515" max="12515" width="0.85546875" style="2" customWidth="1"/>
    <col min="12516" max="12516" width="16.7109375" style="2" customWidth="1"/>
    <col min="12517" max="12517" width="0.85546875" style="2" customWidth="1"/>
    <col min="12518" max="12518" width="16" style="2" bestFit="1" customWidth="1"/>
    <col min="12519" max="12758" width="13" style="2"/>
    <col min="12759" max="12760" width="1.85546875" style="2" customWidth="1"/>
    <col min="12761" max="12762" width="2.85546875" style="2" customWidth="1"/>
    <col min="12763" max="12763" width="41.5703125" style="2" customWidth="1"/>
    <col min="12764" max="12764" width="5.140625" style="2" bestFit="1" customWidth="1"/>
    <col min="12765" max="12765" width="0.85546875" style="2" customWidth="1"/>
    <col min="12766" max="12766" width="15.42578125" style="2" bestFit="1" customWidth="1"/>
    <col min="12767" max="12767" width="0.85546875" style="2" customWidth="1"/>
    <col min="12768" max="12768" width="13.7109375" style="2" customWidth="1"/>
    <col min="12769" max="12769" width="0.85546875" style="2" customWidth="1"/>
    <col min="12770" max="12770" width="16.85546875" style="2" customWidth="1"/>
    <col min="12771" max="12771" width="0.85546875" style="2" customWidth="1"/>
    <col min="12772" max="12772" width="16.7109375" style="2" customWidth="1"/>
    <col min="12773" max="12773" width="0.85546875" style="2" customWidth="1"/>
    <col min="12774" max="12774" width="16" style="2" bestFit="1" customWidth="1"/>
    <col min="12775" max="13014" width="13" style="2"/>
    <col min="13015" max="13016" width="1.85546875" style="2" customWidth="1"/>
    <col min="13017" max="13018" width="2.85546875" style="2" customWidth="1"/>
    <col min="13019" max="13019" width="41.5703125" style="2" customWidth="1"/>
    <col min="13020" max="13020" width="5.140625" style="2" bestFit="1" customWidth="1"/>
    <col min="13021" max="13021" width="0.85546875" style="2" customWidth="1"/>
    <col min="13022" max="13022" width="15.42578125" style="2" bestFit="1" customWidth="1"/>
    <col min="13023" max="13023" width="0.85546875" style="2" customWidth="1"/>
    <col min="13024" max="13024" width="13.7109375" style="2" customWidth="1"/>
    <col min="13025" max="13025" width="0.85546875" style="2" customWidth="1"/>
    <col min="13026" max="13026" width="16.85546875" style="2" customWidth="1"/>
    <col min="13027" max="13027" width="0.85546875" style="2" customWidth="1"/>
    <col min="13028" max="13028" width="16.7109375" style="2" customWidth="1"/>
    <col min="13029" max="13029" width="0.85546875" style="2" customWidth="1"/>
    <col min="13030" max="13030" width="16" style="2" bestFit="1" customWidth="1"/>
    <col min="13031" max="13270" width="13" style="2"/>
    <col min="13271" max="13272" width="1.85546875" style="2" customWidth="1"/>
    <col min="13273" max="13274" width="2.85546875" style="2" customWidth="1"/>
    <col min="13275" max="13275" width="41.5703125" style="2" customWidth="1"/>
    <col min="13276" max="13276" width="5.140625" style="2" bestFit="1" customWidth="1"/>
    <col min="13277" max="13277" width="0.85546875" style="2" customWidth="1"/>
    <col min="13278" max="13278" width="15.42578125" style="2" bestFit="1" customWidth="1"/>
    <col min="13279" max="13279" width="0.85546875" style="2" customWidth="1"/>
    <col min="13280" max="13280" width="13.7109375" style="2" customWidth="1"/>
    <col min="13281" max="13281" width="0.85546875" style="2" customWidth="1"/>
    <col min="13282" max="13282" width="16.85546875" style="2" customWidth="1"/>
    <col min="13283" max="13283" width="0.85546875" style="2" customWidth="1"/>
    <col min="13284" max="13284" width="16.7109375" style="2" customWidth="1"/>
    <col min="13285" max="13285" width="0.85546875" style="2" customWidth="1"/>
    <col min="13286" max="13286" width="16" style="2" bestFit="1" customWidth="1"/>
    <col min="13287" max="13526" width="13" style="2"/>
    <col min="13527" max="13528" width="1.85546875" style="2" customWidth="1"/>
    <col min="13529" max="13530" width="2.85546875" style="2" customWidth="1"/>
    <col min="13531" max="13531" width="41.5703125" style="2" customWidth="1"/>
    <col min="13532" max="13532" width="5.140625" style="2" bestFit="1" customWidth="1"/>
    <col min="13533" max="13533" width="0.85546875" style="2" customWidth="1"/>
    <col min="13534" max="13534" width="15.42578125" style="2" bestFit="1" customWidth="1"/>
    <col min="13535" max="13535" width="0.85546875" style="2" customWidth="1"/>
    <col min="13536" max="13536" width="13.7109375" style="2" customWidth="1"/>
    <col min="13537" max="13537" width="0.85546875" style="2" customWidth="1"/>
    <col min="13538" max="13538" width="16.85546875" style="2" customWidth="1"/>
    <col min="13539" max="13539" width="0.85546875" style="2" customWidth="1"/>
    <col min="13540" max="13540" width="16.7109375" style="2" customWidth="1"/>
    <col min="13541" max="13541" width="0.85546875" style="2" customWidth="1"/>
    <col min="13542" max="13542" width="16" style="2" bestFit="1" customWidth="1"/>
    <col min="13543" max="13782" width="13" style="2"/>
    <col min="13783" max="13784" width="1.85546875" style="2" customWidth="1"/>
    <col min="13785" max="13786" width="2.85546875" style="2" customWidth="1"/>
    <col min="13787" max="13787" width="41.5703125" style="2" customWidth="1"/>
    <col min="13788" max="13788" width="5.140625" style="2" bestFit="1" customWidth="1"/>
    <col min="13789" max="13789" width="0.85546875" style="2" customWidth="1"/>
    <col min="13790" max="13790" width="15.42578125" style="2" bestFit="1" customWidth="1"/>
    <col min="13791" max="13791" width="0.85546875" style="2" customWidth="1"/>
    <col min="13792" max="13792" width="13.7109375" style="2" customWidth="1"/>
    <col min="13793" max="13793" width="0.85546875" style="2" customWidth="1"/>
    <col min="13794" max="13794" width="16.85546875" style="2" customWidth="1"/>
    <col min="13795" max="13795" width="0.85546875" style="2" customWidth="1"/>
    <col min="13796" max="13796" width="16.7109375" style="2" customWidth="1"/>
    <col min="13797" max="13797" width="0.85546875" style="2" customWidth="1"/>
    <col min="13798" max="13798" width="16" style="2" bestFit="1" customWidth="1"/>
    <col min="13799" max="14038" width="13" style="2"/>
    <col min="14039" max="14040" width="1.85546875" style="2" customWidth="1"/>
    <col min="14041" max="14042" width="2.85546875" style="2" customWidth="1"/>
    <col min="14043" max="14043" width="41.5703125" style="2" customWidth="1"/>
    <col min="14044" max="14044" width="5.140625" style="2" bestFit="1" customWidth="1"/>
    <col min="14045" max="14045" width="0.85546875" style="2" customWidth="1"/>
    <col min="14046" max="14046" width="15.42578125" style="2" bestFit="1" customWidth="1"/>
    <col min="14047" max="14047" width="0.85546875" style="2" customWidth="1"/>
    <col min="14048" max="14048" width="13.7109375" style="2" customWidth="1"/>
    <col min="14049" max="14049" width="0.85546875" style="2" customWidth="1"/>
    <col min="14050" max="14050" width="16.85546875" style="2" customWidth="1"/>
    <col min="14051" max="14051" width="0.85546875" style="2" customWidth="1"/>
    <col min="14052" max="14052" width="16.7109375" style="2" customWidth="1"/>
    <col min="14053" max="14053" width="0.85546875" style="2" customWidth="1"/>
    <col min="14054" max="14054" width="16" style="2" bestFit="1" customWidth="1"/>
    <col min="14055" max="14294" width="13" style="2"/>
    <col min="14295" max="14296" width="1.85546875" style="2" customWidth="1"/>
    <col min="14297" max="14298" width="2.85546875" style="2" customWidth="1"/>
    <col min="14299" max="14299" width="41.5703125" style="2" customWidth="1"/>
    <col min="14300" max="14300" width="5.140625" style="2" bestFit="1" customWidth="1"/>
    <col min="14301" max="14301" width="0.85546875" style="2" customWidth="1"/>
    <col min="14302" max="14302" width="15.42578125" style="2" bestFit="1" customWidth="1"/>
    <col min="14303" max="14303" width="0.85546875" style="2" customWidth="1"/>
    <col min="14304" max="14304" width="13.7109375" style="2" customWidth="1"/>
    <col min="14305" max="14305" width="0.85546875" style="2" customWidth="1"/>
    <col min="14306" max="14306" width="16.85546875" style="2" customWidth="1"/>
    <col min="14307" max="14307" width="0.85546875" style="2" customWidth="1"/>
    <col min="14308" max="14308" width="16.7109375" style="2" customWidth="1"/>
    <col min="14309" max="14309" width="0.85546875" style="2" customWidth="1"/>
    <col min="14310" max="14310" width="16" style="2" bestFit="1" customWidth="1"/>
    <col min="14311" max="14550" width="13" style="2"/>
    <col min="14551" max="14552" width="1.85546875" style="2" customWidth="1"/>
    <col min="14553" max="14554" width="2.85546875" style="2" customWidth="1"/>
    <col min="14555" max="14555" width="41.5703125" style="2" customWidth="1"/>
    <col min="14556" max="14556" width="5.140625" style="2" bestFit="1" customWidth="1"/>
    <col min="14557" max="14557" width="0.85546875" style="2" customWidth="1"/>
    <col min="14558" max="14558" width="15.42578125" style="2" bestFit="1" customWidth="1"/>
    <col min="14559" max="14559" width="0.85546875" style="2" customWidth="1"/>
    <col min="14560" max="14560" width="13.7109375" style="2" customWidth="1"/>
    <col min="14561" max="14561" width="0.85546875" style="2" customWidth="1"/>
    <col min="14562" max="14562" width="16.85546875" style="2" customWidth="1"/>
    <col min="14563" max="14563" width="0.85546875" style="2" customWidth="1"/>
    <col min="14564" max="14564" width="16.7109375" style="2" customWidth="1"/>
    <col min="14565" max="14565" width="0.85546875" style="2" customWidth="1"/>
    <col min="14566" max="14566" width="16" style="2" bestFit="1" customWidth="1"/>
    <col min="14567" max="14806" width="13" style="2"/>
    <col min="14807" max="14808" width="1.85546875" style="2" customWidth="1"/>
    <col min="14809" max="14810" width="2.85546875" style="2" customWidth="1"/>
    <col min="14811" max="14811" width="41.5703125" style="2" customWidth="1"/>
    <col min="14812" max="14812" width="5.140625" style="2" bestFit="1" customWidth="1"/>
    <col min="14813" max="14813" width="0.85546875" style="2" customWidth="1"/>
    <col min="14814" max="14814" width="15.42578125" style="2" bestFit="1" customWidth="1"/>
    <col min="14815" max="14815" width="0.85546875" style="2" customWidth="1"/>
    <col min="14816" max="14816" width="13.7109375" style="2" customWidth="1"/>
    <col min="14817" max="14817" width="0.85546875" style="2" customWidth="1"/>
    <col min="14818" max="14818" width="16.85546875" style="2" customWidth="1"/>
    <col min="14819" max="14819" width="0.85546875" style="2" customWidth="1"/>
    <col min="14820" max="14820" width="16.7109375" style="2" customWidth="1"/>
    <col min="14821" max="14821" width="0.85546875" style="2" customWidth="1"/>
    <col min="14822" max="14822" width="16" style="2" bestFit="1" customWidth="1"/>
    <col min="14823" max="15062" width="13" style="2"/>
    <col min="15063" max="15064" width="1.85546875" style="2" customWidth="1"/>
    <col min="15065" max="15066" width="2.85546875" style="2" customWidth="1"/>
    <col min="15067" max="15067" width="41.5703125" style="2" customWidth="1"/>
    <col min="15068" max="15068" width="5.140625" style="2" bestFit="1" customWidth="1"/>
    <col min="15069" max="15069" width="0.85546875" style="2" customWidth="1"/>
    <col min="15070" max="15070" width="15.42578125" style="2" bestFit="1" customWidth="1"/>
    <col min="15071" max="15071" width="0.85546875" style="2" customWidth="1"/>
    <col min="15072" max="15072" width="13.7109375" style="2" customWidth="1"/>
    <col min="15073" max="15073" width="0.85546875" style="2" customWidth="1"/>
    <col min="15074" max="15074" width="16.85546875" style="2" customWidth="1"/>
    <col min="15075" max="15075" width="0.85546875" style="2" customWidth="1"/>
    <col min="15076" max="15076" width="16.7109375" style="2" customWidth="1"/>
    <col min="15077" max="15077" width="0.85546875" style="2" customWidth="1"/>
    <col min="15078" max="15078" width="16" style="2" bestFit="1" customWidth="1"/>
    <col min="15079" max="15318" width="13" style="2"/>
    <col min="15319" max="15320" width="1.85546875" style="2" customWidth="1"/>
    <col min="15321" max="15322" width="2.85546875" style="2" customWidth="1"/>
    <col min="15323" max="15323" width="41.5703125" style="2" customWidth="1"/>
    <col min="15324" max="15324" width="5.140625" style="2" bestFit="1" customWidth="1"/>
    <col min="15325" max="15325" width="0.85546875" style="2" customWidth="1"/>
    <col min="15326" max="15326" width="15.42578125" style="2" bestFit="1" customWidth="1"/>
    <col min="15327" max="15327" width="0.85546875" style="2" customWidth="1"/>
    <col min="15328" max="15328" width="13.7109375" style="2" customWidth="1"/>
    <col min="15329" max="15329" width="0.85546875" style="2" customWidth="1"/>
    <col min="15330" max="15330" width="16.85546875" style="2" customWidth="1"/>
    <col min="15331" max="15331" width="0.85546875" style="2" customWidth="1"/>
    <col min="15332" max="15332" width="16.7109375" style="2" customWidth="1"/>
    <col min="15333" max="15333" width="0.85546875" style="2" customWidth="1"/>
    <col min="15334" max="15334" width="16" style="2" bestFit="1" customWidth="1"/>
    <col min="15335" max="15574" width="13" style="2"/>
    <col min="15575" max="15576" width="1.85546875" style="2" customWidth="1"/>
    <col min="15577" max="15578" width="2.85546875" style="2" customWidth="1"/>
    <col min="15579" max="15579" width="41.5703125" style="2" customWidth="1"/>
    <col min="15580" max="15580" width="5.140625" style="2" bestFit="1" customWidth="1"/>
    <col min="15581" max="15581" width="0.85546875" style="2" customWidth="1"/>
    <col min="15582" max="15582" width="15.42578125" style="2" bestFit="1" customWidth="1"/>
    <col min="15583" max="15583" width="0.85546875" style="2" customWidth="1"/>
    <col min="15584" max="15584" width="13.7109375" style="2" customWidth="1"/>
    <col min="15585" max="15585" width="0.85546875" style="2" customWidth="1"/>
    <col min="15586" max="15586" width="16.85546875" style="2" customWidth="1"/>
    <col min="15587" max="15587" width="0.85546875" style="2" customWidth="1"/>
    <col min="15588" max="15588" width="16.7109375" style="2" customWidth="1"/>
    <col min="15589" max="15589" width="0.85546875" style="2" customWidth="1"/>
    <col min="15590" max="15590" width="16" style="2" bestFit="1" customWidth="1"/>
    <col min="15591" max="15830" width="13" style="2"/>
    <col min="15831" max="15832" width="1.85546875" style="2" customWidth="1"/>
    <col min="15833" max="15834" width="2.85546875" style="2" customWidth="1"/>
    <col min="15835" max="15835" width="41.5703125" style="2" customWidth="1"/>
    <col min="15836" max="15836" width="5.140625" style="2" bestFit="1" customWidth="1"/>
    <col min="15837" max="15837" width="0.85546875" style="2" customWidth="1"/>
    <col min="15838" max="15838" width="15.42578125" style="2" bestFit="1" customWidth="1"/>
    <col min="15839" max="15839" width="0.85546875" style="2" customWidth="1"/>
    <col min="15840" max="15840" width="13.7109375" style="2" customWidth="1"/>
    <col min="15841" max="15841" width="0.85546875" style="2" customWidth="1"/>
    <col min="15842" max="15842" width="16.85546875" style="2" customWidth="1"/>
    <col min="15843" max="15843" width="0.85546875" style="2" customWidth="1"/>
    <col min="15844" max="15844" width="16.7109375" style="2" customWidth="1"/>
    <col min="15845" max="15845" width="0.85546875" style="2" customWidth="1"/>
    <col min="15846" max="15846" width="16" style="2" bestFit="1" customWidth="1"/>
    <col min="15847" max="16086" width="13" style="2"/>
    <col min="16087" max="16088" width="1.85546875" style="2" customWidth="1"/>
    <col min="16089" max="16090" width="2.85546875" style="2" customWidth="1"/>
    <col min="16091" max="16091" width="41.5703125" style="2" customWidth="1"/>
    <col min="16092" max="16092" width="5.140625" style="2" bestFit="1" customWidth="1"/>
    <col min="16093" max="16093" width="0.85546875" style="2" customWidth="1"/>
    <col min="16094" max="16094" width="15.42578125" style="2" bestFit="1" customWidth="1"/>
    <col min="16095" max="16095" width="0.85546875" style="2" customWidth="1"/>
    <col min="16096" max="16096" width="13.7109375" style="2" customWidth="1"/>
    <col min="16097" max="16097" width="0.85546875" style="2" customWidth="1"/>
    <col min="16098" max="16098" width="16.85546875" style="2" customWidth="1"/>
    <col min="16099" max="16099" width="0.85546875" style="2" customWidth="1"/>
    <col min="16100" max="16100" width="16.7109375" style="2" customWidth="1"/>
    <col min="16101" max="16101" width="0.85546875" style="2" customWidth="1"/>
    <col min="16102" max="16102" width="16" style="2" bestFit="1" customWidth="1"/>
    <col min="16103" max="16384" width="13" style="2"/>
  </cols>
  <sheetData>
    <row r="1" spans="1:20" ht="16.5" customHeight="1" x14ac:dyDescent="0.5">
      <c r="A1" s="1" t="s">
        <v>55</v>
      </c>
      <c r="P1" s="133"/>
      <c r="R1" s="133"/>
    </row>
    <row r="2" spans="1:20" ht="16.5" customHeight="1" x14ac:dyDescent="0.5">
      <c r="A2" s="1" t="s">
        <v>69</v>
      </c>
      <c r="P2" s="134"/>
      <c r="R2" s="134"/>
    </row>
    <row r="3" spans="1:20" ht="16.5" customHeight="1" x14ac:dyDescent="0.5">
      <c r="A3" s="87" t="s">
        <v>165</v>
      </c>
      <c r="B3" s="88"/>
      <c r="C3" s="88"/>
      <c r="D3" s="88"/>
      <c r="E3" s="88"/>
      <c r="F3" s="88"/>
      <c r="G3" s="90"/>
      <c r="H3" s="96"/>
      <c r="I3" s="96"/>
      <c r="J3" s="96"/>
      <c r="K3" s="96"/>
      <c r="L3" s="96"/>
      <c r="M3" s="96"/>
      <c r="N3" s="96"/>
      <c r="O3" s="96"/>
      <c r="P3" s="96"/>
      <c r="Q3" s="96"/>
      <c r="R3" s="135"/>
      <c r="S3" s="96"/>
      <c r="T3" s="96"/>
    </row>
    <row r="4" spans="1:20" ht="16.5" customHeight="1" x14ac:dyDescent="0.5">
      <c r="A4" s="1"/>
    </row>
    <row r="5" spans="1:20" ht="16.5" customHeight="1" x14ac:dyDescent="0.5">
      <c r="A5" s="1"/>
    </row>
    <row r="6" spans="1:20" ht="16.5" customHeight="1" x14ac:dyDescent="0.5">
      <c r="A6" s="1"/>
      <c r="H6" s="179" t="s">
        <v>119</v>
      </c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</row>
    <row r="7" spans="1:20" ht="16.5" customHeight="1" x14ac:dyDescent="0.5">
      <c r="A7" s="1"/>
      <c r="L7" s="179" t="s">
        <v>31</v>
      </c>
      <c r="M7" s="179"/>
      <c r="N7" s="179"/>
      <c r="P7" s="137"/>
      <c r="R7" s="137"/>
    </row>
    <row r="8" spans="1:20" ht="16.5" customHeight="1" x14ac:dyDescent="0.5">
      <c r="H8" s="5" t="s">
        <v>15</v>
      </c>
      <c r="J8" s="5" t="s">
        <v>93</v>
      </c>
      <c r="N8" s="2"/>
      <c r="O8" s="5"/>
      <c r="P8" s="137"/>
      <c r="Q8" s="5"/>
      <c r="R8" s="137" t="s">
        <v>18</v>
      </c>
      <c r="S8" s="5"/>
      <c r="T8" s="5"/>
    </row>
    <row r="9" spans="1:20" ht="16.5" customHeight="1" x14ac:dyDescent="0.5">
      <c r="H9" s="5" t="s">
        <v>17</v>
      </c>
      <c r="J9" s="5" t="s">
        <v>17</v>
      </c>
      <c r="L9" s="5" t="s">
        <v>78</v>
      </c>
      <c r="N9" s="5"/>
      <c r="O9" s="5"/>
      <c r="P9" s="5" t="s">
        <v>124</v>
      </c>
      <c r="R9" s="5" t="s">
        <v>126</v>
      </c>
      <c r="S9" s="5"/>
      <c r="T9" s="5"/>
    </row>
    <row r="10" spans="1:20" ht="16.5" customHeight="1" x14ac:dyDescent="0.5">
      <c r="H10" s="5" t="s">
        <v>16</v>
      </c>
      <c r="I10" s="5"/>
      <c r="J10" s="5" t="s">
        <v>94</v>
      </c>
      <c r="K10" s="5"/>
      <c r="L10" s="5" t="s">
        <v>42</v>
      </c>
      <c r="M10" s="5"/>
      <c r="N10" s="5" t="s">
        <v>39</v>
      </c>
      <c r="O10" s="5"/>
      <c r="P10" s="5" t="s">
        <v>125</v>
      </c>
      <c r="Q10" s="5"/>
      <c r="R10" s="5" t="s">
        <v>127</v>
      </c>
      <c r="S10" s="5"/>
      <c r="T10" s="5" t="s">
        <v>18</v>
      </c>
    </row>
    <row r="11" spans="1:20" ht="16.5" customHeight="1" x14ac:dyDescent="0.5">
      <c r="F11" s="117" t="s">
        <v>148</v>
      </c>
      <c r="G11" s="6"/>
      <c r="H11" s="7" t="s">
        <v>1</v>
      </c>
      <c r="I11" s="5"/>
      <c r="J11" s="7" t="s">
        <v>1</v>
      </c>
      <c r="K11" s="5"/>
      <c r="L11" s="7" t="s">
        <v>1</v>
      </c>
      <c r="M11" s="5"/>
      <c r="N11" s="7" t="s">
        <v>1</v>
      </c>
      <c r="P11" s="7" t="s">
        <v>1</v>
      </c>
      <c r="Q11" s="5"/>
      <c r="R11" s="7" t="s">
        <v>1</v>
      </c>
      <c r="T11" s="7" t="s">
        <v>1</v>
      </c>
    </row>
    <row r="12" spans="1:20" ht="16.5" customHeight="1" x14ac:dyDescent="0.5">
      <c r="H12" s="168"/>
      <c r="J12" s="168"/>
      <c r="P12" s="134"/>
      <c r="R12" s="134"/>
      <c r="T12" s="168"/>
    </row>
    <row r="13" spans="1:20" ht="16.5" customHeight="1" x14ac:dyDescent="0.5">
      <c r="A13" s="1" t="s">
        <v>118</v>
      </c>
      <c r="H13" s="4">
        <v>2096000000</v>
      </c>
      <c r="J13" s="4">
        <v>1902427997</v>
      </c>
      <c r="L13" s="4">
        <v>131000000</v>
      </c>
      <c r="N13" s="4">
        <v>762172803</v>
      </c>
      <c r="P13" s="4">
        <f>SUM(H13:O13)</f>
        <v>4891600800</v>
      </c>
      <c r="R13" s="4">
        <v>14974574</v>
      </c>
      <c r="T13" s="4">
        <f>SUM(P13:S13)</f>
        <v>4906575374</v>
      </c>
    </row>
    <row r="14" spans="1:20" ht="16.5" customHeight="1" x14ac:dyDescent="0.5">
      <c r="A14" s="2" t="s">
        <v>111</v>
      </c>
      <c r="F14" s="3">
        <v>21</v>
      </c>
      <c r="H14" s="4" t="s">
        <v>145</v>
      </c>
      <c r="J14" s="4" t="s">
        <v>145</v>
      </c>
      <c r="L14" s="4" t="s">
        <v>145</v>
      </c>
      <c r="N14" s="4">
        <v>-243135650</v>
      </c>
      <c r="P14" s="4">
        <v>-243135650</v>
      </c>
      <c r="R14" s="4">
        <v>0</v>
      </c>
      <c r="T14" s="4">
        <f>SUM(P14:S14)</f>
        <v>-243135650</v>
      </c>
    </row>
    <row r="15" spans="1:20" ht="16.5" customHeight="1" x14ac:dyDescent="0.5">
      <c r="A15" s="2" t="s">
        <v>112</v>
      </c>
      <c r="B15" s="9"/>
      <c r="H15" s="96" t="s">
        <v>145</v>
      </c>
      <c r="J15" s="96" t="s">
        <v>145</v>
      </c>
      <c r="L15" s="96" t="s">
        <v>145</v>
      </c>
      <c r="N15" s="96">
        <v>502773334</v>
      </c>
      <c r="P15" s="96">
        <v>502773334</v>
      </c>
      <c r="R15" s="96">
        <v>-1289609</v>
      </c>
      <c r="T15" s="96">
        <f>SUM(P15:S15)</f>
        <v>501483725</v>
      </c>
    </row>
    <row r="16" spans="1:20" ht="16.5" customHeight="1" x14ac:dyDescent="0.5">
      <c r="H16" s="103"/>
      <c r="J16" s="103"/>
      <c r="N16" s="103"/>
      <c r="P16" s="134"/>
      <c r="R16" s="134"/>
    </row>
    <row r="17" spans="1:20" ht="16.5" customHeight="1" thickBot="1" x14ac:dyDescent="0.55000000000000004">
      <c r="A17" s="1" t="s">
        <v>156</v>
      </c>
      <c r="H17" s="165">
        <f>SUM(H13:H15)</f>
        <v>2096000000</v>
      </c>
      <c r="J17" s="165">
        <f>SUM(J13:J15)</f>
        <v>1902427997</v>
      </c>
      <c r="L17" s="165">
        <f>SUM(L13:L15)</f>
        <v>131000000</v>
      </c>
      <c r="N17" s="165">
        <f>SUM(N13:N15)</f>
        <v>1021810487</v>
      </c>
      <c r="P17" s="165">
        <f>SUM(P13:P15)</f>
        <v>5151238484</v>
      </c>
      <c r="R17" s="165">
        <f>SUM(R13:R15)</f>
        <v>13684965</v>
      </c>
      <c r="T17" s="165">
        <f>SUM(T13:T15)</f>
        <v>5164923449</v>
      </c>
    </row>
    <row r="18" spans="1:20" ht="16.5" customHeight="1" thickTop="1" x14ac:dyDescent="0.5">
      <c r="A18" s="1"/>
      <c r="P18" s="134"/>
      <c r="R18" s="134"/>
    </row>
    <row r="19" spans="1:20" s="122" customFormat="1" ht="16.5" customHeight="1" x14ac:dyDescent="0.5">
      <c r="B19" s="139"/>
      <c r="H19" s="134"/>
      <c r="I19" s="140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</row>
    <row r="20" spans="1:20" ht="16.5" customHeight="1" x14ac:dyDescent="0.5">
      <c r="A20" s="1" t="s">
        <v>141</v>
      </c>
      <c r="H20" s="8">
        <v>2096000000</v>
      </c>
      <c r="J20" s="8">
        <v>1902427997</v>
      </c>
      <c r="L20" s="8">
        <v>167000000</v>
      </c>
      <c r="N20" s="8">
        <v>1197702166</v>
      </c>
      <c r="P20" s="8">
        <f>SUM(H20:N20)</f>
        <v>5363130163</v>
      </c>
      <c r="R20" s="8">
        <v>13044101</v>
      </c>
      <c r="T20" s="8">
        <f>P20+R20</f>
        <v>5376174264</v>
      </c>
    </row>
    <row r="21" spans="1:20" ht="16.5" customHeight="1" x14ac:dyDescent="0.5">
      <c r="A21" s="2" t="s">
        <v>111</v>
      </c>
      <c r="F21" s="3">
        <v>21</v>
      </c>
      <c r="H21" s="8">
        <v>0</v>
      </c>
      <c r="J21" s="8">
        <v>0</v>
      </c>
      <c r="L21" s="8"/>
      <c r="N21" s="8">
        <v>-287147325</v>
      </c>
      <c r="P21" s="8">
        <f t="shared" ref="P21:P22" si="0">SUM(H21:N21)</f>
        <v>-287147325</v>
      </c>
      <c r="R21" s="8">
        <v>0</v>
      </c>
      <c r="T21" s="8">
        <f t="shared" ref="T21:T22" si="1">P21+R21</f>
        <v>-287147325</v>
      </c>
    </row>
    <row r="22" spans="1:20" ht="16.5" customHeight="1" x14ac:dyDescent="0.5">
      <c r="A22" s="2" t="s">
        <v>112</v>
      </c>
      <c r="B22" s="9"/>
      <c r="H22" s="10">
        <v>0</v>
      </c>
      <c r="J22" s="10">
        <v>0</v>
      </c>
      <c r="L22" s="10">
        <v>0</v>
      </c>
      <c r="N22" s="10">
        <f>'6'!H41</f>
        <v>541661535</v>
      </c>
      <c r="P22" s="10">
        <f t="shared" si="0"/>
        <v>541661535</v>
      </c>
      <c r="R22" s="10">
        <f>'6'!H42</f>
        <v>166178</v>
      </c>
      <c r="T22" s="10">
        <f t="shared" si="1"/>
        <v>541827713</v>
      </c>
    </row>
    <row r="23" spans="1:20" ht="16.5" customHeight="1" x14ac:dyDescent="0.5">
      <c r="H23" s="11"/>
      <c r="J23" s="11"/>
      <c r="L23" s="8"/>
      <c r="N23" s="11"/>
      <c r="P23" s="138"/>
      <c r="R23" s="138"/>
      <c r="T23" s="8"/>
    </row>
    <row r="24" spans="1:20" ht="16.5" customHeight="1" thickBot="1" x14ac:dyDescent="0.55000000000000004">
      <c r="A24" s="1" t="s">
        <v>166</v>
      </c>
      <c r="H24" s="12">
        <f>SUM(H20:H22)</f>
        <v>2096000000</v>
      </c>
      <c r="J24" s="12">
        <f>SUM(J20:J22)</f>
        <v>1902427997</v>
      </c>
      <c r="L24" s="12">
        <f>SUM(L20:L22)</f>
        <v>167000000</v>
      </c>
      <c r="N24" s="12">
        <f>SUM(N20:N22)</f>
        <v>1452216376</v>
      </c>
      <c r="P24" s="12">
        <f>SUM(P20:P22)</f>
        <v>5617644373</v>
      </c>
      <c r="R24" s="12">
        <f>SUM(R20:R22)</f>
        <v>13210279</v>
      </c>
      <c r="T24" s="12">
        <f>SUM(T20:T22)</f>
        <v>5630854652</v>
      </c>
    </row>
    <row r="25" spans="1:20" s="122" customFormat="1" ht="16.5" customHeight="1" thickTop="1" x14ac:dyDescent="0.5">
      <c r="B25" s="139"/>
      <c r="H25" s="134"/>
      <c r="I25" s="140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</row>
    <row r="26" spans="1:20" s="122" customFormat="1" ht="16.5" customHeight="1" x14ac:dyDescent="0.5">
      <c r="B26" s="139"/>
      <c r="H26" s="134"/>
      <c r="I26" s="140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</row>
    <row r="27" spans="1:20" s="122" customFormat="1" ht="16.5" customHeight="1" x14ac:dyDescent="0.5">
      <c r="B27" s="139"/>
      <c r="H27" s="134"/>
      <c r="I27" s="140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</row>
    <row r="28" spans="1:20" s="122" customFormat="1" ht="16.5" customHeight="1" x14ac:dyDescent="0.5">
      <c r="B28" s="139"/>
      <c r="H28" s="134"/>
      <c r="I28" s="140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</row>
    <row r="29" spans="1:20" s="122" customFormat="1" ht="16.5" customHeight="1" x14ac:dyDescent="0.5">
      <c r="B29" s="139"/>
      <c r="H29" s="134"/>
      <c r="I29" s="140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</row>
    <row r="30" spans="1:20" ht="16.5" customHeight="1" x14ac:dyDescent="0.5">
      <c r="A30" s="1"/>
      <c r="P30" s="134"/>
      <c r="R30" s="134"/>
    </row>
    <row r="31" spans="1:20" ht="16.5" customHeight="1" x14ac:dyDescent="0.5">
      <c r="A31" s="1"/>
      <c r="P31" s="134"/>
      <c r="R31" s="134"/>
    </row>
    <row r="32" spans="1:20" ht="16.5" customHeight="1" x14ac:dyDescent="0.5">
      <c r="A32" s="1"/>
      <c r="P32" s="134"/>
      <c r="R32" s="134"/>
    </row>
    <row r="33" spans="1:20" ht="21.95" customHeight="1" x14ac:dyDescent="0.5">
      <c r="A33" s="88" t="s">
        <v>91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141"/>
      <c r="Q33" s="88"/>
      <c r="R33" s="141"/>
      <c r="S33" s="88"/>
      <c r="T33" s="88"/>
    </row>
  </sheetData>
  <mergeCells count="2">
    <mergeCell ref="H6:T6"/>
    <mergeCell ref="L7:N7"/>
  </mergeCells>
  <pageMargins left="0.5" right="0.5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D278F-97C7-4666-9C41-3DFA83803C88}">
  <dimension ref="A1:P32"/>
  <sheetViews>
    <sheetView topLeftCell="A13" zoomScale="110" zoomScaleNormal="110" workbookViewId="0">
      <selection activeCell="A32" sqref="A32:P32"/>
    </sheetView>
  </sheetViews>
  <sheetFormatPr defaultColWidth="13" defaultRowHeight="12" x14ac:dyDescent="0.5"/>
  <cols>
    <col min="1" max="4" width="1.85546875" style="2" customWidth="1"/>
    <col min="5" max="5" width="42.5703125" style="2" customWidth="1"/>
    <col min="6" max="6" width="5.7109375" style="2" customWidth="1"/>
    <col min="7" max="7" width="1.42578125" style="3" customWidth="1"/>
    <col min="8" max="8" width="15.28515625" style="4" customWidth="1"/>
    <col min="9" max="9" width="1.42578125" style="4" customWidth="1"/>
    <col min="10" max="10" width="15.28515625" style="4" customWidth="1"/>
    <col min="11" max="11" width="1.42578125" style="4" customWidth="1"/>
    <col min="12" max="12" width="15.28515625" style="4" customWidth="1"/>
    <col min="13" max="13" width="1.42578125" style="4" customWidth="1"/>
    <col min="14" max="14" width="15.28515625" style="4" customWidth="1"/>
    <col min="15" max="15" width="1.42578125" style="4" customWidth="1"/>
    <col min="16" max="16" width="15.28515625" style="4" customWidth="1"/>
    <col min="17" max="217" width="13" style="2"/>
    <col min="218" max="219" width="1.85546875" style="2" customWidth="1"/>
    <col min="220" max="221" width="2.85546875" style="2" customWidth="1"/>
    <col min="222" max="222" width="41.5703125" style="2" customWidth="1"/>
    <col min="223" max="223" width="5.140625" style="2" bestFit="1" customWidth="1"/>
    <col min="224" max="224" width="0.85546875" style="2" customWidth="1"/>
    <col min="225" max="225" width="15.42578125" style="2" bestFit="1" customWidth="1"/>
    <col min="226" max="226" width="0.85546875" style="2" customWidth="1"/>
    <col min="227" max="227" width="13.7109375" style="2" customWidth="1"/>
    <col min="228" max="228" width="0.85546875" style="2" customWidth="1"/>
    <col min="229" max="229" width="16.85546875" style="2" customWidth="1"/>
    <col min="230" max="230" width="0.85546875" style="2" customWidth="1"/>
    <col min="231" max="231" width="16.7109375" style="2" customWidth="1"/>
    <col min="232" max="232" width="0.85546875" style="2" customWidth="1"/>
    <col min="233" max="233" width="16" style="2" bestFit="1" customWidth="1"/>
    <col min="234" max="473" width="13" style="2"/>
    <col min="474" max="475" width="1.85546875" style="2" customWidth="1"/>
    <col min="476" max="477" width="2.85546875" style="2" customWidth="1"/>
    <col min="478" max="478" width="41.5703125" style="2" customWidth="1"/>
    <col min="479" max="479" width="5.140625" style="2" bestFit="1" customWidth="1"/>
    <col min="480" max="480" width="0.85546875" style="2" customWidth="1"/>
    <col min="481" max="481" width="15.42578125" style="2" bestFit="1" customWidth="1"/>
    <col min="482" max="482" width="0.85546875" style="2" customWidth="1"/>
    <col min="483" max="483" width="13.7109375" style="2" customWidth="1"/>
    <col min="484" max="484" width="0.85546875" style="2" customWidth="1"/>
    <col min="485" max="485" width="16.85546875" style="2" customWidth="1"/>
    <col min="486" max="486" width="0.85546875" style="2" customWidth="1"/>
    <col min="487" max="487" width="16.7109375" style="2" customWidth="1"/>
    <col min="488" max="488" width="0.85546875" style="2" customWidth="1"/>
    <col min="489" max="489" width="16" style="2" bestFit="1" customWidth="1"/>
    <col min="490" max="729" width="13" style="2"/>
    <col min="730" max="731" width="1.85546875" style="2" customWidth="1"/>
    <col min="732" max="733" width="2.85546875" style="2" customWidth="1"/>
    <col min="734" max="734" width="41.5703125" style="2" customWidth="1"/>
    <col min="735" max="735" width="5.140625" style="2" bestFit="1" customWidth="1"/>
    <col min="736" max="736" width="0.85546875" style="2" customWidth="1"/>
    <col min="737" max="737" width="15.42578125" style="2" bestFit="1" customWidth="1"/>
    <col min="738" max="738" width="0.85546875" style="2" customWidth="1"/>
    <col min="739" max="739" width="13.7109375" style="2" customWidth="1"/>
    <col min="740" max="740" width="0.85546875" style="2" customWidth="1"/>
    <col min="741" max="741" width="16.85546875" style="2" customWidth="1"/>
    <col min="742" max="742" width="0.85546875" style="2" customWidth="1"/>
    <col min="743" max="743" width="16.7109375" style="2" customWidth="1"/>
    <col min="744" max="744" width="0.85546875" style="2" customWidth="1"/>
    <col min="745" max="745" width="16" style="2" bestFit="1" customWidth="1"/>
    <col min="746" max="985" width="13" style="2"/>
    <col min="986" max="987" width="1.85546875" style="2" customWidth="1"/>
    <col min="988" max="989" width="2.85546875" style="2" customWidth="1"/>
    <col min="990" max="990" width="41.5703125" style="2" customWidth="1"/>
    <col min="991" max="991" width="5.140625" style="2" bestFit="1" customWidth="1"/>
    <col min="992" max="992" width="0.85546875" style="2" customWidth="1"/>
    <col min="993" max="993" width="15.42578125" style="2" bestFit="1" customWidth="1"/>
    <col min="994" max="994" width="0.85546875" style="2" customWidth="1"/>
    <col min="995" max="995" width="13.7109375" style="2" customWidth="1"/>
    <col min="996" max="996" width="0.85546875" style="2" customWidth="1"/>
    <col min="997" max="997" width="16.85546875" style="2" customWidth="1"/>
    <col min="998" max="998" width="0.85546875" style="2" customWidth="1"/>
    <col min="999" max="999" width="16.7109375" style="2" customWidth="1"/>
    <col min="1000" max="1000" width="0.85546875" style="2" customWidth="1"/>
    <col min="1001" max="1001" width="16" style="2" bestFit="1" customWidth="1"/>
    <col min="1002" max="1241" width="13" style="2"/>
    <col min="1242" max="1243" width="1.85546875" style="2" customWidth="1"/>
    <col min="1244" max="1245" width="2.85546875" style="2" customWidth="1"/>
    <col min="1246" max="1246" width="41.5703125" style="2" customWidth="1"/>
    <col min="1247" max="1247" width="5.140625" style="2" bestFit="1" customWidth="1"/>
    <col min="1248" max="1248" width="0.85546875" style="2" customWidth="1"/>
    <col min="1249" max="1249" width="15.42578125" style="2" bestFit="1" customWidth="1"/>
    <col min="1250" max="1250" width="0.85546875" style="2" customWidth="1"/>
    <col min="1251" max="1251" width="13.7109375" style="2" customWidth="1"/>
    <col min="1252" max="1252" width="0.85546875" style="2" customWidth="1"/>
    <col min="1253" max="1253" width="16.85546875" style="2" customWidth="1"/>
    <col min="1254" max="1254" width="0.85546875" style="2" customWidth="1"/>
    <col min="1255" max="1255" width="16.7109375" style="2" customWidth="1"/>
    <col min="1256" max="1256" width="0.85546875" style="2" customWidth="1"/>
    <col min="1257" max="1257" width="16" style="2" bestFit="1" customWidth="1"/>
    <col min="1258" max="1497" width="13" style="2"/>
    <col min="1498" max="1499" width="1.85546875" style="2" customWidth="1"/>
    <col min="1500" max="1501" width="2.85546875" style="2" customWidth="1"/>
    <col min="1502" max="1502" width="41.5703125" style="2" customWidth="1"/>
    <col min="1503" max="1503" width="5.140625" style="2" bestFit="1" customWidth="1"/>
    <col min="1504" max="1504" width="0.85546875" style="2" customWidth="1"/>
    <col min="1505" max="1505" width="15.42578125" style="2" bestFit="1" customWidth="1"/>
    <col min="1506" max="1506" width="0.85546875" style="2" customWidth="1"/>
    <col min="1507" max="1507" width="13.7109375" style="2" customWidth="1"/>
    <col min="1508" max="1508" width="0.85546875" style="2" customWidth="1"/>
    <col min="1509" max="1509" width="16.85546875" style="2" customWidth="1"/>
    <col min="1510" max="1510" width="0.85546875" style="2" customWidth="1"/>
    <col min="1511" max="1511" width="16.7109375" style="2" customWidth="1"/>
    <col min="1512" max="1512" width="0.85546875" style="2" customWidth="1"/>
    <col min="1513" max="1513" width="16" style="2" bestFit="1" customWidth="1"/>
    <col min="1514" max="1753" width="13" style="2"/>
    <col min="1754" max="1755" width="1.85546875" style="2" customWidth="1"/>
    <col min="1756" max="1757" width="2.85546875" style="2" customWidth="1"/>
    <col min="1758" max="1758" width="41.5703125" style="2" customWidth="1"/>
    <col min="1759" max="1759" width="5.140625" style="2" bestFit="1" customWidth="1"/>
    <col min="1760" max="1760" width="0.85546875" style="2" customWidth="1"/>
    <col min="1761" max="1761" width="15.42578125" style="2" bestFit="1" customWidth="1"/>
    <col min="1762" max="1762" width="0.85546875" style="2" customWidth="1"/>
    <col min="1763" max="1763" width="13.7109375" style="2" customWidth="1"/>
    <col min="1764" max="1764" width="0.85546875" style="2" customWidth="1"/>
    <col min="1765" max="1765" width="16.85546875" style="2" customWidth="1"/>
    <col min="1766" max="1766" width="0.85546875" style="2" customWidth="1"/>
    <col min="1767" max="1767" width="16.7109375" style="2" customWidth="1"/>
    <col min="1768" max="1768" width="0.85546875" style="2" customWidth="1"/>
    <col min="1769" max="1769" width="16" style="2" bestFit="1" customWidth="1"/>
    <col min="1770" max="2009" width="13" style="2"/>
    <col min="2010" max="2011" width="1.85546875" style="2" customWidth="1"/>
    <col min="2012" max="2013" width="2.85546875" style="2" customWidth="1"/>
    <col min="2014" max="2014" width="41.5703125" style="2" customWidth="1"/>
    <col min="2015" max="2015" width="5.140625" style="2" bestFit="1" customWidth="1"/>
    <col min="2016" max="2016" width="0.85546875" style="2" customWidth="1"/>
    <col min="2017" max="2017" width="15.42578125" style="2" bestFit="1" customWidth="1"/>
    <col min="2018" max="2018" width="0.85546875" style="2" customWidth="1"/>
    <col min="2019" max="2019" width="13.7109375" style="2" customWidth="1"/>
    <col min="2020" max="2020" width="0.85546875" style="2" customWidth="1"/>
    <col min="2021" max="2021" width="16.85546875" style="2" customWidth="1"/>
    <col min="2022" max="2022" width="0.85546875" style="2" customWidth="1"/>
    <col min="2023" max="2023" width="16.7109375" style="2" customWidth="1"/>
    <col min="2024" max="2024" width="0.85546875" style="2" customWidth="1"/>
    <col min="2025" max="2025" width="16" style="2" bestFit="1" customWidth="1"/>
    <col min="2026" max="2265" width="13" style="2"/>
    <col min="2266" max="2267" width="1.85546875" style="2" customWidth="1"/>
    <col min="2268" max="2269" width="2.85546875" style="2" customWidth="1"/>
    <col min="2270" max="2270" width="41.5703125" style="2" customWidth="1"/>
    <col min="2271" max="2271" width="5.140625" style="2" bestFit="1" customWidth="1"/>
    <col min="2272" max="2272" width="0.85546875" style="2" customWidth="1"/>
    <col min="2273" max="2273" width="15.42578125" style="2" bestFit="1" customWidth="1"/>
    <col min="2274" max="2274" width="0.85546875" style="2" customWidth="1"/>
    <col min="2275" max="2275" width="13.7109375" style="2" customWidth="1"/>
    <col min="2276" max="2276" width="0.85546875" style="2" customWidth="1"/>
    <col min="2277" max="2277" width="16.85546875" style="2" customWidth="1"/>
    <col min="2278" max="2278" width="0.85546875" style="2" customWidth="1"/>
    <col min="2279" max="2279" width="16.7109375" style="2" customWidth="1"/>
    <col min="2280" max="2280" width="0.85546875" style="2" customWidth="1"/>
    <col min="2281" max="2281" width="16" style="2" bestFit="1" customWidth="1"/>
    <col min="2282" max="2521" width="13" style="2"/>
    <col min="2522" max="2523" width="1.85546875" style="2" customWidth="1"/>
    <col min="2524" max="2525" width="2.85546875" style="2" customWidth="1"/>
    <col min="2526" max="2526" width="41.5703125" style="2" customWidth="1"/>
    <col min="2527" max="2527" width="5.140625" style="2" bestFit="1" customWidth="1"/>
    <col min="2528" max="2528" width="0.85546875" style="2" customWidth="1"/>
    <col min="2529" max="2529" width="15.42578125" style="2" bestFit="1" customWidth="1"/>
    <col min="2530" max="2530" width="0.85546875" style="2" customWidth="1"/>
    <col min="2531" max="2531" width="13.7109375" style="2" customWidth="1"/>
    <col min="2532" max="2532" width="0.85546875" style="2" customWidth="1"/>
    <col min="2533" max="2533" width="16.85546875" style="2" customWidth="1"/>
    <col min="2534" max="2534" width="0.85546875" style="2" customWidth="1"/>
    <col min="2535" max="2535" width="16.7109375" style="2" customWidth="1"/>
    <col min="2536" max="2536" width="0.85546875" style="2" customWidth="1"/>
    <col min="2537" max="2537" width="16" style="2" bestFit="1" customWidth="1"/>
    <col min="2538" max="2777" width="13" style="2"/>
    <col min="2778" max="2779" width="1.85546875" style="2" customWidth="1"/>
    <col min="2780" max="2781" width="2.85546875" style="2" customWidth="1"/>
    <col min="2782" max="2782" width="41.5703125" style="2" customWidth="1"/>
    <col min="2783" max="2783" width="5.140625" style="2" bestFit="1" customWidth="1"/>
    <col min="2784" max="2784" width="0.85546875" style="2" customWidth="1"/>
    <col min="2785" max="2785" width="15.42578125" style="2" bestFit="1" customWidth="1"/>
    <col min="2786" max="2786" width="0.85546875" style="2" customWidth="1"/>
    <col min="2787" max="2787" width="13.7109375" style="2" customWidth="1"/>
    <col min="2788" max="2788" width="0.85546875" style="2" customWidth="1"/>
    <col min="2789" max="2789" width="16.85546875" style="2" customWidth="1"/>
    <col min="2790" max="2790" width="0.85546875" style="2" customWidth="1"/>
    <col min="2791" max="2791" width="16.7109375" style="2" customWidth="1"/>
    <col min="2792" max="2792" width="0.85546875" style="2" customWidth="1"/>
    <col min="2793" max="2793" width="16" style="2" bestFit="1" customWidth="1"/>
    <col min="2794" max="3033" width="13" style="2"/>
    <col min="3034" max="3035" width="1.85546875" style="2" customWidth="1"/>
    <col min="3036" max="3037" width="2.85546875" style="2" customWidth="1"/>
    <col min="3038" max="3038" width="41.5703125" style="2" customWidth="1"/>
    <col min="3039" max="3039" width="5.140625" style="2" bestFit="1" customWidth="1"/>
    <col min="3040" max="3040" width="0.85546875" style="2" customWidth="1"/>
    <col min="3041" max="3041" width="15.42578125" style="2" bestFit="1" customWidth="1"/>
    <col min="3042" max="3042" width="0.85546875" style="2" customWidth="1"/>
    <col min="3043" max="3043" width="13.7109375" style="2" customWidth="1"/>
    <col min="3044" max="3044" width="0.85546875" style="2" customWidth="1"/>
    <col min="3045" max="3045" width="16.85546875" style="2" customWidth="1"/>
    <col min="3046" max="3046" width="0.85546875" style="2" customWidth="1"/>
    <col min="3047" max="3047" width="16.7109375" style="2" customWidth="1"/>
    <col min="3048" max="3048" width="0.85546875" style="2" customWidth="1"/>
    <col min="3049" max="3049" width="16" style="2" bestFit="1" customWidth="1"/>
    <col min="3050" max="3289" width="13" style="2"/>
    <col min="3290" max="3291" width="1.85546875" style="2" customWidth="1"/>
    <col min="3292" max="3293" width="2.85546875" style="2" customWidth="1"/>
    <col min="3294" max="3294" width="41.5703125" style="2" customWidth="1"/>
    <col min="3295" max="3295" width="5.140625" style="2" bestFit="1" customWidth="1"/>
    <col min="3296" max="3296" width="0.85546875" style="2" customWidth="1"/>
    <col min="3297" max="3297" width="15.42578125" style="2" bestFit="1" customWidth="1"/>
    <col min="3298" max="3298" width="0.85546875" style="2" customWidth="1"/>
    <col min="3299" max="3299" width="13.7109375" style="2" customWidth="1"/>
    <col min="3300" max="3300" width="0.85546875" style="2" customWidth="1"/>
    <col min="3301" max="3301" width="16.85546875" style="2" customWidth="1"/>
    <col min="3302" max="3302" width="0.85546875" style="2" customWidth="1"/>
    <col min="3303" max="3303" width="16.7109375" style="2" customWidth="1"/>
    <col min="3304" max="3304" width="0.85546875" style="2" customWidth="1"/>
    <col min="3305" max="3305" width="16" style="2" bestFit="1" customWidth="1"/>
    <col min="3306" max="3545" width="13" style="2"/>
    <col min="3546" max="3547" width="1.85546875" style="2" customWidth="1"/>
    <col min="3548" max="3549" width="2.85546875" style="2" customWidth="1"/>
    <col min="3550" max="3550" width="41.5703125" style="2" customWidth="1"/>
    <col min="3551" max="3551" width="5.140625" style="2" bestFit="1" customWidth="1"/>
    <col min="3552" max="3552" width="0.85546875" style="2" customWidth="1"/>
    <col min="3553" max="3553" width="15.42578125" style="2" bestFit="1" customWidth="1"/>
    <col min="3554" max="3554" width="0.85546875" style="2" customWidth="1"/>
    <col min="3555" max="3555" width="13.7109375" style="2" customWidth="1"/>
    <col min="3556" max="3556" width="0.85546875" style="2" customWidth="1"/>
    <col min="3557" max="3557" width="16.85546875" style="2" customWidth="1"/>
    <col min="3558" max="3558" width="0.85546875" style="2" customWidth="1"/>
    <col min="3559" max="3559" width="16.7109375" style="2" customWidth="1"/>
    <col min="3560" max="3560" width="0.85546875" style="2" customWidth="1"/>
    <col min="3561" max="3561" width="16" style="2" bestFit="1" customWidth="1"/>
    <col min="3562" max="3801" width="13" style="2"/>
    <col min="3802" max="3803" width="1.85546875" style="2" customWidth="1"/>
    <col min="3804" max="3805" width="2.85546875" style="2" customWidth="1"/>
    <col min="3806" max="3806" width="41.5703125" style="2" customWidth="1"/>
    <col min="3807" max="3807" width="5.140625" style="2" bestFit="1" customWidth="1"/>
    <col min="3808" max="3808" width="0.85546875" style="2" customWidth="1"/>
    <col min="3809" max="3809" width="15.42578125" style="2" bestFit="1" customWidth="1"/>
    <col min="3810" max="3810" width="0.85546875" style="2" customWidth="1"/>
    <col min="3811" max="3811" width="13.7109375" style="2" customWidth="1"/>
    <col min="3812" max="3812" width="0.85546875" style="2" customWidth="1"/>
    <col min="3813" max="3813" width="16.85546875" style="2" customWidth="1"/>
    <col min="3814" max="3814" width="0.85546875" style="2" customWidth="1"/>
    <col min="3815" max="3815" width="16.7109375" style="2" customWidth="1"/>
    <col min="3816" max="3816" width="0.85546875" style="2" customWidth="1"/>
    <col min="3817" max="3817" width="16" style="2" bestFit="1" customWidth="1"/>
    <col min="3818" max="4057" width="13" style="2"/>
    <col min="4058" max="4059" width="1.85546875" style="2" customWidth="1"/>
    <col min="4060" max="4061" width="2.85546875" style="2" customWidth="1"/>
    <col min="4062" max="4062" width="41.5703125" style="2" customWidth="1"/>
    <col min="4063" max="4063" width="5.140625" style="2" bestFit="1" customWidth="1"/>
    <col min="4064" max="4064" width="0.85546875" style="2" customWidth="1"/>
    <col min="4065" max="4065" width="15.42578125" style="2" bestFit="1" customWidth="1"/>
    <col min="4066" max="4066" width="0.85546875" style="2" customWidth="1"/>
    <col min="4067" max="4067" width="13.7109375" style="2" customWidth="1"/>
    <col min="4068" max="4068" width="0.85546875" style="2" customWidth="1"/>
    <col min="4069" max="4069" width="16.85546875" style="2" customWidth="1"/>
    <col min="4070" max="4070" width="0.85546875" style="2" customWidth="1"/>
    <col min="4071" max="4071" width="16.7109375" style="2" customWidth="1"/>
    <col min="4072" max="4072" width="0.85546875" style="2" customWidth="1"/>
    <col min="4073" max="4073" width="16" style="2" bestFit="1" customWidth="1"/>
    <col min="4074" max="4313" width="13" style="2"/>
    <col min="4314" max="4315" width="1.85546875" style="2" customWidth="1"/>
    <col min="4316" max="4317" width="2.85546875" style="2" customWidth="1"/>
    <col min="4318" max="4318" width="41.5703125" style="2" customWidth="1"/>
    <col min="4319" max="4319" width="5.140625" style="2" bestFit="1" customWidth="1"/>
    <col min="4320" max="4320" width="0.85546875" style="2" customWidth="1"/>
    <col min="4321" max="4321" width="15.42578125" style="2" bestFit="1" customWidth="1"/>
    <col min="4322" max="4322" width="0.85546875" style="2" customWidth="1"/>
    <col min="4323" max="4323" width="13.7109375" style="2" customWidth="1"/>
    <col min="4324" max="4324" width="0.85546875" style="2" customWidth="1"/>
    <col min="4325" max="4325" width="16.85546875" style="2" customWidth="1"/>
    <col min="4326" max="4326" width="0.85546875" style="2" customWidth="1"/>
    <col min="4327" max="4327" width="16.7109375" style="2" customWidth="1"/>
    <col min="4328" max="4328" width="0.85546875" style="2" customWidth="1"/>
    <col min="4329" max="4329" width="16" style="2" bestFit="1" customWidth="1"/>
    <col min="4330" max="4569" width="13" style="2"/>
    <col min="4570" max="4571" width="1.85546875" style="2" customWidth="1"/>
    <col min="4572" max="4573" width="2.85546875" style="2" customWidth="1"/>
    <col min="4574" max="4574" width="41.5703125" style="2" customWidth="1"/>
    <col min="4575" max="4575" width="5.140625" style="2" bestFit="1" customWidth="1"/>
    <col min="4576" max="4576" width="0.85546875" style="2" customWidth="1"/>
    <col min="4577" max="4577" width="15.42578125" style="2" bestFit="1" customWidth="1"/>
    <col min="4578" max="4578" width="0.85546875" style="2" customWidth="1"/>
    <col min="4579" max="4579" width="13.7109375" style="2" customWidth="1"/>
    <col min="4580" max="4580" width="0.85546875" style="2" customWidth="1"/>
    <col min="4581" max="4581" width="16.85546875" style="2" customWidth="1"/>
    <col min="4582" max="4582" width="0.85546875" style="2" customWidth="1"/>
    <col min="4583" max="4583" width="16.7109375" style="2" customWidth="1"/>
    <col min="4584" max="4584" width="0.85546875" style="2" customWidth="1"/>
    <col min="4585" max="4585" width="16" style="2" bestFit="1" customWidth="1"/>
    <col min="4586" max="4825" width="13" style="2"/>
    <col min="4826" max="4827" width="1.85546875" style="2" customWidth="1"/>
    <col min="4828" max="4829" width="2.85546875" style="2" customWidth="1"/>
    <col min="4830" max="4830" width="41.5703125" style="2" customWidth="1"/>
    <col min="4831" max="4831" width="5.140625" style="2" bestFit="1" customWidth="1"/>
    <col min="4832" max="4832" width="0.85546875" style="2" customWidth="1"/>
    <col min="4833" max="4833" width="15.42578125" style="2" bestFit="1" customWidth="1"/>
    <col min="4834" max="4834" width="0.85546875" style="2" customWidth="1"/>
    <col min="4835" max="4835" width="13.7109375" style="2" customWidth="1"/>
    <col min="4836" max="4836" width="0.85546875" style="2" customWidth="1"/>
    <col min="4837" max="4837" width="16.85546875" style="2" customWidth="1"/>
    <col min="4838" max="4838" width="0.85546875" style="2" customWidth="1"/>
    <col min="4839" max="4839" width="16.7109375" style="2" customWidth="1"/>
    <col min="4840" max="4840" width="0.85546875" style="2" customWidth="1"/>
    <col min="4841" max="4841" width="16" style="2" bestFit="1" customWidth="1"/>
    <col min="4842" max="5081" width="13" style="2"/>
    <col min="5082" max="5083" width="1.85546875" style="2" customWidth="1"/>
    <col min="5084" max="5085" width="2.85546875" style="2" customWidth="1"/>
    <col min="5086" max="5086" width="41.5703125" style="2" customWidth="1"/>
    <col min="5087" max="5087" width="5.140625" style="2" bestFit="1" customWidth="1"/>
    <col min="5088" max="5088" width="0.85546875" style="2" customWidth="1"/>
    <col min="5089" max="5089" width="15.42578125" style="2" bestFit="1" customWidth="1"/>
    <col min="5090" max="5090" width="0.85546875" style="2" customWidth="1"/>
    <col min="5091" max="5091" width="13.7109375" style="2" customWidth="1"/>
    <col min="5092" max="5092" width="0.85546875" style="2" customWidth="1"/>
    <col min="5093" max="5093" width="16.85546875" style="2" customWidth="1"/>
    <col min="5094" max="5094" width="0.85546875" style="2" customWidth="1"/>
    <col min="5095" max="5095" width="16.7109375" style="2" customWidth="1"/>
    <col min="5096" max="5096" width="0.85546875" style="2" customWidth="1"/>
    <col min="5097" max="5097" width="16" style="2" bestFit="1" customWidth="1"/>
    <col min="5098" max="5337" width="13" style="2"/>
    <col min="5338" max="5339" width="1.85546875" style="2" customWidth="1"/>
    <col min="5340" max="5341" width="2.85546875" style="2" customWidth="1"/>
    <col min="5342" max="5342" width="41.5703125" style="2" customWidth="1"/>
    <col min="5343" max="5343" width="5.140625" style="2" bestFit="1" customWidth="1"/>
    <col min="5344" max="5344" width="0.85546875" style="2" customWidth="1"/>
    <col min="5345" max="5345" width="15.42578125" style="2" bestFit="1" customWidth="1"/>
    <col min="5346" max="5346" width="0.85546875" style="2" customWidth="1"/>
    <col min="5347" max="5347" width="13.7109375" style="2" customWidth="1"/>
    <col min="5348" max="5348" width="0.85546875" style="2" customWidth="1"/>
    <col min="5349" max="5349" width="16.85546875" style="2" customWidth="1"/>
    <col min="5350" max="5350" width="0.85546875" style="2" customWidth="1"/>
    <col min="5351" max="5351" width="16.7109375" style="2" customWidth="1"/>
    <col min="5352" max="5352" width="0.85546875" style="2" customWidth="1"/>
    <col min="5353" max="5353" width="16" style="2" bestFit="1" customWidth="1"/>
    <col min="5354" max="5593" width="13" style="2"/>
    <col min="5594" max="5595" width="1.85546875" style="2" customWidth="1"/>
    <col min="5596" max="5597" width="2.85546875" style="2" customWidth="1"/>
    <col min="5598" max="5598" width="41.5703125" style="2" customWidth="1"/>
    <col min="5599" max="5599" width="5.140625" style="2" bestFit="1" customWidth="1"/>
    <col min="5600" max="5600" width="0.85546875" style="2" customWidth="1"/>
    <col min="5601" max="5601" width="15.42578125" style="2" bestFit="1" customWidth="1"/>
    <col min="5602" max="5602" width="0.85546875" style="2" customWidth="1"/>
    <col min="5603" max="5603" width="13.7109375" style="2" customWidth="1"/>
    <col min="5604" max="5604" width="0.85546875" style="2" customWidth="1"/>
    <col min="5605" max="5605" width="16.85546875" style="2" customWidth="1"/>
    <col min="5606" max="5606" width="0.85546875" style="2" customWidth="1"/>
    <col min="5607" max="5607" width="16.7109375" style="2" customWidth="1"/>
    <col min="5608" max="5608" width="0.85546875" style="2" customWidth="1"/>
    <col min="5609" max="5609" width="16" style="2" bestFit="1" customWidth="1"/>
    <col min="5610" max="5849" width="13" style="2"/>
    <col min="5850" max="5851" width="1.85546875" style="2" customWidth="1"/>
    <col min="5852" max="5853" width="2.85546875" style="2" customWidth="1"/>
    <col min="5854" max="5854" width="41.5703125" style="2" customWidth="1"/>
    <col min="5855" max="5855" width="5.140625" style="2" bestFit="1" customWidth="1"/>
    <col min="5856" max="5856" width="0.85546875" style="2" customWidth="1"/>
    <col min="5857" max="5857" width="15.42578125" style="2" bestFit="1" customWidth="1"/>
    <col min="5858" max="5858" width="0.85546875" style="2" customWidth="1"/>
    <col min="5859" max="5859" width="13.7109375" style="2" customWidth="1"/>
    <col min="5860" max="5860" width="0.85546875" style="2" customWidth="1"/>
    <col min="5861" max="5861" width="16.85546875" style="2" customWidth="1"/>
    <col min="5862" max="5862" width="0.85546875" style="2" customWidth="1"/>
    <col min="5863" max="5863" width="16.7109375" style="2" customWidth="1"/>
    <col min="5864" max="5864" width="0.85546875" style="2" customWidth="1"/>
    <col min="5865" max="5865" width="16" style="2" bestFit="1" customWidth="1"/>
    <col min="5866" max="6105" width="13" style="2"/>
    <col min="6106" max="6107" width="1.85546875" style="2" customWidth="1"/>
    <col min="6108" max="6109" width="2.85546875" style="2" customWidth="1"/>
    <col min="6110" max="6110" width="41.5703125" style="2" customWidth="1"/>
    <col min="6111" max="6111" width="5.140625" style="2" bestFit="1" customWidth="1"/>
    <col min="6112" max="6112" width="0.85546875" style="2" customWidth="1"/>
    <col min="6113" max="6113" width="15.42578125" style="2" bestFit="1" customWidth="1"/>
    <col min="6114" max="6114" width="0.85546875" style="2" customWidth="1"/>
    <col min="6115" max="6115" width="13.7109375" style="2" customWidth="1"/>
    <col min="6116" max="6116" width="0.85546875" style="2" customWidth="1"/>
    <col min="6117" max="6117" width="16.85546875" style="2" customWidth="1"/>
    <col min="6118" max="6118" width="0.85546875" style="2" customWidth="1"/>
    <col min="6119" max="6119" width="16.7109375" style="2" customWidth="1"/>
    <col min="6120" max="6120" width="0.85546875" style="2" customWidth="1"/>
    <col min="6121" max="6121" width="16" style="2" bestFit="1" customWidth="1"/>
    <col min="6122" max="6361" width="13" style="2"/>
    <col min="6362" max="6363" width="1.85546875" style="2" customWidth="1"/>
    <col min="6364" max="6365" width="2.85546875" style="2" customWidth="1"/>
    <col min="6366" max="6366" width="41.5703125" style="2" customWidth="1"/>
    <col min="6367" max="6367" width="5.140625" style="2" bestFit="1" customWidth="1"/>
    <col min="6368" max="6368" width="0.85546875" style="2" customWidth="1"/>
    <col min="6369" max="6369" width="15.42578125" style="2" bestFit="1" customWidth="1"/>
    <col min="6370" max="6370" width="0.85546875" style="2" customWidth="1"/>
    <col min="6371" max="6371" width="13.7109375" style="2" customWidth="1"/>
    <col min="6372" max="6372" width="0.85546875" style="2" customWidth="1"/>
    <col min="6373" max="6373" width="16.85546875" style="2" customWidth="1"/>
    <col min="6374" max="6374" width="0.85546875" style="2" customWidth="1"/>
    <col min="6375" max="6375" width="16.7109375" style="2" customWidth="1"/>
    <col min="6376" max="6376" width="0.85546875" style="2" customWidth="1"/>
    <col min="6377" max="6377" width="16" style="2" bestFit="1" customWidth="1"/>
    <col min="6378" max="6617" width="13" style="2"/>
    <col min="6618" max="6619" width="1.85546875" style="2" customWidth="1"/>
    <col min="6620" max="6621" width="2.85546875" style="2" customWidth="1"/>
    <col min="6622" max="6622" width="41.5703125" style="2" customWidth="1"/>
    <col min="6623" max="6623" width="5.140625" style="2" bestFit="1" customWidth="1"/>
    <col min="6624" max="6624" width="0.85546875" style="2" customWidth="1"/>
    <col min="6625" max="6625" width="15.42578125" style="2" bestFit="1" customWidth="1"/>
    <col min="6626" max="6626" width="0.85546875" style="2" customWidth="1"/>
    <col min="6627" max="6627" width="13.7109375" style="2" customWidth="1"/>
    <col min="6628" max="6628" width="0.85546875" style="2" customWidth="1"/>
    <col min="6629" max="6629" width="16.85546875" style="2" customWidth="1"/>
    <col min="6630" max="6630" width="0.85546875" style="2" customWidth="1"/>
    <col min="6631" max="6631" width="16.7109375" style="2" customWidth="1"/>
    <col min="6632" max="6632" width="0.85546875" style="2" customWidth="1"/>
    <col min="6633" max="6633" width="16" style="2" bestFit="1" customWidth="1"/>
    <col min="6634" max="6873" width="13" style="2"/>
    <col min="6874" max="6875" width="1.85546875" style="2" customWidth="1"/>
    <col min="6876" max="6877" width="2.85546875" style="2" customWidth="1"/>
    <col min="6878" max="6878" width="41.5703125" style="2" customWidth="1"/>
    <col min="6879" max="6879" width="5.140625" style="2" bestFit="1" customWidth="1"/>
    <col min="6880" max="6880" width="0.85546875" style="2" customWidth="1"/>
    <col min="6881" max="6881" width="15.42578125" style="2" bestFit="1" customWidth="1"/>
    <col min="6882" max="6882" width="0.85546875" style="2" customWidth="1"/>
    <col min="6883" max="6883" width="13.7109375" style="2" customWidth="1"/>
    <col min="6884" max="6884" width="0.85546875" style="2" customWidth="1"/>
    <col min="6885" max="6885" width="16.85546875" style="2" customWidth="1"/>
    <col min="6886" max="6886" width="0.85546875" style="2" customWidth="1"/>
    <col min="6887" max="6887" width="16.7109375" style="2" customWidth="1"/>
    <col min="6888" max="6888" width="0.85546875" style="2" customWidth="1"/>
    <col min="6889" max="6889" width="16" style="2" bestFit="1" customWidth="1"/>
    <col min="6890" max="7129" width="13" style="2"/>
    <col min="7130" max="7131" width="1.85546875" style="2" customWidth="1"/>
    <col min="7132" max="7133" width="2.85546875" style="2" customWidth="1"/>
    <col min="7134" max="7134" width="41.5703125" style="2" customWidth="1"/>
    <col min="7135" max="7135" width="5.140625" style="2" bestFit="1" customWidth="1"/>
    <col min="7136" max="7136" width="0.85546875" style="2" customWidth="1"/>
    <col min="7137" max="7137" width="15.42578125" style="2" bestFit="1" customWidth="1"/>
    <col min="7138" max="7138" width="0.85546875" style="2" customWidth="1"/>
    <col min="7139" max="7139" width="13.7109375" style="2" customWidth="1"/>
    <col min="7140" max="7140" width="0.85546875" style="2" customWidth="1"/>
    <col min="7141" max="7141" width="16.85546875" style="2" customWidth="1"/>
    <col min="7142" max="7142" width="0.85546875" style="2" customWidth="1"/>
    <col min="7143" max="7143" width="16.7109375" style="2" customWidth="1"/>
    <col min="7144" max="7144" width="0.85546875" style="2" customWidth="1"/>
    <col min="7145" max="7145" width="16" style="2" bestFit="1" customWidth="1"/>
    <col min="7146" max="7385" width="13" style="2"/>
    <col min="7386" max="7387" width="1.85546875" style="2" customWidth="1"/>
    <col min="7388" max="7389" width="2.85546875" style="2" customWidth="1"/>
    <col min="7390" max="7390" width="41.5703125" style="2" customWidth="1"/>
    <col min="7391" max="7391" width="5.140625" style="2" bestFit="1" customWidth="1"/>
    <col min="7392" max="7392" width="0.85546875" style="2" customWidth="1"/>
    <col min="7393" max="7393" width="15.42578125" style="2" bestFit="1" customWidth="1"/>
    <col min="7394" max="7394" width="0.85546875" style="2" customWidth="1"/>
    <col min="7395" max="7395" width="13.7109375" style="2" customWidth="1"/>
    <col min="7396" max="7396" width="0.85546875" style="2" customWidth="1"/>
    <col min="7397" max="7397" width="16.85546875" style="2" customWidth="1"/>
    <col min="7398" max="7398" width="0.85546875" style="2" customWidth="1"/>
    <col min="7399" max="7399" width="16.7109375" style="2" customWidth="1"/>
    <col min="7400" max="7400" width="0.85546875" style="2" customWidth="1"/>
    <col min="7401" max="7401" width="16" style="2" bestFit="1" customWidth="1"/>
    <col min="7402" max="7641" width="13" style="2"/>
    <col min="7642" max="7643" width="1.85546875" style="2" customWidth="1"/>
    <col min="7644" max="7645" width="2.85546875" style="2" customWidth="1"/>
    <col min="7646" max="7646" width="41.5703125" style="2" customWidth="1"/>
    <col min="7647" max="7647" width="5.140625" style="2" bestFit="1" customWidth="1"/>
    <col min="7648" max="7648" width="0.85546875" style="2" customWidth="1"/>
    <col min="7649" max="7649" width="15.42578125" style="2" bestFit="1" customWidth="1"/>
    <col min="7650" max="7650" width="0.85546875" style="2" customWidth="1"/>
    <col min="7651" max="7651" width="13.7109375" style="2" customWidth="1"/>
    <col min="7652" max="7652" width="0.85546875" style="2" customWidth="1"/>
    <col min="7653" max="7653" width="16.85546875" style="2" customWidth="1"/>
    <col min="7654" max="7654" width="0.85546875" style="2" customWidth="1"/>
    <col min="7655" max="7655" width="16.7109375" style="2" customWidth="1"/>
    <col min="7656" max="7656" width="0.85546875" style="2" customWidth="1"/>
    <col min="7657" max="7657" width="16" style="2" bestFit="1" customWidth="1"/>
    <col min="7658" max="7897" width="13" style="2"/>
    <col min="7898" max="7899" width="1.85546875" style="2" customWidth="1"/>
    <col min="7900" max="7901" width="2.85546875" style="2" customWidth="1"/>
    <col min="7902" max="7902" width="41.5703125" style="2" customWidth="1"/>
    <col min="7903" max="7903" width="5.140625" style="2" bestFit="1" customWidth="1"/>
    <col min="7904" max="7904" width="0.85546875" style="2" customWidth="1"/>
    <col min="7905" max="7905" width="15.42578125" style="2" bestFit="1" customWidth="1"/>
    <col min="7906" max="7906" width="0.85546875" style="2" customWidth="1"/>
    <col min="7907" max="7907" width="13.7109375" style="2" customWidth="1"/>
    <col min="7908" max="7908" width="0.85546875" style="2" customWidth="1"/>
    <col min="7909" max="7909" width="16.85546875" style="2" customWidth="1"/>
    <col min="7910" max="7910" width="0.85546875" style="2" customWidth="1"/>
    <col min="7911" max="7911" width="16.7109375" style="2" customWidth="1"/>
    <col min="7912" max="7912" width="0.85546875" style="2" customWidth="1"/>
    <col min="7913" max="7913" width="16" style="2" bestFit="1" customWidth="1"/>
    <col min="7914" max="8153" width="13" style="2"/>
    <col min="8154" max="8155" width="1.85546875" style="2" customWidth="1"/>
    <col min="8156" max="8157" width="2.85546875" style="2" customWidth="1"/>
    <col min="8158" max="8158" width="41.5703125" style="2" customWidth="1"/>
    <col min="8159" max="8159" width="5.140625" style="2" bestFit="1" customWidth="1"/>
    <col min="8160" max="8160" width="0.85546875" style="2" customWidth="1"/>
    <col min="8161" max="8161" width="15.42578125" style="2" bestFit="1" customWidth="1"/>
    <col min="8162" max="8162" width="0.85546875" style="2" customWidth="1"/>
    <col min="8163" max="8163" width="13.7109375" style="2" customWidth="1"/>
    <col min="8164" max="8164" width="0.85546875" style="2" customWidth="1"/>
    <col min="8165" max="8165" width="16.85546875" style="2" customWidth="1"/>
    <col min="8166" max="8166" width="0.85546875" style="2" customWidth="1"/>
    <col min="8167" max="8167" width="16.7109375" style="2" customWidth="1"/>
    <col min="8168" max="8168" width="0.85546875" style="2" customWidth="1"/>
    <col min="8169" max="8169" width="16" style="2" bestFit="1" customWidth="1"/>
    <col min="8170" max="8409" width="13" style="2"/>
    <col min="8410" max="8411" width="1.85546875" style="2" customWidth="1"/>
    <col min="8412" max="8413" width="2.85546875" style="2" customWidth="1"/>
    <col min="8414" max="8414" width="41.5703125" style="2" customWidth="1"/>
    <col min="8415" max="8415" width="5.140625" style="2" bestFit="1" customWidth="1"/>
    <col min="8416" max="8416" width="0.85546875" style="2" customWidth="1"/>
    <col min="8417" max="8417" width="15.42578125" style="2" bestFit="1" customWidth="1"/>
    <col min="8418" max="8418" width="0.85546875" style="2" customWidth="1"/>
    <col min="8419" max="8419" width="13.7109375" style="2" customWidth="1"/>
    <col min="8420" max="8420" width="0.85546875" style="2" customWidth="1"/>
    <col min="8421" max="8421" width="16.85546875" style="2" customWidth="1"/>
    <col min="8422" max="8422" width="0.85546875" style="2" customWidth="1"/>
    <col min="8423" max="8423" width="16.7109375" style="2" customWidth="1"/>
    <col min="8424" max="8424" width="0.85546875" style="2" customWidth="1"/>
    <col min="8425" max="8425" width="16" style="2" bestFit="1" customWidth="1"/>
    <col min="8426" max="8665" width="13" style="2"/>
    <col min="8666" max="8667" width="1.85546875" style="2" customWidth="1"/>
    <col min="8668" max="8669" width="2.85546875" style="2" customWidth="1"/>
    <col min="8670" max="8670" width="41.5703125" style="2" customWidth="1"/>
    <col min="8671" max="8671" width="5.140625" style="2" bestFit="1" customWidth="1"/>
    <col min="8672" max="8672" width="0.85546875" style="2" customWidth="1"/>
    <col min="8673" max="8673" width="15.42578125" style="2" bestFit="1" customWidth="1"/>
    <col min="8674" max="8674" width="0.85546875" style="2" customWidth="1"/>
    <col min="8675" max="8675" width="13.7109375" style="2" customWidth="1"/>
    <col min="8676" max="8676" width="0.85546875" style="2" customWidth="1"/>
    <col min="8677" max="8677" width="16.85546875" style="2" customWidth="1"/>
    <col min="8678" max="8678" width="0.85546875" style="2" customWidth="1"/>
    <col min="8679" max="8679" width="16.7109375" style="2" customWidth="1"/>
    <col min="8680" max="8680" width="0.85546875" style="2" customWidth="1"/>
    <col min="8681" max="8681" width="16" style="2" bestFit="1" customWidth="1"/>
    <col min="8682" max="8921" width="13" style="2"/>
    <col min="8922" max="8923" width="1.85546875" style="2" customWidth="1"/>
    <col min="8924" max="8925" width="2.85546875" style="2" customWidth="1"/>
    <col min="8926" max="8926" width="41.5703125" style="2" customWidth="1"/>
    <col min="8927" max="8927" width="5.140625" style="2" bestFit="1" customWidth="1"/>
    <col min="8928" max="8928" width="0.85546875" style="2" customWidth="1"/>
    <col min="8929" max="8929" width="15.42578125" style="2" bestFit="1" customWidth="1"/>
    <col min="8930" max="8930" width="0.85546875" style="2" customWidth="1"/>
    <col min="8931" max="8931" width="13.7109375" style="2" customWidth="1"/>
    <col min="8932" max="8932" width="0.85546875" style="2" customWidth="1"/>
    <col min="8933" max="8933" width="16.85546875" style="2" customWidth="1"/>
    <col min="8934" max="8934" width="0.85546875" style="2" customWidth="1"/>
    <col min="8935" max="8935" width="16.7109375" style="2" customWidth="1"/>
    <col min="8936" max="8936" width="0.85546875" style="2" customWidth="1"/>
    <col min="8937" max="8937" width="16" style="2" bestFit="1" customWidth="1"/>
    <col min="8938" max="9177" width="13" style="2"/>
    <col min="9178" max="9179" width="1.85546875" style="2" customWidth="1"/>
    <col min="9180" max="9181" width="2.85546875" style="2" customWidth="1"/>
    <col min="9182" max="9182" width="41.5703125" style="2" customWidth="1"/>
    <col min="9183" max="9183" width="5.140625" style="2" bestFit="1" customWidth="1"/>
    <col min="9184" max="9184" width="0.85546875" style="2" customWidth="1"/>
    <col min="9185" max="9185" width="15.42578125" style="2" bestFit="1" customWidth="1"/>
    <col min="9186" max="9186" width="0.85546875" style="2" customWidth="1"/>
    <col min="9187" max="9187" width="13.7109375" style="2" customWidth="1"/>
    <col min="9188" max="9188" width="0.85546875" style="2" customWidth="1"/>
    <col min="9189" max="9189" width="16.85546875" style="2" customWidth="1"/>
    <col min="9190" max="9190" width="0.85546875" style="2" customWidth="1"/>
    <col min="9191" max="9191" width="16.7109375" style="2" customWidth="1"/>
    <col min="9192" max="9192" width="0.85546875" style="2" customWidth="1"/>
    <col min="9193" max="9193" width="16" style="2" bestFit="1" customWidth="1"/>
    <col min="9194" max="9433" width="13" style="2"/>
    <col min="9434" max="9435" width="1.85546875" style="2" customWidth="1"/>
    <col min="9436" max="9437" width="2.85546875" style="2" customWidth="1"/>
    <col min="9438" max="9438" width="41.5703125" style="2" customWidth="1"/>
    <col min="9439" max="9439" width="5.140625" style="2" bestFit="1" customWidth="1"/>
    <col min="9440" max="9440" width="0.85546875" style="2" customWidth="1"/>
    <col min="9441" max="9441" width="15.42578125" style="2" bestFit="1" customWidth="1"/>
    <col min="9442" max="9442" width="0.85546875" style="2" customWidth="1"/>
    <col min="9443" max="9443" width="13.7109375" style="2" customWidth="1"/>
    <col min="9444" max="9444" width="0.85546875" style="2" customWidth="1"/>
    <col min="9445" max="9445" width="16.85546875" style="2" customWidth="1"/>
    <col min="9446" max="9446" width="0.85546875" style="2" customWidth="1"/>
    <col min="9447" max="9447" width="16.7109375" style="2" customWidth="1"/>
    <col min="9448" max="9448" width="0.85546875" style="2" customWidth="1"/>
    <col min="9449" max="9449" width="16" style="2" bestFit="1" customWidth="1"/>
    <col min="9450" max="9689" width="13" style="2"/>
    <col min="9690" max="9691" width="1.85546875" style="2" customWidth="1"/>
    <col min="9692" max="9693" width="2.85546875" style="2" customWidth="1"/>
    <col min="9694" max="9694" width="41.5703125" style="2" customWidth="1"/>
    <col min="9695" max="9695" width="5.140625" style="2" bestFit="1" customWidth="1"/>
    <col min="9696" max="9696" width="0.85546875" style="2" customWidth="1"/>
    <col min="9697" max="9697" width="15.42578125" style="2" bestFit="1" customWidth="1"/>
    <col min="9698" max="9698" width="0.85546875" style="2" customWidth="1"/>
    <col min="9699" max="9699" width="13.7109375" style="2" customWidth="1"/>
    <col min="9700" max="9700" width="0.85546875" style="2" customWidth="1"/>
    <col min="9701" max="9701" width="16.85546875" style="2" customWidth="1"/>
    <col min="9702" max="9702" width="0.85546875" style="2" customWidth="1"/>
    <col min="9703" max="9703" width="16.7109375" style="2" customWidth="1"/>
    <col min="9704" max="9704" width="0.85546875" style="2" customWidth="1"/>
    <col min="9705" max="9705" width="16" style="2" bestFit="1" customWidth="1"/>
    <col min="9706" max="9945" width="13" style="2"/>
    <col min="9946" max="9947" width="1.85546875" style="2" customWidth="1"/>
    <col min="9948" max="9949" width="2.85546875" style="2" customWidth="1"/>
    <col min="9950" max="9950" width="41.5703125" style="2" customWidth="1"/>
    <col min="9951" max="9951" width="5.140625" style="2" bestFit="1" customWidth="1"/>
    <col min="9952" max="9952" width="0.85546875" style="2" customWidth="1"/>
    <col min="9953" max="9953" width="15.42578125" style="2" bestFit="1" customWidth="1"/>
    <col min="9954" max="9954" width="0.85546875" style="2" customWidth="1"/>
    <col min="9955" max="9955" width="13.7109375" style="2" customWidth="1"/>
    <col min="9956" max="9956" width="0.85546875" style="2" customWidth="1"/>
    <col min="9957" max="9957" width="16.85546875" style="2" customWidth="1"/>
    <col min="9958" max="9958" width="0.85546875" style="2" customWidth="1"/>
    <col min="9959" max="9959" width="16.7109375" style="2" customWidth="1"/>
    <col min="9960" max="9960" width="0.85546875" style="2" customWidth="1"/>
    <col min="9961" max="9961" width="16" style="2" bestFit="1" customWidth="1"/>
    <col min="9962" max="10201" width="13" style="2"/>
    <col min="10202" max="10203" width="1.85546875" style="2" customWidth="1"/>
    <col min="10204" max="10205" width="2.85546875" style="2" customWidth="1"/>
    <col min="10206" max="10206" width="41.5703125" style="2" customWidth="1"/>
    <col min="10207" max="10207" width="5.140625" style="2" bestFit="1" customWidth="1"/>
    <col min="10208" max="10208" width="0.85546875" style="2" customWidth="1"/>
    <col min="10209" max="10209" width="15.42578125" style="2" bestFit="1" customWidth="1"/>
    <col min="10210" max="10210" width="0.85546875" style="2" customWidth="1"/>
    <col min="10211" max="10211" width="13.7109375" style="2" customWidth="1"/>
    <col min="10212" max="10212" width="0.85546875" style="2" customWidth="1"/>
    <col min="10213" max="10213" width="16.85546875" style="2" customWidth="1"/>
    <col min="10214" max="10214" width="0.85546875" style="2" customWidth="1"/>
    <col min="10215" max="10215" width="16.7109375" style="2" customWidth="1"/>
    <col min="10216" max="10216" width="0.85546875" style="2" customWidth="1"/>
    <col min="10217" max="10217" width="16" style="2" bestFit="1" customWidth="1"/>
    <col min="10218" max="10457" width="13" style="2"/>
    <col min="10458" max="10459" width="1.85546875" style="2" customWidth="1"/>
    <col min="10460" max="10461" width="2.85546875" style="2" customWidth="1"/>
    <col min="10462" max="10462" width="41.5703125" style="2" customWidth="1"/>
    <col min="10463" max="10463" width="5.140625" style="2" bestFit="1" customWidth="1"/>
    <col min="10464" max="10464" width="0.85546875" style="2" customWidth="1"/>
    <col min="10465" max="10465" width="15.42578125" style="2" bestFit="1" customWidth="1"/>
    <col min="10466" max="10466" width="0.85546875" style="2" customWidth="1"/>
    <col min="10467" max="10467" width="13.7109375" style="2" customWidth="1"/>
    <col min="10468" max="10468" width="0.85546875" style="2" customWidth="1"/>
    <col min="10469" max="10469" width="16.85546875" style="2" customWidth="1"/>
    <col min="10470" max="10470" width="0.85546875" style="2" customWidth="1"/>
    <col min="10471" max="10471" width="16.7109375" style="2" customWidth="1"/>
    <col min="10472" max="10472" width="0.85546875" style="2" customWidth="1"/>
    <col min="10473" max="10473" width="16" style="2" bestFit="1" customWidth="1"/>
    <col min="10474" max="10713" width="13" style="2"/>
    <col min="10714" max="10715" width="1.85546875" style="2" customWidth="1"/>
    <col min="10716" max="10717" width="2.85546875" style="2" customWidth="1"/>
    <col min="10718" max="10718" width="41.5703125" style="2" customWidth="1"/>
    <col min="10719" max="10719" width="5.140625" style="2" bestFit="1" customWidth="1"/>
    <col min="10720" max="10720" width="0.85546875" style="2" customWidth="1"/>
    <col min="10721" max="10721" width="15.42578125" style="2" bestFit="1" customWidth="1"/>
    <col min="10722" max="10722" width="0.85546875" style="2" customWidth="1"/>
    <col min="10723" max="10723" width="13.7109375" style="2" customWidth="1"/>
    <col min="10724" max="10724" width="0.85546875" style="2" customWidth="1"/>
    <col min="10725" max="10725" width="16.85546875" style="2" customWidth="1"/>
    <col min="10726" max="10726" width="0.85546875" style="2" customWidth="1"/>
    <col min="10727" max="10727" width="16.7109375" style="2" customWidth="1"/>
    <col min="10728" max="10728" width="0.85546875" style="2" customWidth="1"/>
    <col min="10729" max="10729" width="16" style="2" bestFit="1" customWidth="1"/>
    <col min="10730" max="10969" width="13" style="2"/>
    <col min="10970" max="10971" width="1.85546875" style="2" customWidth="1"/>
    <col min="10972" max="10973" width="2.85546875" style="2" customWidth="1"/>
    <col min="10974" max="10974" width="41.5703125" style="2" customWidth="1"/>
    <col min="10975" max="10975" width="5.140625" style="2" bestFit="1" customWidth="1"/>
    <col min="10976" max="10976" width="0.85546875" style="2" customWidth="1"/>
    <col min="10977" max="10977" width="15.42578125" style="2" bestFit="1" customWidth="1"/>
    <col min="10978" max="10978" width="0.85546875" style="2" customWidth="1"/>
    <col min="10979" max="10979" width="13.7109375" style="2" customWidth="1"/>
    <col min="10980" max="10980" width="0.85546875" style="2" customWidth="1"/>
    <col min="10981" max="10981" width="16.85546875" style="2" customWidth="1"/>
    <col min="10982" max="10982" width="0.85546875" style="2" customWidth="1"/>
    <col min="10983" max="10983" width="16.7109375" style="2" customWidth="1"/>
    <col min="10984" max="10984" width="0.85546875" style="2" customWidth="1"/>
    <col min="10985" max="10985" width="16" style="2" bestFit="1" customWidth="1"/>
    <col min="10986" max="11225" width="13" style="2"/>
    <col min="11226" max="11227" width="1.85546875" style="2" customWidth="1"/>
    <col min="11228" max="11229" width="2.85546875" style="2" customWidth="1"/>
    <col min="11230" max="11230" width="41.5703125" style="2" customWidth="1"/>
    <col min="11231" max="11231" width="5.140625" style="2" bestFit="1" customWidth="1"/>
    <col min="11232" max="11232" width="0.85546875" style="2" customWidth="1"/>
    <col min="11233" max="11233" width="15.42578125" style="2" bestFit="1" customWidth="1"/>
    <col min="11234" max="11234" width="0.85546875" style="2" customWidth="1"/>
    <col min="11235" max="11235" width="13.7109375" style="2" customWidth="1"/>
    <col min="11236" max="11236" width="0.85546875" style="2" customWidth="1"/>
    <col min="11237" max="11237" width="16.85546875" style="2" customWidth="1"/>
    <col min="11238" max="11238" width="0.85546875" style="2" customWidth="1"/>
    <col min="11239" max="11239" width="16.7109375" style="2" customWidth="1"/>
    <col min="11240" max="11240" width="0.85546875" style="2" customWidth="1"/>
    <col min="11241" max="11241" width="16" style="2" bestFit="1" customWidth="1"/>
    <col min="11242" max="11481" width="13" style="2"/>
    <col min="11482" max="11483" width="1.85546875" style="2" customWidth="1"/>
    <col min="11484" max="11485" width="2.85546875" style="2" customWidth="1"/>
    <col min="11486" max="11486" width="41.5703125" style="2" customWidth="1"/>
    <col min="11487" max="11487" width="5.140625" style="2" bestFit="1" customWidth="1"/>
    <col min="11488" max="11488" width="0.85546875" style="2" customWidth="1"/>
    <col min="11489" max="11489" width="15.42578125" style="2" bestFit="1" customWidth="1"/>
    <col min="11490" max="11490" width="0.85546875" style="2" customWidth="1"/>
    <col min="11491" max="11491" width="13.7109375" style="2" customWidth="1"/>
    <col min="11492" max="11492" width="0.85546875" style="2" customWidth="1"/>
    <col min="11493" max="11493" width="16.85546875" style="2" customWidth="1"/>
    <col min="11494" max="11494" width="0.85546875" style="2" customWidth="1"/>
    <col min="11495" max="11495" width="16.7109375" style="2" customWidth="1"/>
    <col min="11496" max="11496" width="0.85546875" style="2" customWidth="1"/>
    <col min="11497" max="11497" width="16" style="2" bestFit="1" customWidth="1"/>
    <col min="11498" max="11737" width="13" style="2"/>
    <col min="11738" max="11739" width="1.85546875" style="2" customWidth="1"/>
    <col min="11740" max="11741" width="2.85546875" style="2" customWidth="1"/>
    <col min="11742" max="11742" width="41.5703125" style="2" customWidth="1"/>
    <col min="11743" max="11743" width="5.140625" style="2" bestFit="1" customWidth="1"/>
    <col min="11744" max="11744" width="0.85546875" style="2" customWidth="1"/>
    <col min="11745" max="11745" width="15.42578125" style="2" bestFit="1" customWidth="1"/>
    <col min="11746" max="11746" width="0.85546875" style="2" customWidth="1"/>
    <col min="11747" max="11747" width="13.7109375" style="2" customWidth="1"/>
    <col min="11748" max="11748" width="0.85546875" style="2" customWidth="1"/>
    <col min="11749" max="11749" width="16.85546875" style="2" customWidth="1"/>
    <col min="11750" max="11750" width="0.85546875" style="2" customWidth="1"/>
    <col min="11751" max="11751" width="16.7109375" style="2" customWidth="1"/>
    <col min="11752" max="11752" width="0.85546875" style="2" customWidth="1"/>
    <col min="11753" max="11753" width="16" style="2" bestFit="1" customWidth="1"/>
    <col min="11754" max="11993" width="13" style="2"/>
    <col min="11994" max="11995" width="1.85546875" style="2" customWidth="1"/>
    <col min="11996" max="11997" width="2.85546875" style="2" customWidth="1"/>
    <col min="11998" max="11998" width="41.5703125" style="2" customWidth="1"/>
    <col min="11999" max="11999" width="5.140625" style="2" bestFit="1" customWidth="1"/>
    <col min="12000" max="12000" width="0.85546875" style="2" customWidth="1"/>
    <col min="12001" max="12001" width="15.42578125" style="2" bestFit="1" customWidth="1"/>
    <col min="12002" max="12002" width="0.85546875" style="2" customWidth="1"/>
    <col min="12003" max="12003" width="13.7109375" style="2" customWidth="1"/>
    <col min="12004" max="12004" width="0.85546875" style="2" customWidth="1"/>
    <col min="12005" max="12005" width="16.85546875" style="2" customWidth="1"/>
    <col min="12006" max="12006" width="0.85546875" style="2" customWidth="1"/>
    <col min="12007" max="12007" width="16.7109375" style="2" customWidth="1"/>
    <col min="12008" max="12008" width="0.85546875" style="2" customWidth="1"/>
    <col min="12009" max="12009" width="16" style="2" bestFit="1" customWidth="1"/>
    <col min="12010" max="12249" width="13" style="2"/>
    <col min="12250" max="12251" width="1.85546875" style="2" customWidth="1"/>
    <col min="12252" max="12253" width="2.85546875" style="2" customWidth="1"/>
    <col min="12254" max="12254" width="41.5703125" style="2" customWidth="1"/>
    <col min="12255" max="12255" width="5.140625" style="2" bestFit="1" customWidth="1"/>
    <col min="12256" max="12256" width="0.85546875" style="2" customWidth="1"/>
    <col min="12257" max="12257" width="15.42578125" style="2" bestFit="1" customWidth="1"/>
    <col min="12258" max="12258" width="0.85546875" style="2" customWidth="1"/>
    <col min="12259" max="12259" width="13.7109375" style="2" customWidth="1"/>
    <col min="12260" max="12260" width="0.85546875" style="2" customWidth="1"/>
    <col min="12261" max="12261" width="16.85546875" style="2" customWidth="1"/>
    <col min="12262" max="12262" width="0.85546875" style="2" customWidth="1"/>
    <col min="12263" max="12263" width="16.7109375" style="2" customWidth="1"/>
    <col min="12264" max="12264" width="0.85546875" style="2" customWidth="1"/>
    <col min="12265" max="12265" width="16" style="2" bestFit="1" customWidth="1"/>
    <col min="12266" max="12505" width="13" style="2"/>
    <col min="12506" max="12507" width="1.85546875" style="2" customWidth="1"/>
    <col min="12508" max="12509" width="2.85546875" style="2" customWidth="1"/>
    <col min="12510" max="12510" width="41.5703125" style="2" customWidth="1"/>
    <col min="12511" max="12511" width="5.140625" style="2" bestFit="1" customWidth="1"/>
    <col min="12512" max="12512" width="0.85546875" style="2" customWidth="1"/>
    <col min="12513" max="12513" width="15.42578125" style="2" bestFit="1" customWidth="1"/>
    <col min="12514" max="12514" width="0.85546875" style="2" customWidth="1"/>
    <col min="12515" max="12515" width="13.7109375" style="2" customWidth="1"/>
    <col min="12516" max="12516" width="0.85546875" style="2" customWidth="1"/>
    <col min="12517" max="12517" width="16.85546875" style="2" customWidth="1"/>
    <col min="12518" max="12518" width="0.85546875" style="2" customWidth="1"/>
    <col min="12519" max="12519" width="16.7109375" style="2" customWidth="1"/>
    <col min="12520" max="12520" width="0.85546875" style="2" customWidth="1"/>
    <col min="12521" max="12521" width="16" style="2" bestFit="1" customWidth="1"/>
    <col min="12522" max="12761" width="13" style="2"/>
    <col min="12762" max="12763" width="1.85546875" style="2" customWidth="1"/>
    <col min="12764" max="12765" width="2.85546875" style="2" customWidth="1"/>
    <col min="12766" max="12766" width="41.5703125" style="2" customWidth="1"/>
    <col min="12767" max="12767" width="5.140625" style="2" bestFit="1" customWidth="1"/>
    <col min="12768" max="12768" width="0.85546875" style="2" customWidth="1"/>
    <col min="12769" max="12769" width="15.42578125" style="2" bestFit="1" customWidth="1"/>
    <col min="12770" max="12770" width="0.85546875" style="2" customWidth="1"/>
    <col min="12771" max="12771" width="13.7109375" style="2" customWidth="1"/>
    <col min="12772" max="12772" width="0.85546875" style="2" customWidth="1"/>
    <col min="12773" max="12773" width="16.85546875" style="2" customWidth="1"/>
    <col min="12774" max="12774" width="0.85546875" style="2" customWidth="1"/>
    <col min="12775" max="12775" width="16.7109375" style="2" customWidth="1"/>
    <col min="12776" max="12776" width="0.85546875" style="2" customWidth="1"/>
    <col min="12777" max="12777" width="16" style="2" bestFit="1" customWidth="1"/>
    <col min="12778" max="13017" width="13" style="2"/>
    <col min="13018" max="13019" width="1.85546875" style="2" customWidth="1"/>
    <col min="13020" max="13021" width="2.85546875" style="2" customWidth="1"/>
    <col min="13022" max="13022" width="41.5703125" style="2" customWidth="1"/>
    <col min="13023" max="13023" width="5.140625" style="2" bestFit="1" customWidth="1"/>
    <col min="13024" max="13024" width="0.85546875" style="2" customWidth="1"/>
    <col min="13025" max="13025" width="15.42578125" style="2" bestFit="1" customWidth="1"/>
    <col min="13026" max="13026" width="0.85546875" style="2" customWidth="1"/>
    <col min="13027" max="13027" width="13.7109375" style="2" customWidth="1"/>
    <col min="13028" max="13028" width="0.85546875" style="2" customWidth="1"/>
    <col min="13029" max="13029" width="16.85546875" style="2" customWidth="1"/>
    <col min="13030" max="13030" width="0.85546875" style="2" customWidth="1"/>
    <col min="13031" max="13031" width="16.7109375" style="2" customWidth="1"/>
    <col min="13032" max="13032" width="0.85546875" style="2" customWidth="1"/>
    <col min="13033" max="13033" width="16" style="2" bestFit="1" customWidth="1"/>
    <col min="13034" max="13273" width="13" style="2"/>
    <col min="13274" max="13275" width="1.85546875" style="2" customWidth="1"/>
    <col min="13276" max="13277" width="2.85546875" style="2" customWidth="1"/>
    <col min="13278" max="13278" width="41.5703125" style="2" customWidth="1"/>
    <col min="13279" max="13279" width="5.140625" style="2" bestFit="1" customWidth="1"/>
    <col min="13280" max="13280" width="0.85546875" style="2" customWidth="1"/>
    <col min="13281" max="13281" width="15.42578125" style="2" bestFit="1" customWidth="1"/>
    <col min="13282" max="13282" width="0.85546875" style="2" customWidth="1"/>
    <col min="13283" max="13283" width="13.7109375" style="2" customWidth="1"/>
    <col min="13284" max="13284" width="0.85546875" style="2" customWidth="1"/>
    <col min="13285" max="13285" width="16.85546875" style="2" customWidth="1"/>
    <col min="13286" max="13286" width="0.85546875" style="2" customWidth="1"/>
    <col min="13287" max="13287" width="16.7109375" style="2" customWidth="1"/>
    <col min="13288" max="13288" width="0.85546875" style="2" customWidth="1"/>
    <col min="13289" max="13289" width="16" style="2" bestFit="1" customWidth="1"/>
    <col min="13290" max="13529" width="13" style="2"/>
    <col min="13530" max="13531" width="1.85546875" style="2" customWidth="1"/>
    <col min="13532" max="13533" width="2.85546875" style="2" customWidth="1"/>
    <col min="13534" max="13534" width="41.5703125" style="2" customWidth="1"/>
    <col min="13535" max="13535" width="5.140625" style="2" bestFit="1" customWidth="1"/>
    <col min="13536" max="13536" width="0.85546875" style="2" customWidth="1"/>
    <col min="13537" max="13537" width="15.42578125" style="2" bestFit="1" customWidth="1"/>
    <col min="13538" max="13538" width="0.85546875" style="2" customWidth="1"/>
    <col min="13539" max="13539" width="13.7109375" style="2" customWidth="1"/>
    <col min="13540" max="13540" width="0.85546875" style="2" customWidth="1"/>
    <col min="13541" max="13541" width="16.85546875" style="2" customWidth="1"/>
    <col min="13542" max="13542" width="0.85546875" style="2" customWidth="1"/>
    <col min="13543" max="13543" width="16.7109375" style="2" customWidth="1"/>
    <col min="13544" max="13544" width="0.85546875" style="2" customWidth="1"/>
    <col min="13545" max="13545" width="16" style="2" bestFit="1" customWidth="1"/>
    <col min="13546" max="13785" width="13" style="2"/>
    <col min="13786" max="13787" width="1.85546875" style="2" customWidth="1"/>
    <col min="13788" max="13789" width="2.85546875" style="2" customWidth="1"/>
    <col min="13790" max="13790" width="41.5703125" style="2" customWidth="1"/>
    <col min="13791" max="13791" width="5.140625" style="2" bestFit="1" customWidth="1"/>
    <col min="13792" max="13792" width="0.85546875" style="2" customWidth="1"/>
    <col min="13793" max="13793" width="15.42578125" style="2" bestFit="1" customWidth="1"/>
    <col min="13794" max="13794" width="0.85546875" style="2" customWidth="1"/>
    <col min="13795" max="13795" width="13.7109375" style="2" customWidth="1"/>
    <col min="13796" max="13796" width="0.85546875" style="2" customWidth="1"/>
    <col min="13797" max="13797" width="16.85546875" style="2" customWidth="1"/>
    <col min="13798" max="13798" width="0.85546875" style="2" customWidth="1"/>
    <col min="13799" max="13799" width="16.7109375" style="2" customWidth="1"/>
    <col min="13800" max="13800" width="0.85546875" style="2" customWidth="1"/>
    <col min="13801" max="13801" width="16" style="2" bestFit="1" customWidth="1"/>
    <col min="13802" max="14041" width="13" style="2"/>
    <col min="14042" max="14043" width="1.85546875" style="2" customWidth="1"/>
    <col min="14044" max="14045" width="2.85546875" style="2" customWidth="1"/>
    <col min="14046" max="14046" width="41.5703125" style="2" customWidth="1"/>
    <col min="14047" max="14047" width="5.140625" style="2" bestFit="1" customWidth="1"/>
    <col min="14048" max="14048" width="0.85546875" style="2" customWidth="1"/>
    <col min="14049" max="14049" width="15.42578125" style="2" bestFit="1" customWidth="1"/>
    <col min="14050" max="14050" width="0.85546875" style="2" customWidth="1"/>
    <col min="14051" max="14051" width="13.7109375" style="2" customWidth="1"/>
    <col min="14052" max="14052" width="0.85546875" style="2" customWidth="1"/>
    <col min="14053" max="14053" width="16.85546875" style="2" customWidth="1"/>
    <col min="14054" max="14054" width="0.85546875" style="2" customWidth="1"/>
    <col min="14055" max="14055" width="16.7109375" style="2" customWidth="1"/>
    <col min="14056" max="14056" width="0.85546875" style="2" customWidth="1"/>
    <col min="14057" max="14057" width="16" style="2" bestFit="1" customWidth="1"/>
    <col min="14058" max="14297" width="13" style="2"/>
    <col min="14298" max="14299" width="1.85546875" style="2" customWidth="1"/>
    <col min="14300" max="14301" width="2.85546875" style="2" customWidth="1"/>
    <col min="14302" max="14302" width="41.5703125" style="2" customWidth="1"/>
    <col min="14303" max="14303" width="5.140625" style="2" bestFit="1" customWidth="1"/>
    <col min="14304" max="14304" width="0.85546875" style="2" customWidth="1"/>
    <col min="14305" max="14305" width="15.42578125" style="2" bestFit="1" customWidth="1"/>
    <col min="14306" max="14306" width="0.85546875" style="2" customWidth="1"/>
    <col min="14307" max="14307" width="13.7109375" style="2" customWidth="1"/>
    <col min="14308" max="14308" width="0.85546875" style="2" customWidth="1"/>
    <col min="14309" max="14309" width="16.85546875" style="2" customWidth="1"/>
    <col min="14310" max="14310" width="0.85546875" style="2" customWidth="1"/>
    <col min="14311" max="14311" width="16.7109375" style="2" customWidth="1"/>
    <col min="14312" max="14312" width="0.85546875" style="2" customWidth="1"/>
    <col min="14313" max="14313" width="16" style="2" bestFit="1" customWidth="1"/>
    <col min="14314" max="14553" width="13" style="2"/>
    <col min="14554" max="14555" width="1.85546875" style="2" customWidth="1"/>
    <col min="14556" max="14557" width="2.85546875" style="2" customWidth="1"/>
    <col min="14558" max="14558" width="41.5703125" style="2" customWidth="1"/>
    <col min="14559" max="14559" width="5.140625" style="2" bestFit="1" customWidth="1"/>
    <col min="14560" max="14560" width="0.85546875" style="2" customWidth="1"/>
    <col min="14561" max="14561" width="15.42578125" style="2" bestFit="1" customWidth="1"/>
    <col min="14562" max="14562" width="0.85546875" style="2" customWidth="1"/>
    <col min="14563" max="14563" width="13.7109375" style="2" customWidth="1"/>
    <col min="14564" max="14564" width="0.85546875" style="2" customWidth="1"/>
    <col min="14565" max="14565" width="16.85546875" style="2" customWidth="1"/>
    <col min="14566" max="14566" width="0.85546875" style="2" customWidth="1"/>
    <col min="14567" max="14567" width="16.7109375" style="2" customWidth="1"/>
    <col min="14568" max="14568" width="0.85546875" style="2" customWidth="1"/>
    <col min="14569" max="14569" width="16" style="2" bestFit="1" customWidth="1"/>
    <col min="14570" max="14809" width="13" style="2"/>
    <col min="14810" max="14811" width="1.85546875" style="2" customWidth="1"/>
    <col min="14812" max="14813" width="2.85546875" style="2" customWidth="1"/>
    <col min="14814" max="14814" width="41.5703125" style="2" customWidth="1"/>
    <col min="14815" max="14815" width="5.140625" style="2" bestFit="1" customWidth="1"/>
    <col min="14816" max="14816" width="0.85546875" style="2" customWidth="1"/>
    <col min="14817" max="14817" width="15.42578125" style="2" bestFit="1" customWidth="1"/>
    <col min="14818" max="14818" width="0.85546875" style="2" customWidth="1"/>
    <col min="14819" max="14819" width="13.7109375" style="2" customWidth="1"/>
    <col min="14820" max="14820" width="0.85546875" style="2" customWidth="1"/>
    <col min="14821" max="14821" width="16.85546875" style="2" customWidth="1"/>
    <col min="14822" max="14822" width="0.85546875" style="2" customWidth="1"/>
    <col min="14823" max="14823" width="16.7109375" style="2" customWidth="1"/>
    <col min="14824" max="14824" width="0.85546875" style="2" customWidth="1"/>
    <col min="14825" max="14825" width="16" style="2" bestFit="1" customWidth="1"/>
    <col min="14826" max="15065" width="13" style="2"/>
    <col min="15066" max="15067" width="1.85546875" style="2" customWidth="1"/>
    <col min="15068" max="15069" width="2.85546875" style="2" customWidth="1"/>
    <col min="15070" max="15070" width="41.5703125" style="2" customWidth="1"/>
    <col min="15071" max="15071" width="5.140625" style="2" bestFit="1" customWidth="1"/>
    <col min="15072" max="15072" width="0.85546875" style="2" customWidth="1"/>
    <col min="15073" max="15073" width="15.42578125" style="2" bestFit="1" customWidth="1"/>
    <col min="15074" max="15074" width="0.85546875" style="2" customWidth="1"/>
    <col min="15075" max="15075" width="13.7109375" style="2" customWidth="1"/>
    <col min="15076" max="15076" width="0.85546875" style="2" customWidth="1"/>
    <col min="15077" max="15077" width="16.85546875" style="2" customWidth="1"/>
    <col min="15078" max="15078" width="0.85546875" style="2" customWidth="1"/>
    <col min="15079" max="15079" width="16.7109375" style="2" customWidth="1"/>
    <col min="15080" max="15080" width="0.85546875" style="2" customWidth="1"/>
    <col min="15081" max="15081" width="16" style="2" bestFit="1" customWidth="1"/>
    <col min="15082" max="15321" width="13" style="2"/>
    <col min="15322" max="15323" width="1.85546875" style="2" customWidth="1"/>
    <col min="15324" max="15325" width="2.85546875" style="2" customWidth="1"/>
    <col min="15326" max="15326" width="41.5703125" style="2" customWidth="1"/>
    <col min="15327" max="15327" width="5.140625" style="2" bestFit="1" customWidth="1"/>
    <col min="15328" max="15328" width="0.85546875" style="2" customWidth="1"/>
    <col min="15329" max="15329" width="15.42578125" style="2" bestFit="1" customWidth="1"/>
    <col min="15330" max="15330" width="0.85546875" style="2" customWidth="1"/>
    <col min="15331" max="15331" width="13.7109375" style="2" customWidth="1"/>
    <col min="15332" max="15332" width="0.85546875" style="2" customWidth="1"/>
    <col min="15333" max="15333" width="16.85546875" style="2" customWidth="1"/>
    <col min="15334" max="15334" width="0.85546875" style="2" customWidth="1"/>
    <col min="15335" max="15335" width="16.7109375" style="2" customWidth="1"/>
    <col min="15336" max="15336" width="0.85546875" style="2" customWidth="1"/>
    <col min="15337" max="15337" width="16" style="2" bestFit="1" customWidth="1"/>
    <col min="15338" max="15577" width="13" style="2"/>
    <col min="15578" max="15579" width="1.85546875" style="2" customWidth="1"/>
    <col min="15580" max="15581" width="2.85546875" style="2" customWidth="1"/>
    <col min="15582" max="15582" width="41.5703125" style="2" customWidth="1"/>
    <col min="15583" max="15583" width="5.140625" style="2" bestFit="1" customWidth="1"/>
    <col min="15584" max="15584" width="0.85546875" style="2" customWidth="1"/>
    <col min="15585" max="15585" width="15.42578125" style="2" bestFit="1" customWidth="1"/>
    <col min="15586" max="15586" width="0.85546875" style="2" customWidth="1"/>
    <col min="15587" max="15587" width="13.7109375" style="2" customWidth="1"/>
    <col min="15588" max="15588" width="0.85546875" style="2" customWidth="1"/>
    <col min="15589" max="15589" width="16.85546875" style="2" customWidth="1"/>
    <col min="15590" max="15590" width="0.85546875" style="2" customWidth="1"/>
    <col min="15591" max="15591" width="16.7109375" style="2" customWidth="1"/>
    <col min="15592" max="15592" width="0.85546875" style="2" customWidth="1"/>
    <col min="15593" max="15593" width="16" style="2" bestFit="1" customWidth="1"/>
    <col min="15594" max="15833" width="13" style="2"/>
    <col min="15834" max="15835" width="1.85546875" style="2" customWidth="1"/>
    <col min="15836" max="15837" width="2.85546875" style="2" customWidth="1"/>
    <col min="15838" max="15838" width="41.5703125" style="2" customWidth="1"/>
    <col min="15839" max="15839" width="5.140625" style="2" bestFit="1" customWidth="1"/>
    <col min="15840" max="15840" width="0.85546875" style="2" customWidth="1"/>
    <col min="15841" max="15841" width="15.42578125" style="2" bestFit="1" customWidth="1"/>
    <col min="15842" max="15842" width="0.85546875" style="2" customWidth="1"/>
    <col min="15843" max="15843" width="13.7109375" style="2" customWidth="1"/>
    <col min="15844" max="15844" width="0.85546875" style="2" customWidth="1"/>
    <col min="15845" max="15845" width="16.85546875" style="2" customWidth="1"/>
    <col min="15846" max="15846" width="0.85546875" style="2" customWidth="1"/>
    <col min="15847" max="15847" width="16.7109375" style="2" customWidth="1"/>
    <col min="15848" max="15848" width="0.85546875" style="2" customWidth="1"/>
    <col min="15849" max="15849" width="16" style="2" bestFit="1" customWidth="1"/>
    <col min="15850" max="16089" width="13" style="2"/>
    <col min="16090" max="16091" width="1.85546875" style="2" customWidth="1"/>
    <col min="16092" max="16093" width="2.85546875" style="2" customWidth="1"/>
    <col min="16094" max="16094" width="41.5703125" style="2" customWidth="1"/>
    <col min="16095" max="16095" width="5.140625" style="2" bestFit="1" customWidth="1"/>
    <col min="16096" max="16096" width="0.85546875" style="2" customWidth="1"/>
    <col min="16097" max="16097" width="15.42578125" style="2" bestFit="1" customWidth="1"/>
    <col min="16098" max="16098" width="0.85546875" style="2" customWidth="1"/>
    <col min="16099" max="16099" width="13.7109375" style="2" customWidth="1"/>
    <col min="16100" max="16100" width="0.85546875" style="2" customWidth="1"/>
    <col min="16101" max="16101" width="16.85546875" style="2" customWidth="1"/>
    <col min="16102" max="16102" width="0.85546875" style="2" customWidth="1"/>
    <col min="16103" max="16103" width="16.7109375" style="2" customWidth="1"/>
    <col min="16104" max="16104" width="0.85546875" style="2" customWidth="1"/>
    <col min="16105" max="16105" width="16" style="2" bestFit="1" customWidth="1"/>
    <col min="16106" max="16384" width="13" style="2"/>
  </cols>
  <sheetData>
    <row r="1" spans="1:16" ht="16.5" customHeight="1" x14ac:dyDescent="0.5">
      <c r="A1" s="1" t="s">
        <v>55</v>
      </c>
    </row>
    <row r="2" spans="1:16" ht="16.5" customHeight="1" x14ac:dyDescent="0.5">
      <c r="A2" s="1" t="s">
        <v>157</v>
      </c>
    </row>
    <row r="3" spans="1:16" ht="16.5" customHeight="1" x14ac:dyDescent="0.5">
      <c r="A3" s="87" t="s">
        <v>165</v>
      </c>
      <c r="B3" s="88"/>
      <c r="C3" s="88"/>
      <c r="D3" s="88"/>
      <c r="E3" s="88"/>
      <c r="F3" s="88"/>
      <c r="G3" s="90"/>
      <c r="H3" s="96"/>
      <c r="I3" s="96"/>
      <c r="J3" s="96"/>
      <c r="K3" s="96"/>
      <c r="L3" s="96"/>
      <c r="M3" s="96"/>
      <c r="N3" s="96"/>
      <c r="O3" s="96"/>
      <c r="P3" s="96"/>
    </row>
    <row r="4" spans="1:16" ht="16.5" customHeight="1" x14ac:dyDescent="0.5">
      <c r="A4" s="1"/>
    </row>
    <row r="5" spans="1:16" ht="16.5" customHeight="1" x14ac:dyDescent="0.5">
      <c r="A5" s="1"/>
    </row>
    <row r="6" spans="1:16" ht="16.5" customHeight="1" x14ac:dyDescent="0.5">
      <c r="A6" s="1"/>
      <c r="H6" s="179" t="s">
        <v>120</v>
      </c>
      <c r="I6" s="179"/>
      <c r="J6" s="179"/>
      <c r="K6" s="179"/>
      <c r="L6" s="179"/>
      <c r="M6" s="179"/>
      <c r="N6" s="179"/>
      <c r="O6" s="179"/>
      <c r="P6" s="179"/>
    </row>
    <row r="7" spans="1:16" ht="16.5" customHeight="1" x14ac:dyDescent="0.5">
      <c r="A7" s="1"/>
      <c r="L7" s="179" t="s">
        <v>31</v>
      </c>
      <c r="M7" s="179"/>
      <c r="N7" s="179"/>
    </row>
    <row r="8" spans="1:16" ht="16.5" customHeight="1" x14ac:dyDescent="0.5">
      <c r="H8" s="5" t="s">
        <v>15</v>
      </c>
      <c r="J8" s="5" t="s">
        <v>93</v>
      </c>
      <c r="N8" s="2"/>
      <c r="O8" s="5"/>
      <c r="P8" s="5"/>
    </row>
    <row r="9" spans="1:16" ht="16.5" customHeight="1" x14ac:dyDescent="0.5">
      <c r="H9" s="5" t="s">
        <v>17</v>
      </c>
      <c r="J9" s="5" t="s">
        <v>17</v>
      </c>
      <c r="L9" s="5" t="s">
        <v>78</v>
      </c>
      <c r="N9" s="5"/>
      <c r="O9" s="5"/>
      <c r="P9" s="5"/>
    </row>
    <row r="10" spans="1:16" ht="16.5" customHeight="1" x14ac:dyDescent="0.5">
      <c r="H10" s="5" t="s">
        <v>16</v>
      </c>
      <c r="I10" s="5"/>
      <c r="J10" s="5" t="s">
        <v>94</v>
      </c>
      <c r="K10" s="5"/>
      <c r="L10" s="5" t="s">
        <v>42</v>
      </c>
      <c r="M10" s="5"/>
      <c r="N10" s="5" t="s">
        <v>39</v>
      </c>
      <c r="O10" s="5"/>
      <c r="P10" s="5" t="s">
        <v>18</v>
      </c>
    </row>
    <row r="11" spans="1:16" ht="16.5" customHeight="1" x14ac:dyDescent="0.5">
      <c r="F11" s="117" t="s">
        <v>148</v>
      </c>
      <c r="G11" s="6"/>
      <c r="H11" s="7" t="s">
        <v>1</v>
      </c>
      <c r="I11" s="5"/>
      <c r="J11" s="7" t="s">
        <v>1</v>
      </c>
      <c r="K11" s="5"/>
      <c r="L11" s="7" t="s">
        <v>1</v>
      </c>
      <c r="M11" s="5"/>
      <c r="N11" s="7" t="s">
        <v>1</v>
      </c>
      <c r="P11" s="7" t="s">
        <v>1</v>
      </c>
    </row>
    <row r="12" spans="1:16" ht="16.5" customHeight="1" x14ac:dyDescent="0.5">
      <c r="H12" s="168"/>
      <c r="J12" s="168"/>
      <c r="P12" s="168"/>
    </row>
    <row r="13" spans="1:16" ht="16.5" customHeight="1" x14ac:dyDescent="0.5">
      <c r="A13" s="1" t="s">
        <v>118</v>
      </c>
      <c r="H13" s="4">
        <v>2096000000</v>
      </c>
      <c r="J13" s="4">
        <v>1902427997</v>
      </c>
      <c r="L13" s="4">
        <v>131000000</v>
      </c>
      <c r="N13" s="4">
        <v>762232130</v>
      </c>
      <c r="P13" s="4">
        <f>SUM(H13:N13)</f>
        <v>4891660127</v>
      </c>
    </row>
    <row r="14" spans="1:16" ht="16.5" customHeight="1" x14ac:dyDescent="0.5">
      <c r="A14" s="2" t="s">
        <v>111</v>
      </c>
      <c r="F14" s="3">
        <v>21</v>
      </c>
      <c r="H14" s="4">
        <v>0</v>
      </c>
      <c r="J14" s="4">
        <v>0</v>
      </c>
      <c r="L14" s="4">
        <v>0</v>
      </c>
      <c r="N14" s="4">
        <v>-243135650</v>
      </c>
      <c r="P14" s="4">
        <f>SUM(H14:N14)</f>
        <v>-243135650</v>
      </c>
    </row>
    <row r="15" spans="1:16" ht="16.5" customHeight="1" x14ac:dyDescent="0.5">
      <c r="A15" s="2" t="s">
        <v>112</v>
      </c>
      <c r="B15" s="9"/>
      <c r="H15" s="96">
        <v>0</v>
      </c>
      <c r="J15" s="96">
        <v>0</v>
      </c>
      <c r="L15" s="96">
        <v>0</v>
      </c>
      <c r="N15" s="96">
        <v>505782421</v>
      </c>
      <c r="P15" s="96">
        <f>SUM(H15:N15)</f>
        <v>505782421</v>
      </c>
    </row>
    <row r="16" spans="1:16" ht="16.5" customHeight="1" x14ac:dyDescent="0.5">
      <c r="H16" s="103"/>
      <c r="J16" s="103"/>
      <c r="N16" s="103"/>
    </row>
    <row r="17" spans="1:16" ht="16.5" customHeight="1" thickBot="1" x14ac:dyDescent="0.55000000000000004">
      <c r="A17" s="1" t="s">
        <v>156</v>
      </c>
      <c r="H17" s="165">
        <f>SUM(H13:H15)</f>
        <v>2096000000</v>
      </c>
      <c r="J17" s="165">
        <f>SUM(J13:J15)</f>
        <v>1902427997</v>
      </c>
      <c r="L17" s="165">
        <f>SUM(L13:L15)</f>
        <v>131000000</v>
      </c>
      <c r="N17" s="165">
        <f>SUM(N13:N15)</f>
        <v>1024878901</v>
      </c>
      <c r="P17" s="165">
        <f>SUM(P13:P15)</f>
        <v>5154306898</v>
      </c>
    </row>
    <row r="18" spans="1:16" ht="18" customHeight="1" thickTop="1" x14ac:dyDescent="0.5">
      <c r="A18" s="1"/>
    </row>
    <row r="19" spans="1:16" ht="18" customHeight="1" x14ac:dyDescent="0.5">
      <c r="A19" s="1"/>
    </row>
    <row r="20" spans="1:16" ht="16.5" customHeight="1" x14ac:dyDescent="0.5">
      <c r="A20" s="1" t="s">
        <v>141</v>
      </c>
      <c r="H20" s="8">
        <v>2096000000</v>
      </c>
      <c r="J20" s="8">
        <v>1902427997</v>
      </c>
      <c r="L20" s="8">
        <v>167000000</v>
      </c>
      <c r="N20" s="8">
        <v>1202265929</v>
      </c>
      <c r="P20" s="8">
        <f>SUM(H20:N20)</f>
        <v>5367693926</v>
      </c>
    </row>
    <row r="21" spans="1:16" ht="16.5" customHeight="1" x14ac:dyDescent="0.5">
      <c r="A21" s="2" t="s">
        <v>111</v>
      </c>
      <c r="F21" s="3">
        <v>21</v>
      </c>
      <c r="H21" s="8">
        <v>0</v>
      </c>
      <c r="J21" s="8">
        <v>0</v>
      </c>
      <c r="L21" s="8">
        <v>0</v>
      </c>
      <c r="N21" s="8">
        <v>-287147325</v>
      </c>
      <c r="P21" s="8">
        <f>SUM(H21:N21)</f>
        <v>-287147325</v>
      </c>
    </row>
    <row r="22" spans="1:16" ht="16.5" customHeight="1" x14ac:dyDescent="0.5">
      <c r="A22" s="2" t="s">
        <v>112</v>
      </c>
      <c r="B22" s="9"/>
      <c r="H22" s="10">
        <v>0</v>
      </c>
      <c r="J22" s="10">
        <v>0</v>
      </c>
      <c r="L22" s="10">
        <v>0</v>
      </c>
      <c r="N22" s="10">
        <f>'6'!L41</f>
        <v>540959283</v>
      </c>
      <c r="P22" s="10">
        <f>SUM(H22:N22)</f>
        <v>540959283</v>
      </c>
    </row>
    <row r="23" spans="1:16" ht="16.5" customHeight="1" x14ac:dyDescent="0.5">
      <c r="H23" s="11"/>
      <c r="J23" s="11"/>
      <c r="L23" s="8"/>
      <c r="N23" s="11"/>
      <c r="P23" s="8"/>
    </row>
    <row r="24" spans="1:16" ht="16.5" customHeight="1" thickBot="1" x14ac:dyDescent="0.55000000000000004">
      <c r="A24" s="1" t="s">
        <v>166</v>
      </c>
      <c r="H24" s="12">
        <f>SUM(H20:H22)</f>
        <v>2096000000</v>
      </c>
      <c r="J24" s="12">
        <f>SUM(J20:J22)</f>
        <v>1902427997</v>
      </c>
      <c r="L24" s="12">
        <f>SUM(L20:L22)</f>
        <v>167000000</v>
      </c>
      <c r="N24" s="12">
        <f>SUM(N20:N22)</f>
        <v>1456077887</v>
      </c>
      <c r="P24" s="12">
        <f>SUM(P20:P22)</f>
        <v>5621505884</v>
      </c>
    </row>
    <row r="25" spans="1:16" ht="20.25" customHeight="1" thickTop="1" x14ac:dyDescent="0.5">
      <c r="A25" s="1"/>
    </row>
    <row r="26" spans="1:16" ht="18" customHeight="1" x14ac:dyDescent="0.5">
      <c r="A26" s="1"/>
    </row>
    <row r="27" spans="1:16" ht="18" customHeight="1" x14ac:dyDescent="0.5">
      <c r="A27" s="1"/>
    </row>
    <row r="28" spans="1:16" ht="18" customHeight="1" x14ac:dyDescent="0.5">
      <c r="A28" s="1"/>
    </row>
    <row r="29" spans="1:16" ht="18" customHeight="1" x14ac:dyDescent="0.5">
      <c r="A29" s="1"/>
    </row>
    <row r="30" spans="1:16" ht="19.5" customHeight="1" x14ac:dyDescent="0.5">
      <c r="A30" s="1"/>
    </row>
    <row r="31" spans="1:16" ht="15.75" customHeight="1" x14ac:dyDescent="0.5">
      <c r="A31" s="1"/>
    </row>
    <row r="32" spans="1:16" ht="21.95" customHeight="1" x14ac:dyDescent="0.5">
      <c r="A32" s="180" t="s">
        <v>91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</row>
  </sheetData>
  <mergeCells count="3">
    <mergeCell ref="H6:P6"/>
    <mergeCell ref="L7:N7"/>
    <mergeCell ref="A32:P32"/>
  </mergeCells>
  <pageMargins left="0.9" right="0.9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5FEAB-9A38-4B42-B537-9A1937F98182}">
  <dimension ref="A1:M120"/>
  <sheetViews>
    <sheetView tabSelected="1" topLeftCell="A98" zoomScale="115" zoomScaleNormal="115" zoomScaleSheetLayoutView="100" workbookViewId="0">
      <selection activeCell="M120" sqref="M120"/>
    </sheetView>
  </sheetViews>
  <sheetFormatPr defaultRowHeight="12" x14ac:dyDescent="0.5"/>
  <cols>
    <col min="1" max="3" width="1.7109375" style="18" customWidth="1"/>
    <col min="4" max="4" width="40.28515625" style="18" customWidth="1"/>
    <col min="5" max="5" width="7.5703125" style="20" customWidth="1"/>
    <col min="6" max="6" width="0.85546875" style="18" customWidth="1"/>
    <col min="7" max="7" width="14.42578125" style="30" bestFit="1" customWidth="1"/>
    <col min="8" max="8" width="0.85546875" style="18" customWidth="1"/>
    <col min="9" max="9" width="14.42578125" style="30" bestFit="1" customWidth="1"/>
    <col min="10" max="10" width="0.85546875" style="30" customWidth="1"/>
    <col min="11" max="11" width="14.42578125" style="30" bestFit="1" customWidth="1"/>
    <col min="12" max="12" width="0.85546875" style="136" customWidth="1"/>
    <col min="13" max="13" width="14.42578125" style="30" bestFit="1" customWidth="1"/>
    <col min="14" max="234" width="9.140625" style="37"/>
    <col min="235" max="237" width="1.7109375" style="37" customWidth="1"/>
    <col min="238" max="238" width="48.5703125" style="37" customWidth="1"/>
    <col min="239" max="239" width="8.42578125" style="37" customWidth="1"/>
    <col min="240" max="240" width="1.42578125" style="37" customWidth="1"/>
    <col min="241" max="241" width="14.7109375" style="37" customWidth="1"/>
    <col min="242" max="242" width="1.42578125" style="37" customWidth="1"/>
    <col min="243" max="243" width="14.7109375" style="37" customWidth="1"/>
    <col min="244" max="490" width="9.140625" style="37"/>
    <col min="491" max="493" width="1.7109375" style="37" customWidth="1"/>
    <col min="494" max="494" width="48.5703125" style="37" customWidth="1"/>
    <col min="495" max="495" width="8.42578125" style="37" customWidth="1"/>
    <col min="496" max="496" width="1.42578125" style="37" customWidth="1"/>
    <col min="497" max="497" width="14.7109375" style="37" customWidth="1"/>
    <col min="498" max="498" width="1.42578125" style="37" customWidth="1"/>
    <col min="499" max="499" width="14.7109375" style="37" customWidth="1"/>
    <col min="500" max="746" width="9.140625" style="37"/>
    <col min="747" max="749" width="1.7109375" style="37" customWidth="1"/>
    <col min="750" max="750" width="48.5703125" style="37" customWidth="1"/>
    <col min="751" max="751" width="8.42578125" style="37" customWidth="1"/>
    <col min="752" max="752" width="1.42578125" style="37" customWidth="1"/>
    <col min="753" max="753" width="14.7109375" style="37" customWidth="1"/>
    <col min="754" max="754" width="1.42578125" style="37" customWidth="1"/>
    <col min="755" max="755" width="14.7109375" style="37" customWidth="1"/>
    <col min="756" max="1002" width="9.140625" style="37"/>
    <col min="1003" max="1005" width="1.7109375" style="37" customWidth="1"/>
    <col min="1006" max="1006" width="48.5703125" style="37" customWidth="1"/>
    <col min="1007" max="1007" width="8.42578125" style="37" customWidth="1"/>
    <col min="1008" max="1008" width="1.42578125" style="37" customWidth="1"/>
    <col min="1009" max="1009" width="14.7109375" style="37" customWidth="1"/>
    <col min="1010" max="1010" width="1.42578125" style="37" customWidth="1"/>
    <col min="1011" max="1011" width="14.7109375" style="37" customWidth="1"/>
    <col min="1012" max="1258" width="9.140625" style="37"/>
    <col min="1259" max="1261" width="1.7109375" style="37" customWidth="1"/>
    <col min="1262" max="1262" width="48.5703125" style="37" customWidth="1"/>
    <col min="1263" max="1263" width="8.42578125" style="37" customWidth="1"/>
    <col min="1264" max="1264" width="1.42578125" style="37" customWidth="1"/>
    <col min="1265" max="1265" width="14.7109375" style="37" customWidth="1"/>
    <col min="1266" max="1266" width="1.42578125" style="37" customWidth="1"/>
    <col min="1267" max="1267" width="14.7109375" style="37" customWidth="1"/>
    <col min="1268" max="1514" width="9.140625" style="37"/>
    <col min="1515" max="1517" width="1.7109375" style="37" customWidth="1"/>
    <col min="1518" max="1518" width="48.5703125" style="37" customWidth="1"/>
    <col min="1519" max="1519" width="8.42578125" style="37" customWidth="1"/>
    <col min="1520" max="1520" width="1.42578125" style="37" customWidth="1"/>
    <col min="1521" max="1521" width="14.7109375" style="37" customWidth="1"/>
    <col min="1522" max="1522" width="1.42578125" style="37" customWidth="1"/>
    <col min="1523" max="1523" width="14.7109375" style="37" customWidth="1"/>
    <col min="1524" max="1770" width="9.140625" style="37"/>
    <col min="1771" max="1773" width="1.7109375" style="37" customWidth="1"/>
    <col min="1774" max="1774" width="48.5703125" style="37" customWidth="1"/>
    <col min="1775" max="1775" width="8.42578125" style="37" customWidth="1"/>
    <col min="1776" max="1776" width="1.42578125" style="37" customWidth="1"/>
    <col min="1777" max="1777" width="14.7109375" style="37" customWidth="1"/>
    <col min="1778" max="1778" width="1.42578125" style="37" customWidth="1"/>
    <col min="1779" max="1779" width="14.7109375" style="37" customWidth="1"/>
    <col min="1780" max="2026" width="9.140625" style="37"/>
    <col min="2027" max="2029" width="1.7109375" style="37" customWidth="1"/>
    <col min="2030" max="2030" width="48.5703125" style="37" customWidth="1"/>
    <col min="2031" max="2031" width="8.42578125" style="37" customWidth="1"/>
    <col min="2032" max="2032" width="1.42578125" style="37" customWidth="1"/>
    <col min="2033" max="2033" width="14.7109375" style="37" customWidth="1"/>
    <col min="2034" max="2034" width="1.42578125" style="37" customWidth="1"/>
    <col min="2035" max="2035" width="14.7109375" style="37" customWidth="1"/>
    <col min="2036" max="2282" width="9.140625" style="37"/>
    <col min="2283" max="2285" width="1.7109375" style="37" customWidth="1"/>
    <col min="2286" max="2286" width="48.5703125" style="37" customWidth="1"/>
    <col min="2287" max="2287" width="8.42578125" style="37" customWidth="1"/>
    <col min="2288" max="2288" width="1.42578125" style="37" customWidth="1"/>
    <col min="2289" max="2289" width="14.7109375" style="37" customWidth="1"/>
    <col min="2290" max="2290" width="1.42578125" style="37" customWidth="1"/>
    <col min="2291" max="2291" width="14.7109375" style="37" customWidth="1"/>
    <col min="2292" max="2538" width="9.140625" style="37"/>
    <col min="2539" max="2541" width="1.7109375" style="37" customWidth="1"/>
    <col min="2542" max="2542" width="48.5703125" style="37" customWidth="1"/>
    <col min="2543" max="2543" width="8.42578125" style="37" customWidth="1"/>
    <col min="2544" max="2544" width="1.42578125" style="37" customWidth="1"/>
    <col min="2545" max="2545" width="14.7109375" style="37" customWidth="1"/>
    <col min="2546" max="2546" width="1.42578125" style="37" customWidth="1"/>
    <col min="2547" max="2547" width="14.7109375" style="37" customWidth="1"/>
    <col min="2548" max="2794" width="9.140625" style="37"/>
    <col min="2795" max="2797" width="1.7109375" style="37" customWidth="1"/>
    <col min="2798" max="2798" width="48.5703125" style="37" customWidth="1"/>
    <col min="2799" max="2799" width="8.42578125" style="37" customWidth="1"/>
    <col min="2800" max="2800" width="1.42578125" style="37" customWidth="1"/>
    <col min="2801" max="2801" width="14.7109375" style="37" customWidth="1"/>
    <col min="2802" max="2802" width="1.42578125" style="37" customWidth="1"/>
    <col min="2803" max="2803" width="14.7109375" style="37" customWidth="1"/>
    <col min="2804" max="3050" width="9.140625" style="37"/>
    <col min="3051" max="3053" width="1.7109375" style="37" customWidth="1"/>
    <col min="3054" max="3054" width="48.5703125" style="37" customWidth="1"/>
    <col min="3055" max="3055" width="8.42578125" style="37" customWidth="1"/>
    <col min="3056" max="3056" width="1.42578125" style="37" customWidth="1"/>
    <col min="3057" max="3057" width="14.7109375" style="37" customWidth="1"/>
    <col min="3058" max="3058" width="1.42578125" style="37" customWidth="1"/>
    <col min="3059" max="3059" width="14.7109375" style="37" customWidth="1"/>
    <col min="3060" max="3306" width="9.140625" style="37"/>
    <col min="3307" max="3309" width="1.7109375" style="37" customWidth="1"/>
    <col min="3310" max="3310" width="48.5703125" style="37" customWidth="1"/>
    <col min="3311" max="3311" width="8.42578125" style="37" customWidth="1"/>
    <col min="3312" max="3312" width="1.42578125" style="37" customWidth="1"/>
    <col min="3313" max="3313" width="14.7109375" style="37" customWidth="1"/>
    <col min="3314" max="3314" width="1.42578125" style="37" customWidth="1"/>
    <col min="3315" max="3315" width="14.7109375" style="37" customWidth="1"/>
    <col min="3316" max="3562" width="9.140625" style="37"/>
    <col min="3563" max="3565" width="1.7109375" style="37" customWidth="1"/>
    <col min="3566" max="3566" width="48.5703125" style="37" customWidth="1"/>
    <col min="3567" max="3567" width="8.42578125" style="37" customWidth="1"/>
    <col min="3568" max="3568" width="1.42578125" style="37" customWidth="1"/>
    <col min="3569" max="3569" width="14.7109375" style="37" customWidth="1"/>
    <col min="3570" max="3570" width="1.42578125" style="37" customWidth="1"/>
    <col min="3571" max="3571" width="14.7109375" style="37" customWidth="1"/>
    <col min="3572" max="3818" width="9.140625" style="37"/>
    <col min="3819" max="3821" width="1.7109375" style="37" customWidth="1"/>
    <col min="3822" max="3822" width="48.5703125" style="37" customWidth="1"/>
    <col min="3823" max="3823" width="8.42578125" style="37" customWidth="1"/>
    <col min="3824" max="3824" width="1.42578125" style="37" customWidth="1"/>
    <col min="3825" max="3825" width="14.7109375" style="37" customWidth="1"/>
    <col min="3826" max="3826" width="1.42578125" style="37" customWidth="1"/>
    <col min="3827" max="3827" width="14.7109375" style="37" customWidth="1"/>
    <col min="3828" max="4074" width="9.140625" style="37"/>
    <col min="4075" max="4077" width="1.7109375" style="37" customWidth="1"/>
    <col min="4078" max="4078" width="48.5703125" style="37" customWidth="1"/>
    <col min="4079" max="4079" width="8.42578125" style="37" customWidth="1"/>
    <col min="4080" max="4080" width="1.42578125" style="37" customWidth="1"/>
    <col min="4081" max="4081" width="14.7109375" style="37" customWidth="1"/>
    <col min="4082" max="4082" width="1.42578125" style="37" customWidth="1"/>
    <col min="4083" max="4083" width="14.7109375" style="37" customWidth="1"/>
    <col min="4084" max="4330" width="9.140625" style="37"/>
    <col min="4331" max="4333" width="1.7109375" style="37" customWidth="1"/>
    <col min="4334" max="4334" width="48.5703125" style="37" customWidth="1"/>
    <col min="4335" max="4335" width="8.42578125" style="37" customWidth="1"/>
    <col min="4336" max="4336" width="1.42578125" style="37" customWidth="1"/>
    <col min="4337" max="4337" width="14.7109375" style="37" customWidth="1"/>
    <col min="4338" max="4338" width="1.42578125" style="37" customWidth="1"/>
    <col min="4339" max="4339" width="14.7109375" style="37" customWidth="1"/>
    <col min="4340" max="4586" width="9.140625" style="37"/>
    <col min="4587" max="4589" width="1.7109375" style="37" customWidth="1"/>
    <col min="4590" max="4590" width="48.5703125" style="37" customWidth="1"/>
    <col min="4591" max="4591" width="8.42578125" style="37" customWidth="1"/>
    <col min="4592" max="4592" width="1.42578125" style="37" customWidth="1"/>
    <col min="4593" max="4593" width="14.7109375" style="37" customWidth="1"/>
    <col min="4594" max="4594" width="1.42578125" style="37" customWidth="1"/>
    <col min="4595" max="4595" width="14.7109375" style="37" customWidth="1"/>
    <col min="4596" max="4842" width="9.140625" style="37"/>
    <col min="4843" max="4845" width="1.7109375" style="37" customWidth="1"/>
    <col min="4846" max="4846" width="48.5703125" style="37" customWidth="1"/>
    <col min="4847" max="4847" width="8.42578125" style="37" customWidth="1"/>
    <col min="4848" max="4848" width="1.42578125" style="37" customWidth="1"/>
    <col min="4849" max="4849" width="14.7109375" style="37" customWidth="1"/>
    <col min="4850" max="4850" width="1.42578125" style="37" customWidth="1"/>
    <col min="4851" max="4851" width="14.7109375" style="37" customWidth="1"/>
    <col min="4852" max="5098" width="9.140625" style="37"/>
    <col min="5099" max="5101" width="1.7109375" style="37" customWidth="1"/>
    <col min="5102" max="5102" width="48.5703125" style="37" customWidth="1"/>
    <col min="5103" max="5103" width="8.42578125" style="37" customWidth="1"/>
    <col min="5104" max="5104" width="1.42578125" style="37" customWidth="1"/>
    <col min="5105" max="5105" width="14.7109375" style="37" customWidth="1"/>
    <col min="5106" max="5106" width="1.42578125" style="37" customWidth="1"/>
    <col min="5107" max="5107" width="14.7109375" style="37" customWidth="1"/>
    <col min="5108" max="5354" width="9.140625" style="37"/>
    <col min="5355" max="5357" width="1.7109375" style="37" customWidth="1"/>
    <col min="5358" max="5358" width="48.5703125" style="37" customWidth="1"/>
    <col min="5359" max="5359" width="8.42578125" style="37" customWidth="1"/>
    <col min="5360" max="5360" width="1.42578125" style="37" customWidth="1"/>
    <col min="5361" max="5361" width="14.7109375" style="37" customWidth="1"/>
    <col min="5362" max="5362" width="1.42578125" style="37" customWidth="1"/>
    <col min="5363" max="5363" width="14.7109375" style="37" customWidth="1"/>
    <col min="5364" max="5610" width="9.140625" style="37"/>
    <col min="5611" max="5613" width="1.7109375" style="37" customWidth="1"/>
    <col min="5614" max="5614" width="48.5703125" style="37" customWidth="1"/>
    <col min="5615" max="5615" width="8.42578125" style="37" customWidth="1"/>
    <col min="5616" max="5616" width="1.42578125" style="37" customWidth="1"/>
    <col min="5617" max="5617" width="14.7109375" style="37" customWidth="1"/>
    <col min="5618" max="5618" width="1.42578125" style="37" customWidth="1"/>
    <col min="5619" max="5619" width="14.7109375" style="37" customWidth="1"/>
    <col min="5620" max="5866" width="9.140625" style="37"/>
    <col min="5867" max="5869" width="1.7109375" style="37" customWidth="1"/>
    <col min="5870" max="5870" width="48.5703125" style="37" customWidth="1"/>
    <col min="5871" max="5871" width="8.42578125" style="37" customWidth="1"/>
    <col min="5872" max="5872" width="1.42578125" style="37" customWidth="1"/>
    <col min="5873" max="5873" width="14.7109375" style="37" customWidth="1"/>
    <col min="5874" max="5874" width="1.42578125" style="37" customWidth="1"/>
    <col min="5875" max="5875" width="14.7109375" style="37" customWidth="1"/>
    <col min="5876" max="6122" width="9.140625" style="37"/>
    <col min="6123" max="6125" width="1.7109375" style="37" customWidth="1"/>
    <col min="6126" max="6126" width="48.5703125" style="37" customWidth="1"/>
    <col min="6127" max="6127" width="8.42578125" style="37" customWidth="1"/>
    <col min="6128" max="6128" width="1.42578125" style="37" customWidth="1"/>
    <col min="6129" max="6129" width="14.7109375" style="37" customWidth="1"/>
    <col min="6130" max="6130" width="1.42578125" style="37" customWidth="1"/>
    <col min="6131" max="6131" width="14.7109375" style="37" customWidth="1"/>
    <col min="6132" max="6378" width="9.140625" style="37"/>
    <col min="6379" max="6381" width="1.7109375" style="37" customWidth="1"/>
    <col min="6382" max="6382" width="48.5703125" style="37" customWidth="1"/>
    <col min="6383" max="6383" width="8.42578125" style="37" customWidth="1"/>
    <col min="6384" max="6384" width="1.42578125" style="37" customWidth="1"/>
    <col min="6385" max="6385" width="14.7109375" style="37" customWidth="1"/>
    <col min="6386" max="6386" width="1.42578125" style="37" customWidth="1"/>
    <col min="6387" max="6387" width="14.7109375" style="37" customWidth="1"/>
    <col min="6388" max="6634" width="9.140625" style="37"/>
    <col min="6635" max="6637" width="1.7109375" style="37" customWidth="1"/>
    <col min="6638" max="6638" width="48.5703125" style="37" customWidth="1"/>
    <col min="6639" max="6639" width="8.42578125" style="37" customWidth="1"/>
    <col min="6640" max="6640" width="1.42578125" style="37" customWidth="1"/>
    <col min="6641" max="6641" width="14.7109375" style="37" customWidth="1"/>
    <col min="6642" max="6642" width="1.42578125" style="37" customWidth="1"/>
    <col min="6643" max="6643" width="14.7109375" style="37" customWidth="1"/>
    <col min="6644" max="6890" width="9.140625" style="37"/>
    <col min="6891" max="6893" width="1.7109375" style="37" customWidth="1"/>
    <col min="6894" max="6894" width="48.5703125" style="37" customWidth="1"/>
    <col min="6895" max="6895" width="8.42578125" style="37" customWidth="1"/>
    <col min="6896" max="6896" width="1.42578125" style="37" customWidth="1"/>
    <col min="6897" max="6897" width="14.7109375" style="37" customWidth="1"/>
    <col min="6898" max="6898" width="1.42578125" style="37" customWidth="1"/>
    <col min="6899" max="6899" width="14.7109375" style="37" customWidth="1"/>
    <col min="6900" max="7146" width="9.140625" style="37"/>
    <col min="7147" max="7149" width="1.7109375" style="37" customWidth="1"/>
    <col min="7150" max="7150" width="48.5703125" style="37" customWidth="1"/>
    <col min="7151" max="7151" width="8.42578125" style="37" customWidth="1"/>
    <col min="7152" max="7152" width="1.42578125" style="37" customWidth="1"/>
    <col min="7153" max="7153" width="14.7109375" style="37" customWidth="1"/>
    <col min="7154" max="7154" width="1.42578125" style="37" customWidth="1"/>
    <col min="7155" max="7155" width="14.7109375" style="37" customWidth="1"/>
    <col min="7156" max="7402" width="9.140625" style="37"/>
    <col min="7403" max="7405" width="1.7109375" style="37" customWidth="1"/>
    <col min="7406" max="7406" width="48.5703125" style="37" customWidth="1"/>
    <col min="7407" max="7407" width="8.42578125" style="37" customWidth="1"/>
    <col min="7408" max="7408" width="1.42578125" style="37" customWidth="1"/>
    <col min="7409" max="7409" width="14.7109375" style="37" customWidth="1"/>
    <col min="7410" max="7410" width="1.42578125" style="37" customWidth="1"/>
    <col min="7411" max="7411" width="14.7109375" style="37" customWidth="1"/>
    <col min="7412" max="7658" width="9.140625" style="37"/>
    <col min="7659" max="7661" width="1.7109375" style="37" customWidth="1"/>
    <col min="7662" max="7662" width="48.5703125" style="37" customWidth="1"/>
    <col min="7663" max="7663" width="8.42578125" style="37" customWidth="1"/>
    <col min="7664" max="7664" width="1.42578125" style="37" customWidth="1"/>
    <col min="7665" max="7665" width="14.7109375" style="37" customWidth="1"/>
    <col min="7666" max="7666" width="1.42578125" style="37" customWidth="1"/>
    <col min="7667" max="7667" width="14.7109375" style="37" customWidth="1"/>
    <col min="7668" max="7914" width="9.140625" style="37"/>
    <col min="7915" max="7917" width="1.7109375" style="37" customWidth="1"/>
    <col min="7918" max="7918" width="48.5703125" style="37" customWidth="1"/>
    <col min="7919" max="7919" width="8.42578125" style="37" customWidth="1"/>
    <col min="7920" max="7920" width="1.42578125" style="37" customWidth="1"/>
    <col min="7921" max="7921" width="14.7109375" style="37" customWidth="1"/>
    <col min="7922" max="7922" width="1.42578125" style="37" customWidth="1"/>
    <col min="7923" max="7923" width="14.7109375" style="37" customWidth="1"/>
    <col min="7924" max="8170" width="9.140625" style="37"/>
    <col min="8171" max="8173" width="1.7109375" style="37" customWidth="1"/>
    <col min="8174" max="8174" width="48.5703125" style="37" customWidth="1"/>
    <col min="8175" max="8175" width="8.42578125" style="37" customWidth="1"/>
    <col min="8176" max="8176" width="1.42578125" style="37" customWidth="1"/>
    <col min="8177" max="8177" width="14.7109375" style="37" customWidth="1"/>
    <col min="8178" max="8178" width="1.42578125" style="37" customWidth="1"/>
    <col min="8179" max="8179" width="14.7109375" style="37" customWidth="1"/>
    <col min="8180" max="8426" width="9.140625" style="37"/>
    <col min="8427" max="8429" width="1.7109375" style="37" customWidth="1"/>
    <col min="8430" max="8430" width="48.5703125" style="37" customWidth="1"/>
    <col min="8431" max="8431" width="8.42578125" style="37" customWidth="1"/>
    <col min="8432" max="8432" width="1.42578125" style="37" customWidth="1"/>
    <col min="8433" max="8433" width="14.7109375" style="37" customWidth="1"/>
    <col min="8434" max="8434" width="1.42578125" style="37" customWidth="1"/>
    <col min="8435" max="8435" width="14.7109375" style="37" customWidth="1"/>
    <col min="8436" max="8682" width="9.140625" style="37"/>
    <col min="8683" max="8685" width="1.7109375" style="37" customWidth="1"/>
    <col min="8686" max="8686" width="48.5703125" style="37" customWidth="1"/>
    <col min="8687" max="8687" width="8.42578125" style="37" customWidth="1"/>
    <col min="8688" max="8688" width="1.42578125" style="37" customWidth="1"/>
    <col min="8689" max="8689" width="14.7109375" style="37" customWidth="1"/>
    <col min="8690" max="8690" width="1.42578125" style="37" customWidth="1"/>
    <col min="8691" max="8691" width="14.7109375" style="37" customWidth="1"/>
    <col min="8692" max="8938" width="9.140625" style="37"/>
    <col min="8939" max="8941" width="1.7109375" style="37" customWidth="1"/>
    <col min="8942" max="8942" width="48.5703125" style="37" customWidth="1"/>
    <col min="8943" max="8943" width="8.42578125" style="37" customWidth="1"/>
    <col min="8944" max="8944" width="1.42578125" style="37" customWidth="1"/>
    <col min="8945" max="8945" width="14.7109375" style="37" customWidth="1"/>
    <col min="8946" max="8946" width="1.42578125" style="37" customWidth="1"/>
    <col min="8947" max="8947" width="14.7109375" style="37" customWidth="1"/>
    <col min="8948" max="9194" width="9.140625" style="37"/>
    <col min="9195" max="9197" width="1.7109375" style="37" customWidth="1"/>
    <col min="9198" max="9198" width="48.5703125" style="37" customWidth="1"/>
    <col min="9199" max="9199" width="8.42578125" style="37" customWidth="1"/>
    <col min="9200" max="9200" width="1.42578125" style="37" customWidth="1"/>
    <col min="9201" max="9201" width="14.7109375" style="37" customWidth="1"/>
    <col min="9202" max="9202" width="1.42578125" style="37" customWidth="1"/>
    <col min="9203" max="9203" width="14.7109375" style="37" customWidth="1"/>
    <col min="9204" max="9450" width="9.140625" style="37"/>
    <col min="9451" max="9453" width="1.7109375" style="37" customWidth="1"/>
    <col min="9454" max="9454" width="48.5703125" style="37" customWidth="1"/>
    <col min="9455" max="9455" width="8.42578125" style="37" customWidth="1"/>
    <col min="9456" max="9456" width="1.42578125" style="37" customWidth="1"/>
    <col min="9457" max="9457" width="14.7109375" style="37" customWidth="1"/>
    <col min="9458" max="9458" width="1.42578125" style="37" customWidth="1"/>
    <col min="9459" max="9459" width="14.7109375" style="37" customWidth="1"/>
    <col min="9460" max="9706" width="9.140625" style="37"/>
    <col min="9707" max="9709" width="1.7109375" style="37" customWidth="1"/>
    <col min="9710" max="9710" width="48.5703125" style="37" customWidth="1"/>
    <col min="9711" max="9711" width="8.42578125" style="37" customWidth="1"/>
    <col min="9712" max="9712" width="1.42578125" style="37" customWidth="1"/>
    <col min="9713" max="9713" width="14.7109375" style="37" customWidth="1"/>
    <col min="9714" max="9714" width="1.42578125" style="37" customWidth="1"/>
    <col min="9715" max="9715" width="14.7109375" style="37" customWidth="1"/>
    <col min="9716" max="9962" width="9.140625" style="37"/>
    <col min="9963" max="9965" width="1.7109375" style="37" customWidth="1"/>
    <col min="9966" max="9966" width="48.5703125" style="37" customWidth="1"/>
    <col min="9967" max="9967" width="8.42578125" style="37" customWidth="1"/>
    <col min="9968" max="9968" width="1.42578125" style="37" customWidth="1"/>
    <col min="9969" max="9969" width="14.7109375" style="37" customWidth="1"/>
    <col min="9970" max="9970" width="1.42578125" style="37" customWidth="1"/>
    <col min="9971" max="9971" width="14.7109375" style="37" customWidth="1"/>
    <col min="9972" max="10218" width="9.140625" style="37"/>
    <col min="10219" max="10221" width="1.7109375" style="37" customWidth="1"/>
    <col min="10222" max="10222" width="48.5703125" style="37" customWidth="1"/>
    <col min="10223" max="10223" width="8.42578125" style="37" customWidth="1"/>
    <col min="10224" max="10224" width="1.42578125" style="37" customWidth="1"/>
    <col min="10225" max="10225" width="14.7109375" style="37" customWidth="1"/>
    <col min="10226" max="10226" width="1.42578125" style="37" customWidth="1"/>
    <col min="10227" max="10227" width="14.7109375" style="37" customWidth="1"/>
    <col min="10228" max="10474" width="9.140625" style="37"/>
    <col min="10475" max="10477" width="1.7109375" style="37" customWidth="1"/>
    <col min="10478" max="10478" width="48.5703125" style="37" customWidth="1"/>
    <col min="10479" max="10479" width="8.42578125" style="37" customWidth="1"/>
    <col min="10480" max="10480" width="1.42578125" style="37" customWidth="1"/>
    <col min="10481" max="10481" width="14.7109375" style="37" customWidth="1"/>
    <col min="10482" max="10482" width="1.42578125" style="37" customWidth="1"/>
    <col min="10483" max="10483" width="14.7109375" style="37" customWidth="1"/>
    <col min="10484" max="10730" width="9.140625" style="37"/>
    <col min="10731" max="10733" width="1.7109375" style="37" customWidth="1"/>
    <col min="10734" max="10734" width="48.5703125" style="37" customWidth="1"/>
    <col min="10735" max="10735" width="8.42578125" style="37" customWidth="1"/>
    <col min="10736" max="10736" width="1.42578125" style="37" customWidth="1"/>
    <col min="10737" max="10737" width="14.7109375" style="37" customWidth="1"/>
    <col min="10738" max="10738" width="1.42578125" style="37" customWidth="1"/>
    <col min="10739" max="10739" width="14.7109375" style="37" customWidth="1"/>
    <col min="10740" max="10986" width="9.140625" style="37"/>
    <col min="10987" max="10989" width="1.7109375" style="37" customWidth="1"/>
    <col min="10990" max="10990" width="48.5703125" style="37" customWidth="1"/>
    <col min="10991" max="10991" width="8.42578125" style="37" customWidth="1"/>
    <col min="10992" max="10992" width="1.42578125" style="37" customWidth="1"/>
    <col min="10993" max="10993" width="14.7109375" style="37" customWidth="1"/>
    <col min="10994" max="10994" width="1.42578125" style="37" customWidth="1"/>
    <col min="10995" max="10995" width="14.7109375" style="37" customWidth="1"/>
    <col min="10996" max="11242" width="9.140625" style="37"/>
    <col min="11243" max="11245" width="1.7109375" style="37" customWidth="1"/>
    <col min="11246" max="11246" width="48.5703125" style="37" customWidth="1"/>
    <col min="11247" max="11247" width="8.42578125" style="37" customWidth="1"/>
    <col min="11248" max="11248" width="1.42578125" style="37" customWidth="1"/>
    <col min="11249" max="11249" width="14.7109375" style="37" customWidth="1"/>
    <col min="11250" max="11250" width="1.42578125" style="37" customWidth="1"/>
    <col min="11251" max="11251" width="14.7109375" style="37" customWidth="1"/>
    <col min="11252" max="11498" width="9.140625" style="37"/>
    <col min="11499" max="11501" width="1.7109375" style="37" customWidth="1"/>
    <col min="11502" max="11502" width="48.5703125" style="37" customWidth="1"/>
    <col min="11503" max="11503" width="8.42578125" style="37" customWidth="1"/>
    <col min="11504" max="11504" width="1.42578125" style="37" customWidth="1"/>
    <col min="11505" max="11505" width="14.7109375" style="37" customWidth="1"/>
    <col min="11506" max="11506" width="1.42578125" style="37" customWidth="1"/>
    <col min="11507" max="11507" width="14.7109375" style="37" customWidth="1"/>
    <col min="11508" max="11754" width="9.140625" style="37"/>
    <col min="11755" max="11757" width="1.7109375" style="37" customWidth="1"/>
    <col min="11758" max="11758" width="48.5703125" style="37" customWidth="1"/>
    <col min="11759" max="11759" width="8.42578125" style="37" customWidth="1"/>
    <col min="11760" max="11760" width="1.42578125" style="37" customWidth="1"/>
    <col min="11761" max="11761" width="14.7109375" style="37" customWidth="1"/>
    <col min="11762" max="11762" width="1.42578125" style="37" customWidth="1"/>
    <col min="11763" max="11763" width="14.7109375" style="37" customWidth="1"/>
    <col min="11764" max="12010" width="9.140625" style="37"/>
    <col min="12011" max="12013" width="1.7109375" style="37" customWidth="1"/>
    <col min="12014" max="12014" width="48.5703125" style="37" customWidth="1"/>
    <col min="12015" max="12015" width="8.42578125" style="37" customWidth="1"/>
    <col min="12016" max="12016" width="1.42578125" style="37" customWidth="1"/>
    <col min="12017" max="12017" width="14.7109375" style="37" customWidth="1"/>
    <col min="12018" max="12018" width="1.42578125" style="37" customWidth="1"/>
    <col min="12019" max="12019" width="14.7109375" style="37" customWidth="1"/>
    <col min="12020" max="12266" width="9.140625" style="37"/>
    <col min="12267" max="12269" width="1.7109375" style="37" customWidth="1"/>
    <col min="12270" max="12270" width="48.5703125" style="37" customWidth="1"/>
    <col min="12271" max="12271" width="8.42578125" style="37" customWidth="1"/>
    <col min="12272" max="12272" width="1.42578125" style="37" customWidth="1"/>
    <col min="12273" max="12273" width="14.7109375" style="37" customWidth="1"/>
    <col min="12274" max="12274" width="1.42578125" style="37" customWidth="1"/>
    <col min="12275" max="12275" width="14.7109375" style="37" customWidth="1"/>
    <col min="12276" max="12522" width="9.140625" style="37"/>
    <col min="12523" max="12525" width="1.7109375" style="37" customWidth="1"/>
    <col min="12526" max="12526" width="48.5703125" style="37" customWidth="1"/>
    <col min="12527" max="12527" width="8.42578125" style="37" customWidth="1"/>
    <col min="12528" max="12528" width="1.42578125" style="37" customWidth="1"/>
    <col min="12529" max="12529" width="14.7109375" style="37" customWidth="1"/>
    <col min="12530" max="12530" width="1.42578125" style="37" customWidth="1"/>
    <col min="12531" max="12531" width="14.7109375" style="37" customWidth="1"/>
    <col min="12532" max="12778" width="9.140625" style="37"/>
    <col min="12779" max="12781" width="1.7109375" style="37" customWidth="1"/>
    <col min="12782" max="12782" width="48.5703125" style="37" customWidth="1"/>
    <col min="12783" max="12783" width="8.42578125" style="37" customWidth="1"/>
    <col min="12784" max="12784" width="1.42578125" style="37" customWidth="1"/>
    <col min="12785" max="12785" width="14.7109375" style="37" customWidth="1"/>
    <col min="12786" max="12786" width="1.42578125" style="37" customWidth="1"/>
    <col min="12787" max="12787" width="14.7109375" style="37" customWidth="1"/>
    <col min="12788" max="13034" width="9.140625" style="37"/>
    <col min="13035" max="13037" width="1.7109375" style="37" customWidth="1"/>
    <col min="13038" max="13038" width="48.5703125" style="37" customWidth="1"/>
    <col min="13039" max="13039" width="8.42578125" style="37" customWidth="1"/>
    <col min="13040" max="13040" width="1.42578125" style="37" customWidth="1"/>
    <col min="13041" max="13041" width="14.7109375" style="37" customWidth="1"/>
    <col min="13042" max="13042" width="1.42578125" style="37" customWidth="1"/>
    <col min="13043" max="13043" width="14.7109375" style="37" customWidth="1"/>
    <col min="13044" max="13290" width="9.140625" style="37"/>
    <col min="13291" max="13293" width="1.7109375" style="37" customWidth="1"/>
    <col min="13294" max="13294" width="48.5703125" style="37" customWidth="1"/>
    <col min="13295" max="13295" width="8.42578125" style="37" customWidth="1"/>
    <col min="13296" max="13296" width="1.42578125" style="37" customWidth="1"/>
    <col min="13297" max="13297" width="14.7109375" style="37" customWidth="1"/>
    <col min="13298" max="13298" width="1.42578125" style="37" customWidth="1"/>
    <col min="13299" max="13299" width="14.7109375" style="37" customWidth="1"/>
    <col min="13300" max="13546" width="9.140625" style="37"/>
    <col min="13547" max="13549" width="1.7109375" style="37" customWidth="1"/>
    <col min="13550" max="13550" width="48.5703125" style="37" customWidth="1"/>
    <col min="13551" max="13551" width="8.42578125" style="37" customWidth="1"/>
    <col min="13552" max="13552" width="1.42578125" style="37" customWidth="1"/>
    <col min="13553" max="13553" width="14.7109375" style="37" customWidth="1"/>
    <col min="13554" max="13554" width="1.42578125" style="37" customWidth="1"/>
    <col min="13555" max="13555" width="14.7109375" style="37" customWidth="1"/>
    <col min="13556" max="13802" width="9.140625" style="37"/>
    <col min="13803" max="13805" width="1.7109375" style="37" customWidth="1"/>
    <col min="13806" max="13806" width="48.5703125" style="37" customWidth="1"/>
    <col min="13807" max="13807" width="8.42578125" style="37" customWidth="1"/>
    <col min="13808" max="13808" width="1.42578125" style="37" customWidth="1"/>
    <col min="13809" max="13809" width="14.7109375" style="37" customWidth="1"/>
    <col min="13810" max="13810" width="1.42578125" style="37" customWidth="1"/>
    <col min="13811" max="13811" width="14.7109375" style="37" customWidth="1"/>
    <col min="13812" max="14058" width="9.140625" style="37"/>
    <col min="14059" max="14061" width="1.7109375" style="37" customWidth="1"/>
    <col min="14062" max="14062" width="48.5703125" style="37" customWidth="1"/>
    <col min="14063" max="14063" width="8.42578125" style="37" customWidth="1"/>
    <col min="14064" max="14064" width="1.42578125" style="37" customWidth="1"/>
    <col min="14065" max="14065" width="14.7109375" style="37" customWidth="1"/>
    <col min="14066" max="14066" width="1.42578125" style="37" customWidth="1"/>
    <col min="14067" max="14067" width="14.7109375" style="37" customWidth="1"/>
    <col min="14068" max="14314" width="9.140625" style="37"/>
    <col min="14315" max="14317" width="1.7109375" style="37" customWidth="1"/>
    <col min="14318" max="14318" width="48.5703125" style="37" customWidth="1"/>
    <col min="14319" max="14319" width="8.42578125" style="37" customWidth="1"/>
    <col min="14320" max="14320" width="1.42578125" style="37" customWidth="1"/>
    <col min="14321" max="14321" width="14.7109375" style="37" customWidth="1"/>
    <col min="14322" max="14322" width="1.42578125" style="37" customWidth="1"/>
    <col min="14323" max="14323" width="14.7109375" style="37" customWidth="1"/>
    <col min="14324" max="14570" width="9.140625" style="37"/>
    <col min="14571" max="14573" width="1.7109375" style="37" customWidth="1"/>
    <col min="14574" max="14574" width="48.5703125" style="37" customWidth="1"/>
    <col min="14575" max="14575" width="8.42578125" style="37" customWidth="1"/>
    <col min="14576" max="14576" width="1.42578125" style="37" customWidth="1"/>
    <col min="14577" max="14577" width="14.7109375" style="37" customWidth="1"/>
    <col min="14578" max="14578" width="1.42578125" style="37" customWidth="1"/>
    <col min="14579" max="14579" width="14.7109375" style="37" customWidth="1"/>
    <col min="14580" max="14826" width="9.140625" style="37"/>
    <col min="14827" max="14829" width="1.7109375" style="37" customWidth="1"/>
    <col min="14830" max="14830" width="48.5703125" style="37" customWidth="1"/>
    <col min="14831" max="14831" width="8.42578125" style="37" customWidth="1"/>
    <col min="14832" max="14832" width="1.42578125" style="37" customWidth="1"/>
    <col min="14833" max="14833" width="14.7109375" style="37" customWidth="1"/>
    <col min="14834" max="14834" width="1.42578125" style="37" customWidth="1"/>
    <col min="14835" max="14835" width="14.7109375" style="37" customWidth="1"/>
    <col min="14836" max="15082" width="9.140625" style="37"/>
    <col min="15083" max="15085" width="1.7109375" style="37" customWidth="1"/>
    <col min="15086" max="15086" width="48.5703125" style="37" customWidth="1"/>
    <col min="15087" max="15087" width="8.42578125" style="37" customWidth="1"/>
    <col min="15088" max="15088" width="1.42578125" style="37" customWidth="1"/>
    <col min="15089" max="15089" width="14.7109375" style="37" customWidth="1"/>
    <col min="15090" max="15090" width="1.42578125" style="37" customWidth="1"/>
    <col min="15091" max="15091" width="14.7109375" style="37" customWidth="1"/>
    <col min="15092" max="15338" width="9.140625" style="37"/>
    <col min="15339" max="15341" width="1.7109375" style="37" customWidth="1"/>
    <col min="15342" max="15342" width="48.5703125" style="37" customWidth="1"/>
    <col min="15343" max="15343" width="8.42578125" style="37" customWidth="1"/>
    <col min="15344" max="15344" width="1.42578125" style="37" customWidth="1"/>
    <col min="15345" max="15345" width="14.7109375" style="37" customWidth="1"/>
    <col min="15346" max="15346" width="1.42578125" style="37" customWidth="1"/>
    <col min="15347" max="15347" width="14.7109375" style="37" customWidth="1"/>
    <col min="15348" max="15594" width="9.140625" style="37"/>
    <col min="15595" max="15597" width="1.7109375" style="37" customWidth="1"/>
    <col min="15598" max="15598" width="48.5703125" style="37" customWidth="1"/>
    <col min="15599" max="15599" width="8.42578125" style="37" customWidth="1"/>
    <col min="15600" max="15600" width="1.42578125" style="37" customWidth="1"/>
    <col min="15601" max="15601" width="14.7109375" style="37" customWidth="1"/>
    <col min="15602" max="15602" width="1.42578125" style="37" customWidth="1"/>
    <col min="15603" max="15603" width="14.7109375" style="37" customWidth="1"/>
    <col min="15604" max="15850" width="9.140625" style="37"/>
    <col min="15851" max="15853" width="1.7109375" style="37" customWidth="1"/>
    <col min="15854" max="15854" width="48.5703125" style="37" customWidth="1"/>
    <col min="15855" max="15855" width="8.42578125" style="37" customWidth="1"/>
    <col min="15856" max="15856" width="1.42578125" style="37" customWidth="1"/>
    <col min="15857" max="15857" width="14.7109375" style="37" customWidth="1"/>
    <col min="15858" max="15858" width="1.42578125" style="37" customWidth="1"/>
    <col min="15859" max="15859" width="14.7109375" style="37" customWidth="1"/>
    <col min="15860" max="16106" width="9.140625" style="37"/>
    <col min="16107" max="16109" width="1.7109375" style="37" customWidth="1"/>
    <col min="16110" max="16110" width="48.5703125" style="37" customWidth="1"/>
    <col min="16111" max="16111" width="8.42578125" style="37" customWidth="1"/>
    <col min="16112" max="16112" width="1.42578125" style="37" customWidth="1"/>
    <col min="16113" max="16113" width="14.7109375" style="37" customWidth="1"/>
    <col min="16114" max="16114" width="1.42578125" style="37" customWidth="1"/>
    <col min="16115" max="16115" width="14.7109375" style="37" customWidth="1"/>
    <col min="16116" max="16384" width="9.140625" style="37"/>
  </cols>
  <sheetData>
    <row r="1" spans="1:13" ht="16.5" customHeight="1" x14ac:dyDescent="0.5">
      <c r="A1" s="1" t="s">
        <v>55</v>
      </c>
      <c r="B1" s="13"/>
      <c r="C1" s="13"/>
      <c r="D1" s="13"/>
      <c r="E1" s="14"/>
      <c r="F1" s="13"/>
      <c r="G1" s="15"/>
      <c r="H1" s="13"/>
      <c r="I1" s="15"/>
      <c r="J1" s="15"/>
      <c r="K1" s="15"/>
      <c r="L1" s="37"/>
      <c r="M1" s="15"/>
    </row>
    <row r="2" spans="1:13" ht="16.5" customHeight="1" x14ac:dyDescent="0.5">
      <c r="A2" s="13" t="s">
        <v>45</v>
      </c>
      <c r="B2" s="13"/>
      <c r="C2" s="13"/>
      <c r="D2" s="13"/>
      <c r="E2" s="14"/>
      <c r="F2" s="13"/>
      <c r="G2" s="15"/>
      <c r="H2" s="13"/>
      <c r="I2" s="15"/>
      <c r="J2" s="15"/>
      <c r="K2" s="15"/>
      <c r="L2" s="37"/>
      <c r="M2" s="15"/>
    </row>
    <row r="3" spans="1:13" ht="16.5" customHeight="1" x14ac:dyDescent="0.5">
      <c r="A3" s="87" t="s">
        <v>165</v>
      </c>
      <c r="B3" s="104"/>
      <c r="C3" s="104"/>
      <c r="D3" s="104"/>
      <c r="E3" s="23"/>
      <c r="F3" s="104"/>
      <c r="G3" s="105"/>
      <c r="H3" s="104"/>
      <c r="I3" s="105"/>
      <c r="J3" s="105"/>
      <c r="K3" s="105"/>
      <c r="L3" s="142"/>
      <c r="M3" s="105"/>
    </row>
    <row r="4" spans="1:13" ht="16.5" customHeight="1" x14ac:dyDescent="0.5">
      <c r="A4" s="143"/>
      <c r="B4" s="13"/>
      <c r="C4" s="13"/>
      <c r="D4" s="13"/>
      <c r="E4" s="14"/>
      <c r="F4" s="13"/>
      <c r="G4" s="15"/>
      <c r="H4" s="13"/>
      <c r="I4" s="15"/>
      <c r="J4" s="15"/>
      <c r="K4" s="15"/>
      <c r="L4" s="144"/>
      <c r="M4" s="15"/>
    </row>
    <row r="5" spans="1:13" ht="16.5" customHeight="1" x14ac:dyDescent="0.5">
      <c r="A5" s="143"/>
      <c r="B5" s="13"/>
      <c r="C5" s="13"/>
      <c r="D5" s="13"/>
      <c r="E5" s="14"/>
      <c r="F5" s="13"/>
      <c r="G5" s="15"/>
      <c r="H5" s="13"/>
      <c r="I5" s="15"/>
      <c r="J5" s="15"/>
      <c r="K5" s="15"/>
      <c r="L5" s="144"/>
      <c r="M5" s="15"/>
    </row>
    <row r="6" spans="1:13" ht="16.5" customHeight="1" x14ac:dyDescent="0.5">
      <c r="A6" s="143"/>
      <c r="B6" s="13"/>
      <c r="C6" s="13"/>
      <c r="D6" s="13"/>
      <c r="E6" s="14"/>
      <c r="F6" s="13"/>
      <c r="G6" s="181" t="s">
        <v>119</v>
      </c>
      <c r="H6" s="181"/>
      <c r="I6" s="181"/>
      <c r="J6" s="15"/>
      <c r="K6" s="181" t="s">
        <v>120</v>
      </c>
      <c r="L6" s="181"/>
      <c r="M6" s="181"/>
    </row>
    <row r="7" spans="1:13" ht="16.5" customHeight="1" x14ac:dyDescent="0.5">
      <c r="A7" s="143"/>
      <c r="B7" s="13"/>
      <c r="C7" s="13"/>
      <c r="D7" s="13"/>
      <c r="E7" s="14"/>
      <c r="F7" s="13"/>
      <c r="G7" s="17" t="s">
        <v>86</v>
      </c>
      <c r="H7" s="13"/>
      <c r="I7" s="17" t="s">
        <v>86</v>
      </c>
      <c r="J7" s="17"/>
      <c r="K7" s="17" t="s">
        <v>86</v>
      </c>
      <c r="L7" s="145"/>
      <c r="M7" s="17" t="s">
        <v>86</v>
      </c>
    </row>
    <row r="8" spans="1:13" ht="16.5" customHeight="1" x14ac:dyDescent="0.5">
      <c r="C8" s="19"/>
      <c r="F8" s="19"/>
      <c r="G8" s="21">
        <v>2023</v>
      </c>
      <c r="H8" s="19"/>
      <c r="I8" s="21">
        <v>2022</v>
      </c>
      <c r="J8" s="21"/>
      <c r="K8" s="21">
        <v>2023</v>
      </c>
      <c r="L8" s="145"/>
      <c r="M8" s="21">
        <v>2022</v>
      </c>
    </row>
    <row r="9" spans="1:13" ht="16.5" customHeight="1" x14ac:dyDescent="0.5">
      <c r="C9" s="22"/>
      <c r="E9" s="23" t="s">
        <v>0</v>
      </c>
      <c r="F9" s="22"/>
      <c r="G9" s="24" t="s">
        <v>1</v>
      </c>
      <c r="H9" s="22"/>
      <c r="I9" s="24" t="s">
        <v>1</v>
      </c>
      <c r="J9" s="25"/>
      <c r="K9" s="24" t="s">
        <v>1</v>
      </c>
      <c r="M9" s="24" t="s">
        <v>1</v>
      </c>
    </row>
    <row r="10" spans="1:13" ht="16.5" customHeight="1" x14ac:dyDescent="0.5">
      <c r="C10" s="22"/>
      <c r="E10" s="14"/>
      <c r="F10" s="22"/>
      <c r="G10" s="26"/>
      <c r="H10" s="22"/>
      <c r="I10" s="25"/>
      <c r="J10" s="25"/>
      <c r="K10" s="26"/>
      <c r="M10" s="25"/>
    </row>
    <row r="11" spans="1:13" ht="16.5" customHeight="1" x14ac:dyDescent="0.5">
      <c r="A11" s="13" t="s">
        <v>47</v>
      </c>
      <c r="C11" s="27"/>
      <c r="F11" s="27"/>
      <c r="G11" s="28"/>
      <c r="H11" s="27"/>
      <c r="J11" s="29"/>
      <c r="K11" s="28"/>
      <c r="L11" s="49"/>
    </row>
    <row r="12" spans="1:13" ht="16.5" customHeight="1" x14ac:dyDescent="0.5">
      <c r="A12" s="18" t="s">
        <v>79</v>
      </c>
      <c r="C12" s="27"/>
      <c r="E12" s="3"/>
      <c r="F12" s="49"/>
      <c r="G12" s="48">
        <f>'6'!H31</f>
        <v>677584451</v>
      </c>
      <c r="H12" s="49"/>
      <c r="I12" s="49">
        <v>628013576</v>
      </c>
      <c r="J12" s="49"/>
      <c r="K12" s="48">
        <f>'6'!L31</f>
        <v>676490872</v>
      </c>
      <c r="L12" s="49"/>
      <c r="M12" s="49">
        <v>632312272</v>
      </c>
    </row>
    <row r="13" spans="1:13" ht="16.5" customHeight="1" x14ac:dyDescent="0.5">
      <c r="A13" s="18" t="s">
        <v>105</v>
      </c>
      <c r="C13" s="27"/>
      <c r="E13" s="3"/>
      <c r="F13" s="49"/>
      <c r="G13" s="48"/>
      <c r="H13" s="49"/>
      <c r="I13" s="49"/>
      <c r="J13" s="49"/>
      <c r="K13" s="48"/>
      <c r="L13" s="49"/>
      <c r="M13" s="49"/>
    </row>
    <row r="14" spans="1:13" ht="16.5" customHeight="1" x14ac:dyDescent="0.5">
      <c r="B14" s="18" t="s">
        <v>92</v>
      </c>
      <c r="C14" s="27"/>
      <c r="E14" s="3" t="s">
        <v>181</v>
      </c>
      <c r="F14" s="49"/>
      <c r="G14" s="48">
        <v>119837729</v>
      </c>
      <c r="H14" s="49"/>
      <c r="I14" s="49">
        <v>104114864</v>
      </c>
      <c r="J14" s="49"/>
      <c r="K14" s="48">
        <v>117560697</v>
      </c>
      <c r="L14" s="49"/>
      <c r="M14" s="49">
        <v>103079738</v>
      </c>
    </row>
    <row r="15" spans="1:13" ht="16.5" customHeight="1" x14ac:dyDescent="0.5">
      <c r="B15" s="31" t="s">
        <v>113</v>
      </c>
      <c r="C15" s="22"/>
      <c r="E15" s="3">
        <v>11</v>
      </c>
      <c r="F15" s="49"/>
      <c r="G15" s="48">
        <v>79953</v>
      </c>
      <c r="H15" s="49"/>
      <c r="I15" s="49">
        <v>51480</v>
      </c>
      <c r="J15" s="49"/>
      <c r="K15" s="48">
        <v>79953</v>
      </c>
      <c r="L15" s="49"/>
      <c r="M15" s="49">
        <v>51480</v>
      </c>
    </row>
    <row r="16" spans="1:13" ht="16.5" customHeight="1" x14ac:dyDescent="0.5">
      <c r="B16" s="31" t="s">
        <v>101</v>
      </c>
      <c r="C16" s="22"/>
      <c r="E16" s="3"/>
      <c r="F16" s="49"/>
      <c r="G16" s="48">
        <v>122987648</v>
      </c>
      <c r="H16" s="49"/>
      <c r="I16" s="49">
        <v>110343836</v>
      </c>
      <c r="J16" s="49"/>
      <c r="K16" s="48">
        <v>122987648</v>
      </c>
      <c r="L16" s="49"/>
      <c r="M16" s="49">
        <v>110343836</v>
      </c>
    </row>
    <row r="17" spans="1:13" ht="16.5" customHeight="1" x14ac:dyDescent="0.5">
      <c r="B17" s="31" t="s">
        <v>75</v>
      </c>
      <c r="C17" s="27"/>
      <c r="E17" s="3"/>
      <c r="F17" s="49"/>
      <c r="G17" s="48">
        <v>8010666</v>
      </c>
      <c r="H17" s="49"/>
      <c r="I17" s="49">
        <v>3670579</v>
      </c>
      <c r="J17" s="49"/>
      <c r="K17" s="48">
        <v>8010666</v>
      </c>
      <c r="L17" s="49"/>
      <c r="M17" s="49">
        <v>3670579</v>
      </c>
    </row>
    <row r="18" spans="1:13" ht="16.5" customHeight="1" x14ac:dyDescent="0.5">
      <c r="B18" s="31" t="s">
        <v>170</v>
      </c>
      <c r="C18" s="22"/>
      <c r="E18" s="3"/>
      <c r="F18" s="49"/>
      <c r="G18" s="48"/>
      <c r="H18" s="49">
        <v>255852016</v>
      </c>
      <c r="I18" s="49"/>
      <c r="J18" s="49"/>
      <c r="K18" s="48"/>
      <c r="L18" s="49">
        <v>255852016</v>
      </c>
      <c r="M18" s="49"/>
    </row>
    <row r="19" spans="1:13" ht="16.5" customHeight="1" x14ac:dyDescent="0.5">
      <c r="B19" s="31"/>
      <c r="C19" s="22" t="s">
        <v>169</v>
      </c>
      <c r="E19" s="3"/>
      <c r="F19" s="49"/>
      <c r="G19" s="48">
        <v>-393129</v>
      </c>
      <c r="H19" s="49">
        <v>7182009109</v>
      </c>
      <c r="I19" s="49">
        <v>0</v>
      </c>
      <c r="J19" s="49"/>
      <c r="K19" s="48">
        <v>0</v>
      </c>
      <c r="L19" s="49">
        <v>7182009109</v>
      </c>
      <c r="M19" s="49">
        <v>0</v>
      </c>
    </row>
    <row r="20" spans="1:13" ht="16.5" customHeight="1" x14ac:dyDescent="0.5">
      <c r="B20" s="31" t="s">
        <v>174</v>
      </c>
      <c r="C20" s="22"/>
      <c r="E20" s="3"/>
      <c r="F20" s="49"/>
      <c r="G20" s="48">
        <v>-506075</v>
      </c>
      <c r="H20" s="49"/>
      <c r="I20" s="49">
        <v>-1549504</v>
      </c>
      <c r="J20" s="49"/>
      <c r="K20" s="48">
        <v>-506075</v>
      </c>
      <c r="L20" s="49"/>
      <c r="M20" s="49">
        <v>-1549504</v>
      </c>
    </row>
    <row r="21" spans="1:13" ht="16.5" customHeight="1" x14ac:dyDescent="0.5">
      <c r="B21" s="31" t="s">
        <v>24</v>
      </c>
      <c r="C21" s="22"/>
      <c r="E21" s="3"/>
      <c r="F21" s="146"/>
      <c r="G21" s="147">
        <v>9286388</v>
      </c>
      <c r="H21" s="146"/>
      <c r="I21" s="146">
        <v>9527650</v>
      </c>
      <c r="J21" s="146"/>
      <c r="K21" s="147">
        <v>9095266</v>
      </c>
      <c r="L21" s="146"/>
      <c r="M21" s="146">
        <v>9527650</v>
      </c>
    </row>
    <row r="22" spans="1:13" ht="16.5" customHeight="1" x14ac:dyDescent="0.5">
      <c r="B22" s="32" t="s">
        <v>48</v>
      </c>
      <c r="C22" s="27"/>
      <c r="E22" s="3"/>
      <c r="F22" s="49"/>
      <c r="G22" s="48">
        <v>-1967792169</v>
      </c>
      <c r="H22" s="49"/>
      <c r="I22" s="49">
        <v>-1681168637</v>
      </c>
      <c r="J22" s="49"/>
      <c r="K22" s="48">
        <v>-1967792169</v>
      </c>
      <c r="L22" s="146"/>
      <c r="M22" s="49">
        <v>-1681168637</v>
      </c>
    </row>
    <row r="23" spans="1:13" ht="16.5" customHeight="1" x14ac:dyDescent="0.5">
      <c r="B23" s="32" t="s">
        <v>21</v>
      </c>
      <c r="C23" s="27"/>
      <c r="E23" s="3"/>
      <c r="F23" s="49"/>
      <c r="G23" s="48">
        <v>225484866</v>
      </c>
      <c r="H23" s="49"/>
      <c r="I23" s="49">
        <v>118751321</v>
      </c>
      <c r="J23" s="49"/>
      <c r="K23" s="48">
        <v>225340772</v>
      </c>
      <c r="L23" s="146"/>
      <c r="M23" s="49">
        <v>118649251</v>
      </c>
    </row>
    <row r="24" spans="1:13" ht="16.5" customHeight="1" x14ac:dyDescent="0.5">
      <c r="B24" s="32" t="s">
        <v>49</v>
      </c>
      <c r="C24" s="27"/>
      <c r="E24" s="3"/>
      <c r="F24" s="49"/>
      <c r="G24" s="48">
        <v>1927181085</v>
      </c>
      <c r="H24" s="49"/>
      <c r="I24" s="49">
        <v>1609755465</v>
      </c>
      <c r="J24" s="49"/>
      <c r="K24" s="48">
        <v>1927181085</v>
      </c>
      <c r="L24" s="49"/>
      <c r="M24" s="49">
        <v>1609755465</v>
      </c>
    </row>
    <row r="25" spans="1:13" ht="16.5" customHeight="1" x14ac:dyDescent="0.5">
      <c r="B25" s="32" t="s">
        <v>50</v>
      </c>
      <c r="C25" s="27"/>
      <c r="E25" s="3"/>
      <c r="F25" s="49"/>
      <c r="G25" s="48">
        <v>-220916225</v>
      </c>
      <c r="H25" s="49"/>
      <c r="I25" s="49">
        <v>-121218711</v>
      </c>
      <c r="J25" s="49"/>
      <c r="K25" s="48">
        <v>-220772131</v>
      </c>
      <c r="L25" s="146"/>
      <c r="M25" s="49">
        <v>-121116641</v>
      </c>
    </row>
    <row r="26" spans="1:13" ht="16.5" customHeight="1" x14ac:dyDescent="0.5">
      <c r="B26" s="32" t="s">
        <v>146</v>
      </c>
      <c r="C26" s="27"/>
      <c r="E26" s="3"/>
      <c r="F26" s="146"/>
      <c r="G26" s="148">
        <v>-192853585</v>
      </c>
      <c r="H26" s="146"/>
      <c r="I26" s="149">
        <v>-192179748</v>
      </c>
      <c r="J26" s="146"/>
      <c r="K26" s="148">
        <v>-192853585</v>
      </c>
      <c r="L26" s="49"/>
      <c r="M26" s="149">
        <v>-192179748</v>
      </c>
    </row>
    <row r="27" spans="1:13" ht="16.5" customHeight="1" x14ac:dyDescent="0.5">
      <c r="B27" s="32"/>
      <c r="C27" s="27"/>
      <c r="F27" s="27"/>
      <c r="G27" s="34"/>
      <c r="H27" s="27"/>
      <c r="I27" s="29"/>
      <c r="J27" s="29"/>
      <c r="K27" s="34"/>
      <c r="L27" s="122"/>
      <c r="M27" s="29"/>
    </row>
    <row r="28" spans="1:13" ht="16.5" customHeight="1" x14ac:dyDescent="0.5">
      <c r="A28" s="32" t="s">
        <v>136</v>
      </c>
      <c r="B28" s="32"/>
      <c r="C28" s="27"/>
      <c r="F28" s="27"/>
      <c r="G28" s="34"/>
      <c r="H28" s="27"/>
      <c r="I28" s="29"/>
      <c r="J28" s="29"/>
      <c r="K28" s="34"/>
      <c r="L28" s="49"/>
      <c r="M28" s="29"/>
    </row>
    <row r="29" spans="1:13" ht="16.5" customHeight="1" x14ac:dyDescent="0.5">
      <c r="A29" s="32"/>
      <c r="B29" s="32" t="s">
        <v>58</v>
      </c>
      <c r="C29" s="27"/>
      <c r="F29" s="27"/>
      <c r="G29" s="34">
        <f>SUM(G12:G26)</f>
        <v>707991603</v>
      </c>
      <c r="H29" s="27">
        <v>298289165</v>
      </c>
      <c r="I29" s="29">
        <f>SUM(I12:I26)</f>
        <v>588112171</v>
      </c>
      <c r="J29" s="29"/>
      <c r="K29" s="34">
        <f>SUM(K12:K26)</f>
        <v>704822999</v>
      </c>
      <c r="L29" s="49">
        <v>298289165</v>
      </c>
      <c r="M29" s="29">
        <f>SUM(M12:M26)</f>
        <v>591375741</v>
      </c>
    </row>
    <row r="30" spans="1:13" ht="16.5" customHeight="1" x14ac:dyDescent="0.5">
      <c r="B30" s="18" t="s">
        <v>70</v>
      </c>
      <c r="C30" s="27"/>
      <c r="F30" s="27"/>
      <c r="G30" s="34"/>
      <c r="H30" s="27">
        <v>4120750524</v>
      </c>
      <c r="I30" s="29"/>
      <c r="J30" s="29"/>
      <c r="K30" s="34"/>
      <c r="L30" s="49">
        <v>4120750524</v>
      </c>
      <c r="M30" s="29"/>
    </row>
    <row r="31" spans="1:13" ht="16.5" customHeight="1" x14ac:dyDescent="0.5">
      <c r="C31" s="18" t="s">
        <v>99</v>
      </c>
      <c r="F31" s="27"/>
      <c r="G31" s="34">
        <v>-25811455</v>
      </c>
      <c r="H31" s="27"/>
      <c r="I31" s="29">
        <v>-92120794</v>
      </c>
      <c r="J31" s="29"/>
      <c r="K31" s="34">
        <v>-25811455</v>
      </c>
      <c r="L31" s="49"/>
      <c r="M31" s="29">
        <v>-92120794</v>
      </c>
    </row>
    <row r="32" spans="1:13" ht="16.5" customHeight="1" x14ac:dyDescent="0.5">
      <c r="C32" s="18" t="s">
        <v>56</v>
      </c>
      <c r="F32" s="27"/>
      <c r="G32" s="35">
        <v>-1402379466</v>
      </c>
      <c r="H32" s="27"/>
      <c r="I32" s="150">
        <v>-1556890541</v>
      </c>
      <c r="J32" s="29"/>
      <c r="K32" s="35">
        <v>-1402379464</v>
      </c>
      <c r="L32" s="49"/>
      <c r="M32" s="150">
        <v>-1556890541</v>
      </c>
    </row>
    <row r="33" spans="1:13" ht="16.5" customHeight="1" x14ac:dyDescent="0.5">
      <c r="C33" s="18" t="s">
        <v>133</v>
      </c>
      <c r="F33" s="27"/>
      <c r="G33" s="35">
        <v>4929211</v>
      </c>
      <c r="H33" s="27"/>
      <c r="I33" s="150">
        <v>-18302177</v>
      </c>
      <c r="J33" s="29"/>
      <c r="K33" s="35">
        <v>0</v>
      </c>
      <c r="L33" s="49"/>
      <c r="M33" s="150">
        <v>0</v>
      </c>
    </row>
    <row r="34" spans="1:13" ht="16.5" customHeight="1" x14ac:dyDescent="0.5">
      <c r="C34" s="18" t="s">
        <v>60</v>
      </c>
      <c r="F34" s="27"/>
      <c r="G34" s="35">
        <v>42739256</v>
      </c>
      <c r="H34" s="27"/>
      <c r="I34" s="150">
        <v>26150986</v>
      </c>
      <c r="J34" s="29"/>
      <c r="K34" s="35">
        <v>42739256</v>
      </c>
      <c r="L34" s="146"/>
      <c r="M34" s="150">
        <v>26150986</v>
      </c>
    </row>
    <row r="35" spans="1:13" ht="16.5" customHeight="1" x14ac:dyDescent="0.5">
      <c r="C35" s="58" t="s">
        <v>147</v>
      </c>
      <c r="F35" s="27"/>
      <c r="G35" s="35">
        <v>-6781983</v>
      </c>
      <c r="H35" s="27"/>
      <c r="I35" s="150">
        <v>-4161550</v>
      </c>
      <c r="J35" s="29"/>
      <c r="K35" s="35">
        <v>-704278</v>
      </c>
      <c r="L35" s="146"/>
      <c r="M35" s="150">
        <v>-3789620</v>
      </c>
    </row>
    <row r="36" spans="1:13" ht="16.5" customHeight="1" x14ac:dyDescent="0.5">
      <c r="C36" s="18" t="s">
        <v>51</v>
      </c>
      <c r="F36" s="27"/>
      <c r="G36" s="35">
        <v>356551</v>
      </c>
      <c r="H36" s="27"/>
      <c r="I36" s="150">
        <v>-561396</v>
      </c>
      <c r="J36" s="29"/>
      <c r="K36" s="35">
        <v>-798462</v>
      </c>
      <c r="L36" s="49"/>
      <c r="M36" s="150">
        <v>529453</v>
      </c>
    </row>
    <row r="37" spans="1:13" ht="16.5" customHeight="1" x14ac:dyDescent="0.5">
      <c r="B37" s="18" t="s">
        <v>108</v>
      </c>
      <c r="C37" s="27"/>
      <c r="F37" s="27"/>
      <c r="G37" s="34"/>
      <c r="H37" s="27"/>
      <c r="I37" s="29"/>
      <c r="J37" s="29"/>
      <c r="K37" s="34"/>
      <c r="L37" s="49"/>
      <c r="M37" s="29"/>
    </row>
    <row r="38" spans="1:13" ht="16.5" customHeight="1" x14ac:dyDescent="0.5">
      <c r="C38" s="2" t="s">
        <v>32</v>
      </c>
      <c r="F38" s="27"/>
      <c r="G38" s="34">
        <v>-18978436</v>
      </c>
      <c r="H38" s="27"/>
      <c r="I38" s="29">
        <v>7049030</v>
      </c>
      <c r="J38" s="29"/>
      <c r="K38" s="34">
        <v>-19081653</v>
      </c>
      <c r="L38" s="49"/>
      <c r="M38" s="29">
        <v>6610549</v>
      </c>
    </row>
    <row r="39" spans="1:13" ht="16.5" customHeight="1" x14ac:dyDescent="0.5">
      <c r="C39" s="2" t="s">
        <v>52</v>
      </c>
      <c r="F39" s="27"/>
      <c r="G39" s="34">
        <v>6635612</v>
      </c>
      <c r="H39" s="27"/>
      <c r="I39" s="29">
        <v>3383561</v>
      </c>
      <c r="J39" s="29"/>
      <c r="K39" s="34">
        <v>6219084</v>
      </c>
      <c r="L39" s="49"/>
      <c r="M39" s="29">
        <v>3315662</v>
      </c>
    </row>
    <row r="40" spans="1:13" ht="16.5" customHeight="1" x14ac:dyDescent="0.5">
      <c r="C40" s="18" t="s">
        <v>24</v>
      </c>
      <c r="F40" s="27"/>
      <c r="G40" s="36">
        <v>-545680</v>
      </c>
      <c r="H40" s="27"/>
      <c r="I40" s="33">
        <v>-559181</v>
      </c>
      <c r="J40" s="29"/>
      <c r="K40" s="36">
        <v>-545680</v>
      </c>
      <c r="L40" s="49"/>
      <c r="M40" s="33">
        <v>-559181</v>
      </c>
    </row>
    <row r="41" spans="1:13" ht="16.5" customHeight="1" x14ac:dyDescent="0.5">
      <c r="F41" s="27"/>
      <c r="G41" s="34"/>
      <c r="H41" s="27"/>
      <c r="I41" s="29"/>
      <c r="J41" s="29"/>
      <c r="K41" s="34"/>
      <c r="L41" s="49"/>
      <c r="M41" s="29"/>
    </row>
    <row r="42" spans="1:13" ht="16.5" customHeight="1" x14ac:dyDescent="0.5">
      <c r="A42" s="13" t="s">
        <v>175</v>
      </c>
      <c r="C42" s="27"/>
      <c r="F42" s="27"/>
      <c r="G42" s="36">
        <f>SUM(G29:G40)</f>
        <v>-691844787</v>
      </c>
      <c r="H42" s="27"/>
      <c r="I42" s="33">
        <f>SUM(I29:I40)</f>
        <v>-1047899891</v>
      </c>
      <c r="J42" s="29"/>
      <c r="K42" s="36">
        <f>SUM(K29:K40)</f>
        <v>-695539653</v>
      </c>
      <c r="L42" s="49"/>
      <c r="M42" s="33">
        <f>SUM(M29:M40)</f>
        <v>-1025377745</v>
      </c>
    </row>
    <row r="43" spans="1:13" ht="16.5" customHeight="1" x14ac:dyDescent="0.5">
      <c r="C43" s="27"/>
      <c r="F43" s="27"/>
      <c r="G43" s="29"/>
      <c r="H43" s="27"/>
      <c r="I43" s="29"/>
      <c r="J43" s="29"/>
      <c r="K43" s="29"/>
      <c r="L43" s="49"/>
      <c r="M43" s="29"/>
    </row>
    <row r="44" spans="1:13" ht="16.5" customHeight="1" x14ac:dyDescent="0.5">
      <c r="C44" s="27"/>
      <c r="F44" s="27"/>
      <c r="G44" s="29"/>
      <c r="H44" s="27"/>
      <c r="I44" s="29"/>
      <c r="J44" s="29"/>
      <c r="K44" s="29"/>
      <c r="L44" s="49"/>
      <c r="M44" s="29"/>
    </row>
    <row r="45" spans="1:13" ht="16.5" customHeight="1" x14ac:dyDescent="0.5">
      <c r="C45" s="27"/>
      <c r="F45" s="27"/>
      <c r="G45" s="29"/>
      <c r="H45" s="27"/>
      <c r="I45" s="29"/>
      <c r="J45" s="29"/>
      <c r="K45" s="29"/>
      <c r="L45" s="49"/>
      <c r="M45" s="29"/>
    </row>
    <row r="46" spans="1:13" ht="16.5" customHeight="1" x14ac:dyDescent="0.5">
      <c r="C46" s="27"/>
      <c r="F46" s="27"/>
      <c r="G46" s="29"/>
      <c r="H46" s="27"/>
      <c r="I46" s="29"/>
      <c r="J46" s="29"/>
      <c r="K46" s="29"/>
      <c r="L46" s="49"/>
      <c r="M46" s="29"/>
    </row>
    <row r="47" spans="1:13" ht="16.5" customHeight="1" x14ac:dyDescent="0.5">
      <c r="C47" s="27"/>
      <c r="F47" s="27"/>
      <c r="G47" s="29"/>
      <c r="H47" s="27"/>
      <c r="I47" s="29"/>
      <c r="J47" s="29"/>
      <c r="K47" s="29"/>
      <c r="L47" s="49"/>
      <c r="M47" s="29"/>
    </row>
    <row r="48" spans="1:13" ht="16.5" customHeight="1" x14ac:dyDescent="0.5">
      <c r="C48" s="27"/>
      <c r="F48" s="27"/>
      <c r="G48" s="29"/>
      <c r="H48" s="27"/>
      <c r="I48" s="29"/>
      <c r="J48" s="29"/>
      <c r="K48" s="29"/>
      <c r="L48" s="49"/>
      <c r="M48" s="29"/>
    </row>
    <row r="49" spans="1:13" ht="16.5" customHeight="1" x14ac:dyDescent="0.5">
      <c r="C49" s="27"/>
      <c r="F49" s="27"/>
      <c r="G49" s="29"/>
      <c r="H49" s="27"/>
      <c r="I49" s="29"/>
      <c r="J49" s="29"/>
      <c r="K49" s="29"/>
      <c r="L49" s="49"/>
      <c r="M49" s="29"/>
    </row>
    <row r="50" spans="1:13" ht="16.5" customHeight="1" x14ac:dyDescent="0.5">
      <c r="C50" s="27"/>
      <c r="F50" s="27"/>
      <c r="G50" s="29"/>
      <c r="H50" s="27"/>
      <c r="I50" s="29"/>
      <c r="J50" s="29"/>
      <c r="K50" s="29"/>
      <c r="L50" s="49"/>
      <c r="M50" s="29"/>
    </row>
    <row r="51" spans="1:13" ht="16.5" customHeight="1" x14ac:dyDescent="0.5">
      <c r="C51" s="27"/>
      <c r="F51" s="27"/>
      <c r="G51" s="29"/>
      <c r="H51" s="27"/>
      <c r="I51" s="29"/>
      <c r="J51" s="29"/>
      <c r="K51" s="29"/>
      <c r="L51" s="49"/>
      <c r="M51" s="29"/>
    </row>
    <row r="52" spans="1:13" ht="16.5" customHeight="1" x14ac:dyDescent="0.5">
      <c r="C52" s="27"/>
      <c r="F52" s="27"/>
      <c r="G52" s="29"/>
      <c r="H52" s="27"/>
      <c r="I52" s="29"/>
      <c r="J52" s="29"/>
      <c r="K52" s="29"/>
      <c r="L52" s="49"/>
      <c r="M52" s="29"/>
    </row>
    <row r="53" spans="1:13" ht="16.5" customHeight="1" x14ac:dyDescent="0.5">
      <c r="C53" s="27"/>
      <c r="F53" s="27"/>
      <c r="G53" s="29"/>
      <c r="H53" s="27"/>
      <c r="I53" s="29"/>
      <c r="J53" s="29"/>
      <c r="K53" s="29"/>
      <c r="L53" s="49"/>
      <c r="M53" s="29"/>
    </row>
    <row r="54" spans="1:13" ht="16.5" customHeight="1" x14ac:dyDescent="0.5">
      <c r="C54" s="27"/>
      <c r="F54" s="27"/>
      <c r="G54" s="29"/>
      <c r="H54" s="27"/>
      <c r="I54" s="29"/>
      <c r="J54" s="29"/>
      <c r="K54" s="29"/>
      <c r="L54" s="49"/>
      <c r="M54" s="29"/>
    </row>
    <row r="55" spans="1:13" ht="16.5" customHeight="1" x14ac:dyDescent="0.5">
      <c r="C55" s="27"/>
      <c r="F55" s="27"/>
      <c r="G55" s="29"/>
      <c r="H55" s="27"/>
      <c r="I55" s="29"/>
      <c r="J55" s="29"/>
      <c r="K55" s="29"/>
      <c r="L55" s="49"/>
      <c r="M55" s="29"/>
    </row>
    <row r="56" spans="1:13" ht="13.5" customHeight="1" x14ac:dyDescent="0.5">
      <c r="C56" s="27"/>
      <c r="F56" s="27"/>
      <c r="G56" s="29"/>
      <c r="H56" s="27"/>
      <c r="I56" s="29"/>
      <c r="J56" s="29"/>
      <c r="K56" s="29"/>
      <c r="L56" s="146"/>
      <c r="M56" s="29"/>
    </row>
    <row r="57" spans="1:13" ht="21.95" customHeight="1" x14ac:dyDescent="0.5">
      <c r="A57" s="106" t="s">
        <v>91</v>
      </c>
      <c r="B57" s="106"/>
      <c r="C57" s="107"/>
      <c r="D57" s="106"/>
      <c r="E57" s="108"/>
      <c r="F57" s="107"/>
      <c r="G57" s="33"/>
      <c r="H57" s="107"/>
      <c r="I57" s="33"/>
      <c r="J57" s="33"/>
      <c r="K57" s="33"/>
      <c r="L57" s="152"/>
      <c r="M57" s="33"/>
    </row>
    <row r="58" spans="1:13" ht="16.5" customHeight="1" x14ac:dyDescent="0.5">
      <c r="A58" s="109" t="str">
        <f>A1</f>
        <v>Saksiam Leasing Public Company Limited</v>
      </c>
      <c r="B58" s="13"/>
      <c r="C58" s="13"/>
      <c r="D58" s="13"/>
      <c r="E58" s="14"/>
      <c r="F58" s="13"/>
      <c r="G58" s="15"/>
      <c r="H58" s="13"/>
      <c r="I58" s="15"/>
      <c r="J58" s="15"/>
      <c r="K58" s="15"/>
      <c r="L58" s="145"/>
      <c r="M58" s="15"/>
    </row>
    <row r="59" spans="1:13" ht="16.5" customHeight="1" x14ac:dyDescent="0.5">
      <c r="A59" s="13" t="s">
        <v>140</v>
      </c>
      <c r="B59" s="13"/>
      <c r="C59" s="13"/>
      <c r="D59" s="13"/>
      <c r="E59" s="14"/>
      <c r="F59" s="13"/>
      <c r="G59" s="15"/>
      <c r="H59" s="13"/>
      <c r="I59" s="15"/>
      <c r="J59" s="15"/>
      <c r="K59" s="15"/>
      <c r="M59" s="15"/>
    </row>
    <row r="60" spans="1:13" ht="16.5" customHeight="1" x14ac:dyDescent="0.5">
      <c r="A60" s="153" t="str">
        <f>A3</f>
        <v>For the nine-month period ended 30 September 2023</v>
      </c>
      <c r="B60" s="104"/>
      <c r="C60" s="104"/>
      <c r="D60" s="104"/>
      <c r="E60" s="23"/>
      <c r="F60" s="104"/>
      <c r="G60" s="105"/>
      <c r="H60" s="104"/>
      <c r="I60" s="105"/>
      <c r="J60" s="105"/>
      <c r="K60" s="105"/>
      <c r="L60" s="105"/>
      <c r="M60" s="105"/>
    </row>
    <row r="61" spans="1:13" ht="16.5" customHeight="1" x14ac:dyDescent="0.5">
      <c r="A61" s="143"/>
      <c r="B61" s="13"/>
      <c r="C61" s="13"/>
      <c r="D61" s="13"/>
      <c r="E61" s="14"/>
      <c r="F61" s="13"/>
      <c r="G61" s="15"/>
      <c r="H61" s="13"/>
      <c r="I61" s="15"/>
      <c r="J61" s="15"/>
      <c r="K61" s="15"/>
      <c r="L61" s="49"/>
      <c r="M61" s="15"/>
    </row>
    <row r="62" spans="1:13" ht="16.5" customHeight="1" x14ac:dyDescent="0.5">
      <c r="A62" s="143"/>
      <c r="B62" s="13"/>
      <c r="C62" s="13"/>
      <c r="D62" s="13"/>
      <c r="E62" s="14"/>
      <c r="F62" s="13"/>
      <c r="G62" s="15"/>
      <c r="H62" s="13"/>
      <c r="I62" s="15"/>
      <c r="J62" s="15"/>
      <c r="K62" s="15"/>
      <c r="L62" s="49"/>
      <c r="M62" s="15"/>
    </row>
    <row r="63" spans="1:13" ht="15.95" customHeight="1" x14ac:dyDescent="0.5">
      <c r="A63" s="143"/>
      <c r="B63" s="13"/>
      <c r="C63" s="13"/>
      <c r="D63" s="13"/>
      <c r="E63" s="14"/>
      <c r="F63" s="13"/>
      <c r="G63" s="181" t="s">
        <v>119</v>
      </c>
      <c r="H63" s="181"/>
      <c r="I63" s="181"/>
      <c r="J63" s="15"/>
      <c r="K63" s="181" t="s">
        <v>120</v>
      </c>
      <c r="L63" s="181"/>
      <c r="M63" s="181"/>
    </row>
    <row r="64" spans="1:13" ht="15.95" customHeight="1" x14ac:dyDescent="0.5">
      <c r="A64" s="143"/>
      <c r="B64" s="13"/>
      <c r="C64" s="13"/>
      <c r="D64" s="13"/>
      <c r="E64" s="14"/>
      <c r="F64" s="13"/>
      <c r="G64" s="17" t="s">
        <v>86</v>
      </c>
      <c r="H64" s="13"/>
      <c r="I64" s="17" t="s">
        <v>86</v>
      </c>
      <c r="J64" s="17"/>
      <c r="K64" s="17" t="s">
        <v>86</v>
      </c>
      <c r="L64" s="145"/>
      <c r="M64" s="17" t="s">
        <v>86</v>
      </c>
    </row>
    <row r="65" spans="1:13" ht="15.95" customHeight="1" x14ac:dyDescent="0.5">
      <c r="C65" s="19"/>
      <c r="F65" s="19"/>
      <c r="G65" s="21">
        <v>2023</v>
      </c>
      <c r="H65" s="19"/>
      <c r="I65" s="21">
        <v>2022</v>
      </c>
      <c r="J65" s="21"/>
      <c r="K65" s="21">
        <v>2023</v>
      </c>
      <c r="L65" s="145"/>
      <c r="M65" s="21">
        <v>2022</v>
      </c>
    </row>
    <row r="66" spans="1:13" ht="15.95" customHeight="1" x14ac:dyDescent="0.5">
      <c r="C66" s="22"/>
      <c r="E66" s="23" t="s">
        <v>0</v>
      </c>
      <c r="F66" s="22"/>
      <c r="G66" s="24" t="s">
        <v>1</v>
      </c>
      <c r="H66" s="22"/>
      <c r="I66" s="24" t="s">
        <v>1</v>
      </c>
      <c r="J66" s="25"/>
      <c r="K66" s="24" t="s">
        <v>1</v>
      </c>
      <c r="L66" s="49"/>
      <c r="M66" s="24" t="s">
        <v>1</v>
      </c>
    </row>
    <row r="67" spans="1:13" ht="6" customHeight="1" x14ac:dyDescent="0.5">
      <c r="C67" s="27"/>
      <c r="F67" s="27"/>
      <c r="G67" s="34"/>
      <c r="H67" s="27"/>
      <c r="I67" s="29"/>
      <c r="J67" s="29"/>
      <c r="K67" s="34"/>
      <c r="L67" s="49"/>
      <c r="M67" s="29"/>
    </row>
    <row r="68" spans="1:13" ht="15.95" customHeight="1" x14ac:dyDescent="0.5">
      <c r="A68" s="13" t="s">
        <v>53</v>
      </c>
      <c r="C68" s="27"/>
      <c r="F68" s="27"/>
      <c r="G68" s="28"/>
      <c r="H68" s="27"/>
      <c r="J68" s="29"/>
      <c r="K68" s="28"/>
      <c r="L68" s="49"/>
    </row>
    <row r="69" spans="1:13" ht="15.95" customHeight="1" x14ac:dyDescent="0.5">
      <c r="A69" s="18" t="s">
        <v>117</v>
      </c>
      <c r="C69" s="27"/>
      <c r="F69" s="27"/>
      <c r="G69" s="34">
        <v>649754</v>
      </c>
      <c r="H69" s="27"/>
      <c r="I69" s="29">
        <v>1920561</v>
      </c>
      <c r="J69" s="29"/>
      <c r="K69" s="34">
        <v>649754</v>
      </c>
      <c r="L69" s="49"/>
      <c r="M69" s="29">
        <v>1920561</v>
      </c>
    </row>
    <row r="70" spans="1:13" ht="15.95" customHeight="1" x14ac:dyDescent="0.5">
      <c r="A70" s="37" t="s">
        <v>84</v>
      </c>
      <c r="C70" s="27"/>
      <c r="F70" s="27"/>
      <c r="G70" s="34">
        <v>-44348790</v>
      </c>
      <c r="H70" s="27"/>
      <c r="I70" s="29">
        <v>-67957273</v>
      </c>
      <c r="J70" s="29"/>
      <c r="K70" s="34">
        <v>-41455635</v>
      </c>
      <c r="L70" s="49"/>
      <c r="M70" s="29">
        <v>-65656240</v>
      </c>
    </row>
    <row r="71" spans="1:13" ht="15.95" customHeight="1" x14ac:dyDescent="0.5">
      <c r="A71" s="37" t="s">
        <v>85</v>
      </c>
      <c r="C71" s="27"/>
      <c r="F71" s="27"/>
      <c r="G71" s="34">
        <v>-32975905</v>
      </c>
      <c r="H71" s="27"/>
      <c r="I71" s="29">
        <v>-36856758</v>
      </c>
      <c r="J71" s="29"/>
      <c r="K71" s="34">
        <v>-32975905</v>
      </c>
      <c r="L71" s="49"/>
      <c r="M71" s="29">
        <v>-34678758</v>
      </c>
    </row>
    <row r="72" spans="1:13" ht="15.95" customHeight="1" x14ac:dyDescent="0.5">
      <c r="A72" s="37" t="s">
        <v>171</v>
      </c>
      <c r="C72" s="27"/>
      <c r="F72" s="27"/>
      <c r="G72" s="36">
        <v>-31500000</v>
      </c>
      <c r="H72" s="27"/>
      <c r="I72" s="33">
        <v>0</v>
      </c>
      <c r="J72" s="29"/>
      <c r="K72" s="36">
        <v>-31500000</v>
      </c>
      <c r="L72" s="49"/>
      <c r="M72" s="33">
        <v>0</v>
      </c>
    </row>
    <row r="73" spans="1:13" ht="15.95" hidden="1" customHeight="1" x14ac:dyDescent="0.5">
      <c r="A73" s="37" t="s">
        <v>158</v>
      </c>
      <c r="C73" s="27"/>
      <c r="F73" s="27"/>
      <c r="G73" s="34"/>
      <c r="H73" s="27"/>
      <c r="I73" s="29"/>
      <c r="J73" s="29"/>
      <c r="K73" s="34"/>
      <c r="L73" s="49"/>
      <c r="M73" s="29"/>
    </row>
    <row r="74" spans="1:13" ht="15.95" hidden="1" customHeight="1" x14ac:dyDescent="0.5">
      <c r="A74" s="37" t="s">
        <v>159</v>
      </c>
      <c r="C74" s="27"/>
      <c r="F74" s="27"/>
      <c r="G74" s="36"/>
      <c r="H74" s="27"/>
      <c r="I74" s="33">
        <v>0</v>
      </c>
      <c r="J74" s="38"/>
      <c r="K74" s="36"/>
      <c r="L74" s="49"/>
      <c r="M74" s="33">
        <v>0</v>
      </c>
    </row>
    <row r="75" spans="1:13" ht="6" customHeight="1" x14ac:dyDescent="0.5">
      <c r="G75" s="28" t="s">
        <v>46</v>
      </c>
      <c r="I75" s="30" t="s">
        <v>46</v>
      </c>
      <c r="J75" s="29"/>
      <c r="K75" s="28"/>
      <c r="L75" s="49"/>
    </row>
    <row r="76" spans="1:13" ht="15.95" customHeight="1" x14ac:dyDescent="0.5">
      <c r="A76" s="13" t="s">
        <v>176</v>
      </c>
      <c r="C76" s="27"/>
      <c r="F76" s="27"/>
      <c r="G76" s="36">
        <f>SUM(G69:G74)</f>
        <v>-108174941</v>
      </c>
      <c r="H76" s="27"/>
      <c r="I76" s="33">
        <f>SUM(I69:I74)</f>
        <v>-102893470</v>
      </c>
      <c r="J76" s="29"/>
      <c r="K76" s="36">
        <f>SUM(K69:K74)</f>
        <v>-105281786</v>
      </c>
      <c r="L76" s="49"/>
      <c r="M76" s="33">
        <f>SUM(M69:M74)</f>
        <v>-98414437</v>
      </c>
    </row>
    <row r="77" spans="1:13" ht="15.95" customHeight="1" x14ac:dyDescent="0.5">
      <c r="C77" s="27"/>
      <c r="F77" s="27"/>
      <c r="G77" s="34"/>
      <c r="H77" s="27"/>
      <c r="I77" s="29"/>
      <c r="J77" s="29"/>
      <c r="K77" s="34"/>
      <c r="L77" s="146"/>
      <c r="M77" s="29"/>
    </row>
    <row r="78" spans="1:13" ht="15.95" customHeight="1" x14ac:dyDescent="0.5">
      <c r="A78" s="13" t="s">
        <v>54</v>
      </c>
      <c r="B78" s="39"/>
      <c r="C78" s="40"/>
      <c r="D78" s="37"/>
      <c r="E78" s="41"/>
      <c r="F78" s="43"/>
      <c r="G78" s="42"/>
      <c r="H78" s="43"/>
      <c r="I78" s="43"/>
      <c r="J78" s="43"/>
      <c r="K78" s="42"/>
      <c r="L78" s="49"/>
      <c r="M78" s="43"/>
    </row>
    <row r="79" spans="1:13" ht="15.95" customHeight="1" x14ac:dyDescent="0.5">
      <c r="A79" s="39" t="s">
        <v>71</v>
      </c>
      <c r="B79" s="40"/>
      <c r="D79" s="37"/>
      <c r="E79" s="41"/>
      <c r="F79" s="43"/>
      <c r="G79" s="42"/>
      <c r="H79" s="43"/>
      <c r="I79" s="43"/>
      <c r="J79" s="43"/>
      <c r="K79" s="42"/>
      <c r="L79" s="146"/>
      <c r="M79" s="43"/>
    </row>
    <row r="80" spans="1:13" ht="15.95" customHeight="1" x14ac:dyDescent="0.5">
      <c r="A80" s="39"/>
      <c r="B80" s="44" t="s">
        <v>72</v>
      </c>
      <c r="D80" s="37"/>
      <c r="E80" s="3">
        <v>14</v>
      </c>
      <c r="F80" s="43"/>
      <c r="G80" s="42">
        <v>350000000</v>
      </c>
      <c r="H80" s="43"/>
      <c r="I80" s="43">
        <v>2204200000</v>
      </c>
      <c r="J80" s="43"/>
      <c r="K80" s="42">
        <v>350000000</v>
      </c>
      <c r="L80" s="49"/>
      <c r="M80" s="43">
        <v>2204200000</v>
      </c>
    </row>
    <row r="81" spans="1:13" ht="15.95" customHeight="1" x14ac:dyDescent="0.5">
      <c r="A81" s="39" t="s">
        <v>73</v>
      </c>
      <c r="B81" s="44"/>
      <c r="D81" s="37"/>
      <c r="G81" s="28"/>
      <c r="K81" s="28"/>
      <c r="L81" s="49"/>
    </row>
    <row r="82" spans="1:13" ht="15.95" customHeight="1" x14ac:dyDescent="0.5">
      <c r="A82" s="39"/>
      <c r="B82" s="44" t="s">
        <v>72</v>
      </c>
      <c r="D82" s="37"/>
      <c r="E82" s="3">
        <v>14</v>
      </c>
      <c r="F82" s="43"/>
      <c r="G82" s="28">
        <v>-470000000</v>
      </c>
      <c r="H82" s="43"/>
      <c r="I82" s="30">
        <v>-1909000000</v>
      </c>
      <c r="J82" s="43"/>
      <c r="K82" s="28">
        <v>-470000000</v>
      </c>
      <c r="L82" s="49"/>
      <c r="M82" s="30">
        <v>-1909000000</v>
      </c>
    </row>
    <row r="83" spans="1:13" ht="15.95" customHeight="1" x14ac:dyDescent="0.5">
      <c r="A83" s="39" t="s">
        <v>81</v>
      </c>
      <c r="B83" s="44"/>
      <c r="D83" s="37"/>
      <c r="E83" s="3"/>
      <c r="F83" s="43"/>
      <c r="G83" s="28"/>
      <c r="H83" s="43"/>
      <c r="J83" s="43"/>
      <c r="K83" s="28"/>
      <c r="L83" s="49"/>
    </row>
    <row r="84" spans="1:13" ht="15.95" customHeight="1" x14ac:dyDescent="0.5">
      <c r="A84" s="39"/>
      <c r="B84" s="44" t="s">
        <v>72</v>
      </c>
      <c r="D84"/>
      <c r="E84" s="40">
        <v>14</v>
      </c>
      <c r="F84" s="43"/>
      <c r="G84" s="45">
        <v>2948750000</v>
      </c>
      <c r="H84" s="43"/>
      <c r="I84" s="46">
        <v>2527800000</v>
      </c>
      <c r="J84" s="43"/>
      <c r="K84" s="45">
        <v>2948750000</v>
      </c>
      <c r="L84" s="49"/>
      <c r="M84" s="46">
        <v>2527800000</v>
      </c>
    </row>
    <row r="85" spans="1:13" ht="15.95" customHeight="1" x14ac:dyDescent="0.5">
      <c r="A85" s="39" t="s">
        <v>82</v>
      </c>
      <c r="B85" s="44"/>
      <c r="D85" s="37"/>
      <c r="E85" s="37"/>
      <c r="F85" s="37"/>
      <c r="G85" s="47"/>
      <c r="H85" s="37"/>
      <c r="I85" s="37"/>
      <c r="J85" s="37"/>
      <c r="K85" s="47"/>
      <c r="L85" s="154"/>
      <c r="M85" s="37"/>
    </row>
    <row r="86" spans="1:13" ht="15.95" customHeight="1" x14ac:dyDescent="0.5">
      <c r="A86" s="39"/>
      <c r="B86" s="44" t="s">
        <v>72</v>
      </c>
      <c r="D86" s="37"/>
      <c r="E86" s="3">
        <v>14</v>
      </c>
      <c r="F86" s="43"/>
      <c r="G86" s="45">
        <v>-1890733333</v>
      </c>
      <c r="H86" s="43"/>
      <c r="I86" s="46">
        <v>-1366300000</v>
      </c>
      <c r="J86" s="43"/>
      <c r="K86" s="45">
        <v>-1890733333</v>
      </c>
      <c r="L86" s="49"/>
      <c r="M86" s="46">
        <v>-1366300000</v>
      </c>
    </row>
    <row r="87" spans="1:13" ht="15.95" customHeight="1" x14ac:dyDescent="0.5">
      <c r="A87" s="39" t="s">
        <v>178</v>
      </c>
      <c r="B87" s="44"/>
      <c r="D87" s="37"/>
      <c r="E87" s="3">
        <v>15</v>
      </c>
      <c r="F87" s="43"/>
      <c r="G87" s="45">
        <v>362600000</v>
      </c>
      <c r="H87" s="43"/>
      <c r="I87" s="29">
        <v>0</v>
      </c>
      <c r="J87" s="43"/>
      <c r="K87" s="45">
        <v>362600000</v>
      </c>
      <c r="L87" s="49"/>
      <c r="M87" s="29">
        <v>0</v>
      </c>
    </row>
    <row r="88" spans="1:13" ht="15.95" customHeight="1" x14ac:dyDescent="0.5">
      <c r="A88" s="18" t="s">
        <v>179</v>
      </c>
      <c r="B88" s="44"/>
      <c r="D88" s="37"/>
      <c r="E88" s="3"/>
      <c r="F88" s="43"/>
      <c r="G88" s="45"/>
      <c r="H88" s="43"/>
      <c r="I88" s="46"/>
      <c r="J88" s="43"/>
      <c r="K88" s="45"/>
      <c r="L88" s="49"/>
      <c r="M88" s="46"/>
    </row>
    <row r="89" spans="1:13" ht="15.95" customHeight="1" x14ac:dyDescent="0.5">
      <c r="A89" s="37"/>
      <c r="B89" s="27" t="s">
        <v>180</v>
      </c>
      <c r="E89" s="40">
        <v>12</v>
      </c>
      <c r="F89" s="37"/>
      <c r="G89" s="155">
        <v>-77070958</v>
      </c>
      <c r="H89" s="37"/>
      <c r="I89" s="151">
        <v>-76914410</v>
      </c>
      <c r="J89" s="151"/>
      <c r="K89" s="155">
        <v>-75423466</v>
      </c>
      <c r="L89" s="156"/>
      <c r="M89" s="151">
        <v>-75480364</v>
      </c>
    </row>
    <row r="90" spans="1:13" ht="15.95" customHeight="1" x14ac:dyDescent="0.5">
      <c r="A90" s="18" t="s">
        <v>106</v>
      </c>
      <c r="B90" s="27"/>
      <c r="E90" s="3"/>
      <c r="F90" s="37"/>
      <c r="G90" s="157">
        <v>-287122702</v>
      </c>
      <c r="H90" s="37"/>
      <c r="I90" s="158">
        <v>-243108973</v>
      </c>
      <c r="J90" s="156"/>
      <c r="K90" s="157">
        <v>-287122702</v>
      </c>
      <c r="L90" s="156"/>
      <c r="M90" s="158">
        <v>-243108973</v>
      </c>
    </row>
    <row r="91" spans="1:13" ht="6" customHeight="1" x14ac:dyDescent="0.5">
      <c r="C91" s="27"/>
      <c r="F91" s="27"/>
      <c r="G91" s="34"/>
      <c r="H91" s="27"/>
      <c r="I91" s="29"/>
      <c r="J91" s="29"/>
      <c r="K91" s="34"/>
      <c r="L91" s="49"/>
      <c r="M91" s="29"/>
    </row>
    <row r="92" spans="1:13" ht="15.95" customHeight="1" x14ac:dyDescent="0.5">
      <c r="A92" s="13" t="s">
        <v>177</v>
      </c>
      <c r="C92" s="27"/>
      <c r="F92" s="27"/>
      <c r="G92" s="36">
        <f>SUM(G80:G90)</f>
        <v>936423007</v>
      </c>
      <c r="H92" s="27"/>
      <c r="I92" s="33">
        <f>SUM(I80:I90)</f>
        <v>1136676617</v>
      </c>
      <c r="J92" s="29"/>
      <c r="K92" s="36">
        <f>SUM(K80:K90)</f>
        <v>938070499</v>
      </c>
      <c r="L92" s="49"/>
      <c r="M92" s="33">
        <f>SUM(M80:M90)</f>
        <v>1138110663</v>
      </c>
    </row>
    <row r="93" spans="1:13" ht="15.95" customHeight="1" x14ac:dyDescent="0.5">
      <c r="C93" s="27"/>
      <c r="F93" s="27"/>
      <c r="G93" s="34"/>
      <c r="H93" s="27"/>
      <c r="I93" s="29"/>
      <c r="J93" s="29"/>
      <c r="K93" s="34"/>
      <c r="L93" s="49"/>
      <c r="M93" s="29"/>
    </row>
    <row r="94" spans="1:13" ht="15.95" customHeight="1" x14ac:dyDescent="0.5">
      <c r="A94" s="13" t="s">
        <v>160</v>
      </c>
      <c r="C94" s="27"/>
      <c r="F94" s="27"/>
      <c r="G94" s="48">
        <f>G42+G76+G92</f>
        <v>136403279</v>
      </c>
      <c r="H94" s="27"/>
      <c r="I94" s="49">
        <v>-14116744</v>
      </c>
      <c r="J94" s="29"/>
      <c r="K94" s="48">
        <f>K42+K76+K92</f>
        <v>137249060</v>
      </c>
      <c r="L94" s="159"/>
      <c r="M94" s="49">
        <v>14318481</v>
      </c>
    </row>
    <row r="95" spans="1:13" ht="15.95" customHeight="1" x14ac:dyDescent="0.5">
      <c r="A95" s="18" t="s">
        <v>89</v>
      </c>
      <c r="C95" s="27"/>
      <c r="F95" s="27"/>
      <c r="G95" s="36">
        <v>268400866</v>
      </c>
      <c r="H95" s="27"/>
      <c r="I95" s="33">
        <v>307355947</v>
      </c>
      <c r="J95" s="29"/>
      <c r="K95" s="36">
        <v>254949987</v>
      </c>
      <c r="L95" s="159"/>
      <c r="M95" s="33">
        <v>259461208</v>
      </c>
    </row>
    <row r="96" spans="1:13" ht="6" customHeight="1" x14ac:dyDescent="0.5">
      <c r="G96" s="28"/>
      <c r="J96" s="29"/>
      <c r="K96" s="28"/>
      <c r="L96" s="159"/>
    </row>
    <row r="97" spans="1:13" ht="16.5" customHeight="1" thickBot="1" x14ac:dyDescent="0.55000000000000004">
      <c r="A97" s="13" t="s">
        <v>90</v>
      </c>
      <c r="C97" s="27"/>
      <c r="F97" s="27"/>
      <c r="G97" s="50">
        <f>SUM(G94:G95)</f>
        <v>404804145</v>
      </c>
      <c r="H97" s="27"/>
      <c r="I97" s="51">
        <f>SUM(I94:I95)</f>
        <v>293239203</v>
      </c>
      <c r="J97" s="29"/>
      <c r="K97" s="50">
        <f>SUM(K94:K95)</f>
        <v>392199047</v>
      </c>
      <c r="L97" s="159"/>
      <c r="M97" s="51">
        <f>SUM(M94:M95)</f>
        <v>273779689</v>
      </c>
    </row>
    <row r="98" spans="1:13" ht="15.95" customHeight="1" thickTop="1" x14ac:dyDescent="0.5">
      <c r="C98" s="27"/>
      <c r="F98" s="27"/>
      <c r="G98" s="34"/>
      <c r="H98" s="27"/>
      <c r="I98" s="29"/>
      <c r="J98" s="29"/>
      <c r="K98" s="34"/>
      <c r="L98" s="49"/>
      <c r="M98" s="29"/>
    </row>
    <row r="99" spans="1:13" ht="15.95" customHeight="1" x14ac:dyDescent="0.5">
      <c r="A99" s="1"/>
      <c r="C99" s="27"/>
      <c r="F99" s="27"/>
      <c r="G99" s="28"/>
      <c r="H99" s="27"/>
      <c r="K99" s="28"/>
      <c r="L99" s="30"/>
    </row>
    <row r="100" spans="1:13" ht="15.95" customHeight="1" x14ac:dyDescent="0.5">
      <c r="A100" s="13" t="s">
        <v>80</v>
      </c>
      <c r="C100" s="20"/>
      <c r="D100" s="52"/>
      <c r="F100" s="27"/>
      <c r="G100" s="28"/>
      <c r="H100" s="27"/>
      <c r="K100" s="28"/>
      <c r="L100" s="49"/>
    </row>
    <row r="101" spans="1:13" ht="15.95" customHeight="1" x14ac:dyDescent="0.5">
      <c r="A101" s="18" t="s">
        <v>114</v>
      </c>
      <c r="F101" s="27"/>
      <c r="G101" s="28"/>
      <c r="H101" s="27"/>
      <c r="K101" s="28"/>
      <c r="L101" s="49"/>
    </row>
    <row r="102" spans="1:13" ht="15.95" customHeight="1" x14ac:dyDescent="0.5">
      <c r="B102" s="18" t="s">
        <v>76</v>
      </c>
      <c r="C102" s="13"/>
      <c r="D102" s="13"/>
      <c r="F102" s="13"/>
      <c r="G102" s="53">
        <v>226016</v>
      </c>
      <c r="H102" s="13"/>
      <c r="I102" s="54">
        <v>562930</v>
      </c>
      <c r="K102" s="53">
        <v>226016</v>
      </c>
      <c r="L102" s="49"/>
      <c r="M102" s="54">
        <v>562930</v>
      </c>
    </row>
    <row r="103" spans="1:13" ht="15.95" customHeight="1" x14ac:dyDescent="0.5">
      <c r="B103" s="18" t="s">
        <v>115</v>
      </c>
      <c r="C103" s="13"/>
      <c r="D103" s="13"/>
      <c r="F103" s="13"/>
      <c r="G103" s="53">
        <v>3323420</v>
      </c>
      <c r="H103" s="13"/>
      <c r="I103" s="54">
        <v>120000</v>
      </c>
      <c r="K103" s="53">
        <v>3323420</v>
      </c>
      <c r="L103" s="49"/>
      <c r="M103" s="54">
        <v>120000</v>
      </c>
    </row>
    <row r="104" spans="1:13" ht="15.95" customHeight="1" x14ac:dyDescent="0.5">
      <c r="B104" s="32" t="s">
        <v>57</v>
      </c>
      <c r="C104" s="2"/>
      <c r="D104" s="2"/>
      <c r="F104" s="13"/>
      <c r="G104" s="55">
        <v>1506431</v>
      </c>
      <c r="H104" s="13"/>
      <c r="I104" s="56">
        <v>1131433</v>
      </c>
      <c r="K104" s="55">
        <v>1506431</v>
      </c>
      <c r="L104" s="49"/>
      <c r="M104" s="56">
        <v>1131433</v>
      </c>
    </row>
    <row r="105" spans="1:13" ht="15.95" customHeight="1" x14ac:dyDescent="0.5">
      <c r="A105" s="1"/>
      <c r="B105" s="18" t="s">
        <v>107</v>
      </c>
      <c r="C105" s="27"/>
      <c r="E105" s="40">
        <v>11</v>
      </c>
      <c r="F105" s="27"/>
      <c r="G105" s="28"/>
      <c r="H105" s="27"/>
      <c r="K105" s="28"/>
      <c r="L105" s="49"/>
    </row>
    <row r="106" spans="1:13" ht="15.95" customHeight="1" x14ac:dyDescent="0.5">
      <c r="A106" s="1"/>
      <c r="C106" s="18" t="s">
        <v>116</v>
      </c>
      <c r="F106" s="27"/>
      <c r="G106" s="28">
        <v>65262846</v>
      </c>
      <c r="H106" s="27"/>
      <c r="I106" s="30">
        <v>36382390</v>
      </c>
      <c r="K106" s="28">
        <v>65262846</v>
      </c>
      <c r="L106" s="49"/>
      <c r="M106" s="30">
        <v>36382390</v>
      </c>
    </row>
    <row r="107" spans="1:13" ht="15.95" customHeight="1" x14ac:dyDescent="0.5">
      <c r="A107" s="1"/>
      <c r="B107" s="18" t="s">
        <v>161</v>
      </c>
      <c r="F107" s="27"/>
      <c r="G107" s="28"/>
      <c r="H107" s="27"/>
      <c r="K107" s="28"/>
      <c r="L107" s="49"/>
    </row>
    <row r="108" spans="1:13" ht="15.95" customHeight="1" x14ac:dyDescent="0.5">
      <c r="B108" s="37"/>
      <c r="C108" s="18" t="s">
        <v>162</v>
      </c>
      <c r="E108" s="40">
        <v>12</v>
      </c>
      <c r="G108" s="160">
        <v>55110248</v>
      </c>
      <c r="I108" s="169">
        <v>140809330</v>
      </c>
      <c r="K108" s="160">
        <v>53602559</v>
      </c>
      <c r="L108" s="49"/>
      <c r="M108" s="169">
        <v>134630318</v>
      </c>
    </row>
    <row r="109" spans="1:13" ht="15.95" customHeight="1" x14ac:dyDescent="0.5">
      <c r="A109" s="1"/>
      <c r="B109" s="32" t="s">
        <v>163</v>
      </c>
      <c r="C109" s="27"/>
      <c r="E109" s="20">
        <v>11</v>
      </c>
      <c r="F109" s="27"/>
      <c r="G109" s="160">
        <v>3789787</v>
      </c>
      <c r="H109" s="27"/>
      <c r="I109" s="169">
        <v>16694860</v>
      </c>
      <c r="K109" s="160">
        <v>3789787</v>
      </c>
      <c r="L109" s="49"/>
      <c r="M109" s="169">
        <v>16694860</v>
      </c>
    </row>
    <row r="110" spans="1:13" ht="15.95" customHeight="1" x14ac:dyDescent="0.5">
      <c r="A110" s="1"/>
      <c r="C110" s="27"/>
      <c r="F110" s="27"/>
      <c r="H110" s="27"/>
      <c r="L110" s="49"/>
    </row>
    <row r="111" spans="1:13" ht="15.95" customHeight="1" x14ac:dyDescent="0.5">
      <c r="A111" s="1"/>
      <c r="C111" s="27"/>
      <c r="F111" s="27"/>
      <c r="H111" s="27"/>
      <c r="L111" s="49"/>
    </row>
    <row r="112" spans="1:13" ht="15.95" customHeight="1" x14ac:dyDescent="0.5">
      <c r="A112" s="1"/>
      <c r="C112" s="27"/>
      <c r="F112" s="27"/>
      <c r="H112" s="27"/>
      <c r="L112" s="49"/>
    </row>
    <row r="113" spans="1:13" ht="15.95" customHeight="1" x14ac:dyDescent="0.5">
      <c r="A113" s="1"/>
      <c r="C113" s="27"/>
      <c r="F113" s="27"/>
      <c r="H113" s="27"/>
      <c r="L113" s="49"/>
    </row>
    <row r="114" spans="1:13" ht="15.95" customHeight="1" x14ac:dyDescent="0.5">
      <c r="A114" s="1"/>
      <c r="C114" s="27"/>
      <c r="F114" s="27"/>
      <c r="H114" s="27"/>
      <c r="L114" s="49"/>
    </row>
    <row r="115" spans="1:13" ht="15.95" customHeight="1" x14ac:dyDescent="0.5">
      <c r="A115" s="1"/>
      <c r="C115" s="27"/>
      <c r="F115" s="27"/>
      <c r="H115" s="27"/>
      <c r="L115" s="49"/>
    </row>
    <row r="116" spans="1:13" ht="15.95" customHeight="1" x14ac:dyDescent="0.5">
      <c r="A116" s="1"/>
      <c r="C116" s="27"/>
      <c r="F116" s="27"/>
      <c r="H116" s="27"/>
      <c r="L116" s="49"/>
    </row>
    <row r="117" spans="1:13" ht="19.5" customHeight="1" x14ac:dyDescent="0.5">
      <c r="A117" s="1"/>
      <c r="C117" s="27"/>
      <c r="F117" s="27"/>
      <c r="H117" s="27"/>
      <c r="L117" s="49"/>
    </row>
    <row r="118" spans="1:13" ht="18.75" customHeight="1" x14ac:dyDescent="0.5">
      <c r="A118" s="1"/>
      <c r="C118" s="27"/>
      <c r="F118" s="27"/>
      <c r="H118" s="27"/>
      <c r="L118" s="49"/>
    </row>
    <row r="119" spans="1:13" ht="15" customHeight="1" x14ac:dyDescent="0.5">
      <c r="A119" s="1"/>
      <c r="C119" s="27"/>
      <c r="F119" s="27"/>
      <c r="H119" s="27"/>
      <c r="L119" s="49"/>
    </row>
    <row r="120" spans="1:13" ht="21.95" customHeight="1" x14ac:dyDescent="0.5">
      <c r="A120" s="118" t="s">
        <v>91</v>
      </c>
      <c r="B120" s="110"/>
      <c r="C120" s="110"/>
      <c r="D120" s="110"/>
      <c r="E120" s="90"/>
      <c r="F120" s="110"/>
      <c r="G120" s="110"/>
      <c r="H120" s="110"/>
      <c r="I120" s="110"/>
      <c r="J120" s="110"/>
      <c r="K120" s="110"/>
      <c r="L120" s="110"/>
      <c r="M120" s="110"/>
    </row>
  </sheetData>
  <mergeCells count="4">
    <mergeCell ref="K6:M6"/>
    <mergeCell ref="K63:M63"/>
    <mergeCell ref="G6:I6"/>
    <mergeCell ref="G63:I63"/>
  </mergeCells>
  <pageMargins left="0.8" right="0.5" top="0.5" bottom="0.6" header="0.49" footer="0.4"/>
  <pageSetup paperSize="9" scale="86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eng2-4</vt:lpstr>
      <vt:lpstr>5</vt:lpstr>
      <vt:lpstr>6</vt:lpstr>
      <vt:lpstr>7</vt:lpstr>
      <vt:lpstr>8</vt:lpstr>
      <vt:lpstr>9-10</vt:lpstr>
      <vt:lpstr>'9-10'!Print_Area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Anuthida Takong (TH)</cp:lastModifiedBy>
  <cp:lastPrinted>2023-11-06T01:35:55Z</cp:lastPrinted>
  <dcterms:created xsi:type="dcterms:W3CDTF">2002-01-04T02:58:58Z</dcterms:created>
  <dcterms:modified xsi:type="dcterms:W3CDTF">2023-11-06T01:35:55Z</dcterms:modified>
</cp:coreProperties>
</file>