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3_2566\New folder\"/>
    </mc:Choice>
  </mc:AlternateContent>
  <xr:revisionPtr revIDLastSave="0" documentId="13_ncr:1_{F28C5BB1-36C1-4298-A72C-C13924D36B1D}" xr6:coauthVersionLast="47" xr6:coauthVersionMax="47" xr10:uidLastSave="{00000000-0000-0000-0000-000000000000}"/>
  <bookViews>
    <workbookView xWindow="4176" yWindow="168" windowWidth="13824" windowHeight="11880" tabRatio="854" xr2:uid="{00000000-000D-0000-FFFF-FFFF00000000}"/>
  </bookViews>
  <sheets>
    <sheet name="งบแสดงฐานะการเงิน " sheetId="22" r:id="rId1"/>
    <sheet name="งบกำไรขาดทุนเบ็ดเสร็จ" sheetId="30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งบกระแสเงินสด!$A$1:$J$97</definedName>
    <definedName name="_xlnm.Print_Area" localSheetId="1">งบกำไรขาดทุนเบ็ดเสร็จ!$A$1:$M$31</definedName>
    <definedName name="_xlnm.Print_Area" localSheetId="2">งบแสดงการเปลี่ยนแปลง!$A$1:$O$26</definedName>
    <definedName name="_xlnm.Print_Area" localSheetId="0">'งบแสดงฐานะการเงิน '!$A$1:$K$91</definedName>
  </definedNames>
  <calcPr calcId="181029"/>
</workbook>
</file>

<file path=xl/calcChain.xml><?xml version="1.0" encoding="utf-8"?>
<calcChain xmlns="http://schemas.openxmlformats.org/spreadsheetml/2006/main">
  <c r="S23" i="26" l="1"/>
  <c r="Q23" i="26"/>
  <c r="S17" i="26"/>
  <c r="Q17" i="26"/>
</calcChain>
</file>

<file path=xl/sharedStrings.xml><?xml version="1.0" encoding="utf-8"?>
<sst xmlns="http://schemas.openxmlformats.org/spreadsheetml/2006/main" count="237" uniqueCount="169">
  <si>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</si>
  <si>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</si>
  <si>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</si>
  <si>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</si>
  <si>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</si>
  <si>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</si>
  <si>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</si>
  <si>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</si>
  <si>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</si>
  <si>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</si>
  <si>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</si>
  <si>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</si>
  <si>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</si>
  <si>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</si>
  <si>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</si>
  <si>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</si>
  <si>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</si>
  <si>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</si>
  <si>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</si>
  <si>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</si>
  <si>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</si>
  <si>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</si>
  <si>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</si>
  <si>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</si>
  <si>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</si>
  <si>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</si>
  <si>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</si>
  <si>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</si>
  <si>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</si>
  <si>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</si>
  <si>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</si>
  <si>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</si>
  <si>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</si>
  <si>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</si>
  <si>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</si>
  <si>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</si>
  <si>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</si>
  <si>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</si>
  <si>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</si>
  <si>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</si>
  <si>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</si>
  <si>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</si>
  <si>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</si>
  <si>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</si>
  <si>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</si>
  <si>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</si>
  <si>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</si>
  <si>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</si>
  <si>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</si>
  <si>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</si>
  <si>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</si>
  <si>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</si>
  <si>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</si>
  <si>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</si>
  <si>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</si>
  <si>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</si>
  <si>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</si>
  <si>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</si>
  <si>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</si>
  <si>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</si>
  <si>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</si>
  <si>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กำไรต่อหุ้น (บาท)</t>
  </si>
  <si>
    <t>ค่าใช้จ่ายดอกเบี้ย</t>
  </si>
  <si>
    <t>จ่ายดอกเบี้ย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</si>
  <si>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</si>
  <si>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</si>
  <si>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1.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</si>
  <si>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</si>
  <si>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</si>
  <si>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</si>
  <si>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</si>
  <si>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</si>
  <si>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</si>
  <si>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</si>
  <si>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</si>
  <si>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</si>
  <si>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</si>
  <si>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</si>
  <si>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</si>
  <si>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</si>
  <si>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</si>
  <si>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</si>
  <si>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</si>
  <si>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</si>
  <si>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ต้นทุนในการจัดจำหน่าย</t>
  </si>
  <si>
    <t xml:space="preserve">สินทรัพย์ไม่หมุนเวียนอื่น 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</si>
  <si>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</si>
  <si>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</si>
  <si>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</si>
  <si>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</si>
  <si>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</si>
  <si>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</si>
  <si>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</si>
  <si>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</si>
  <si>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</si>
  <si>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</si>
  <si>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</si>
  <si>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</si>
  <si>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</si>
  <si>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</si>
  <si>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</si>
  <si>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</si>
  <si>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</si>
  <si>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</si>
  <si>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</si>
  <si>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รับดอกเบี้ย</t>
  </si>
  <si>
    <t>2565</t>
  </si>
  <si>
    <t>เงินสดจ่ายเพื่อชำระคืนเงินกู้ยืมระยะยาวจากสถาบันการเงิน</t>
  </si>
  <si>
    <t>รายการปรับกระทบกำไรสำหรับงวดเป็นเงินสดรับ (จ่าย)</t>
  </si>
  <si>
    <t>จ่ายภาษีเงินได้</t>
  </si>
  <si>
    <t>เงินกู้ยืมระยะยาวจากสถาบันการเงิน</t>
  </si>
  <si>
    <t>สินทรัพย์ภาษีเงินได้ของงวดปัจจุบัน</t>
  </si>
  <si>
    <t>ณ วันที่ 31</t>
  </si>
  <si>
    <t>ธันวาคม 2565</t>
  </si>
  <si>
    <t>พันบาท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</si>
  <si>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</si>
  <si>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</si>
  <si>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t>กำไรขาดทุนเบ็ดเสร็จอื่นสำหรับงวด</t>
  </si>
  <si>
    <t>กำไรเบ็ดเสร็จรวมสำหรับงวด</t>
  </si>
  <si>
    <t>กำไรสำหรับงวด</t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</si>
  <si>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</si>
  <si>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ยอดคงเหลือต้นงวด ณ วันที่ 1 มกราคม 2565</t>
  </si>
  <si>
    <t>ยอดคงเหลือต้นงวด ณ วันที่ 1 มกราคม 2566</t>
  </si>
  <si>
    <t>2566</t>
  </si>
  <si>
    <t>ขาดทุนจากการปรับมูลค่าสินค้าคงเหลือ (กลับรายการ)</t>
  </si>
  <si>
    <t>ที่ดิน อาคารและอุปกรณ์ที่ได้มาในระหว่างงวด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</si>
  <si>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</si>
  <si>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</si>
  <si>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4.3, 13</t>
  </si>
  <si>
    <t>4.3, 15</t>
  </si>
  <si>
    <t>ที่เป็นหลักประกันเพิ่มขึ้น</t>
  </si>
  <si>
    <t>เงินสดจ่ายเพื่อซื้อสินทรัพย์สิทธิการใช้</t>
  </si>
  <si>
    <t>หนี้สูญและผลขาดทุนด้านเครดิตที่คาดว่าจะเกิดขึ้น (กลับรายการ)</t>
  </si>
  <si>
    <t>เงินสดสุทธิได้มาจาก (ใช้ไปใน) กิจกรรมจัดหาเงิน</t>
  </si>
  <si>
    <t>2.</t>
  </si>
  <si>
    <t>ในระหว่างงวดมีการซื้อทรัพย์สินโดยการก่อหนี้ ดังนี้</t>
  </si>
  <si>
    <t>ณ วันที่ 30</t>
  </si>
  <si>
    <t>เงินปันผลจ่าย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</si>
  <si>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</si>
  <si>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</si>
  <si>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สำหรับงวดสามเดือนสิ้นสุดวันที่</t>
  </si>
  <si>
    <t>กำไรจากการจำหน่ายอุปกรณ์</t>
  </si>
  <si>
    <t>เงินสดรับจากการไถ่ถอนสินทรัพย์ทางการเงินหมุนเวียนอื่น</t>
  </si>
  <si>
    <t>เงินสดรับจากการจำหน่ายอุปกรณ์</t>
  </si>
  <si>
    <t>จ่ายเงินปันผล</t>
  </si>
  <si>
    <t>เงินสดรับจากเงินกู้ยืมระยะยาวจากสถาบันการเงิน</t>
  </si>
  <si>
    <t>3.</t>
  </si>
  <si>
    <t>รายการกระทบยอดเงินสดจ่ายเงินปันผล</t>
  </si>
  <si>
    <t>เงินปันผลจ่ายในระหว่างงวด</t>
  </si>
  <si>
    <t>เงินปันผลค้างจ่ายเพิ่มขึ้น (ลดลง)</t>
  </si>
  <si>
    <t>เงินสดจ่ายเงินปันผล</t>
  </si>
  <si>
    <t>เงินสดสุทธิได้มาจากกิจกรรมดำเนินงาน</t>
  </si>
  <si>
    <t>เงินสดรับจากการดำเนินงาน</t>
  </si>
  <si>
    <t>กันยายน 2566</t>
  </si>
  <si>
    <t>สำหรับงวดสามเดือนและเก้าเดือนสิ้นสุดวันที่ 30 กันยายน 2566</t>
  </si>
  <si>
    <t>30 กันยายน</t>
  </si>
  <si>
    <t xml:space="preserve">สำหรับงวดเก้าเดือนสิ้นสุดวันที่ </t>
  </si>
  <si>
    <t>สำหรับงวดเก้าเดือนสิ้นสุดวันที่ 30 กันยายน 2566</t>
  </si>
  <si>
    <t>ยอดคงเหลือปลายงวด ณ วันที่ 30 กันยายน 2565</t>
  </si>
  <si>
    <t>ยอดคงเหลือปลายงวด ณ วันที่ 30 กันยายน 2566</t>
  </si>
  <si>
    <t>สินทรัพย์สัญญาอนุพันธ์</t>
  </si>
  <si>
    <t>กำไรจากอัตราแลกเปลี่ยนที่ยังไม่เกิดขึ้นจริง</t>
  </si>
  <si>
    <t>เงินสดสุทธิใช้ไปในกิจกรรมลงทุน</t>
  </si>
  <si>
    <t>ณ วันที่ 30 กันยายน 2566</t>
  </si>
  <si>
    <t>เงินกู้ยืมระยะสั้นจากสถาบันการเงินเพิ่มขึ้น (ลดลง)</t>
  </si>
  <si>
    <t>4.</t>
  </si>
  <si>
    <t>รายการกระทบยอดเงินสดรับจากการจำหน่ายอุปกรณ์</t>
  </si>
  <si>
    <t>อุปกรณ์ที่จำหน่ายในระหว่างงวด</t>
  </si>
  <si>
    <t>ลูกหนี้ค่าขายอุปกรณ์เพิ่มขึ้น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</si>
</sst>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  &quot;\ \ \ "/>
    <numFmt numFmtId="194" formatCode="#,##0_);\(#,##0\)"/>
    <numFmt numFmtId="195" formatCode="_-* #,##0.00000_-;\-* #,##0.00000_-;_-* &quot;-&quot;?????_-;_-@_-"/>
    <numFmt numFmtId="196" formatCode="_-* #,##0_-;\-* #,##0_-;_-* &quot;-&quot;????_-;_-@_-"/>
    <numFmt numFmtId="197" formatCode="#,##0_ ;[Red]\-#,##0\ "/>
    <numFmt numFmtId="198" formatCode="#,##0\ ;\(#,##0\);&quot;- &quot;\ \ \ "/>
    <numFmt numFmtId="199" formatCode="#,##0.0;\(#,##0.0\)"/>
    <numFmt numFmtId="200" formatCode="[$-101041E]d\ mmm\ yy;@"/>
    <numFmt numFmtId="201" formatCode="\$#,##0;\(\$#,##0\)"/>
    <numFmt numFmtId="202" formatCode="_(&quot;$&quot;* #,##0.00_);_(&quot;$&quot;* \(#,##0.00\);_(&quot;$&quot;* &quot;-&quot;??_);_(@_)"/>
    <numFmt numFmtId="203" formatCode="_(* #,##0_);_(* \(#,##0\);_(* &quot;-&quot;??_);_(@_)"/>
    <numFmt numFmtId="204" formatCode="0.0%"/>
    <numFmt numFmtId="205" formatCode="_-[$€-2]* #,##0.00_-;\-[$€-2]* #,##0.00_-;_-[$€-2]* &quot;-&quot;??_-"/>
    <numFmt numFmtId="206" formatCode="#,##0.0_);[Red]\(#,##0.0\)"/>
    <numFmt numFmtId="207" formatCode="[$-1010000]d/m/yyyy;@"/>
  </numFmts>
  <fonts count="7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0"/>
      <name val="Arial"/>
      <family val="2"/>
    </font>
    <font>
      <b/>
      <u/>
      <sz val="16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name val="Tms Rmn"/>
    </font>
    <font>
      <sz val="14"/>
      <name val="CordiaUPC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0"/>
      <name val="Arial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38"/>
      <scheme val="minor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AngsanaUPC"/>
      <family val="1"/>
      <charset val="222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34">
    <xf numFmtId="0" fontId="0" fillId="0" borderId="0"/>
    <xf numFmtId="43" fontId="2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0" fillId="0" borderId="0" applyNumberFormat="0" applyFont="0" applyFill="0" applyBorder="0" applyProtection="0"/>
    <xf numFmtId="43" fontId="2" fillId="0" borderId="0" applyNumberFormat="0" applyFont="0" applyFill="0" applyBorder="0" applyProtection="0"/>
    <xf numFmtId="43" fontId="2" fillId="0" borderId="0" applyNumberFormat="0" applyFont="0" applyFill="0" applyBorder="0" applyProtection="0"/>
    <xf numFmtId="0" fontId="2" fillId="0" borderId="0"/>
    <xf numFmtId="9" fontId="2" fillId="0" borderId="0" applyFont="0" applyFill="0" applyBorder="0" applyAlignment="0" applyProtection="0"/>
    <xf numFmtId="0" fontId="19" fillId="0" borderId="0"/>
    <xf numFmtId="43" fontId="2" fillId="0" borderId="0" applyNumberFormat="0" applyFont="0" applyFill="0" applyBorder="0" applyProtection="0"/>
    <xf numFmtId="0" fontId="1" fillId="0" borderId="0"/>
    <xf numFmtId="2" fontId="24" fillId="0" borderId="0" applyNumberFormat="0"/>
    <xf numFmtId="0" fontId="25" fillId="0" borderId="0"/>
    <xf numFmtId="9" fontId="24" fillId="0" borderId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8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8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8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8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34" borderId="0" applyNumberFormat="0" applyBorder="0" applyAlignment="0" applyProtection="0"/>
    <xf numFmtId="0" fontId="28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NumberFormat="0" applyBorder="0" applyAlignment="0" applyProtection="0"/>
    <xf numFmtId="43" fontId="1" fillId="0" borderId="0" applyFont="0" applyFill="0" applyBorder="0" applyAlignment="0" applyProtection="0"/>
    <xf numFmtId="41" fontId="24" fillId="0" borderId="0" applyNumberFormat="0" applyBorder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9" fillId="0" borderId="0" applyFont="0" applyFill="0" applyBorder="0" applyAlignment="0" applyProtection="0"/>
    <xf numFmtId="41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4" fillId="0" borderId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4" fillId="0" borderId="0"/>
    <xf numFmtId="204" fontId="24" fillId="0" borderId="0"/>
    <xf numFmtId="0" fontId="31" fillId="0" borderId="0" applyNumberFormat="0" applyFill="0" applyBorder="0" applyAlignment="0" applyProtection="0"/>
    <xf numFmtId="205" fontId="32" fillId="0" borderId="0" applyFont="0" applyFill="0" applyBorder="0" applyAlignment="0" applyProtection="0"/>
    <xf numFmtId="38" fontId="33" fillId="47" borderId="0" applyNumberFormat="0" applyBorder="0" applyAlignment="0" applyProtection="0"/>
    <xf numFmtId="0" fontId="34" fillId="48" borderId="15"/>
    <xf numFmtId="0" fontId="35" fillId="0" borderId="16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49" borderId="17">
      <alignment vertical="center" wrapText="1"/>
    </xf>
    <xf numFmtId="10" fontId="33" fillId="50" borderId="18" applyNumberFormat="0" applyBorder="0" applyAlignment="0" applyProtection="0"/>
    <xf numFmtId="37" fontId="37" fillId="0" borderId="0"/>
    <xf numFmtId="0" fontId="38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6" fillId="0" borderId="0"/>
    <xf numFmtId="0" fontId="26" fillId="0" borderId="0"/>
    <xf numFmtId="0" fontId="19" fillId="0" borderId="0"/>
    <xf numFmtId="0" fontId="52" fillId="0" borderId="0"/>
    <xf numFmtId="0" fontId="19" fillId="0" borderId="0"/>
    <xf numFmtId="0" fontId="5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9" fillId="0" borderId="0"/>
    <xf numFmtId="0" fontId="1" fillId="0" borderId="0"/>
    <xf numFmtId="0" fontId="30" fillId="0" borderId="0"/>
    <xf numFmtId="0" fontId="51" fillId="0" borderId="0"/>
    <xf numFmtId="0" fontId="2" fillId="0" borderId="0"/>
    <xf numFmtId="0" fontId="2" fillId="0" borderId="0"/>
    <xf numFmtId="0" fontId="39" fillId="0" borderId="0"/>
    <xf numFmtId="9" fontId="1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9" fillId="0" borderId="19" applyNumberFormat="0" applyFill="0" applyAlignment="0" applyProtection="0">
      <alignment horizontal="center" vertical="center"/>
    </xf>
    <xf numFmtId="206" fontId="19" fillId="0" borderId="0"/>
    <xf numFmtId="0" fontId="40" fillId="0" borderId="0" applyNumberFormat="0" applyFill="0" applyBorder="0" applyAlignment="0" applyProtection="0"/>
    <xf numFmtId="0" fontId="41" fillId="0" borderId="0">
      <alignment vertical="top"/>
    </xf>
    <xf numFmtId="0" fontId="42" fillId="0" borderId="0" applyNumberFormat="0" applyBorder="0" applyAlignment="0"/>
    <xf numFmtId="0" fontId="42" fillId="0" borderId="0" applyNumberFormat="0" applyBorder="0" applyAlignment="0"/>
    <xf numFmtId="3" fontId="19" fillId="0" borderId="18" applyNumberFormat="0" applyFont="0" applyFill="0" applyAlignment="0" applyProtection="0">
      <alignment vertical="center"/>
    </xf>
    <xf numFmtId="0" fontId="43" fillId="0" borderId="0">
      <alignment horizontal="center" vertical="top"/>
    </xf>
    <xf numFmtId="40" fontId="44" fillId="0" borderId="0"/>
    <xf numFmtId="41" fontId="1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2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26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0" fontId="50" fillId="0" borderId="0"/>
    <xf numFmtId="0" fontId="53" fillId="0" borderId="0"/>
    <xf numFmtId="43" fontId="53" fillId="0" borderId="0" applyFont="0" applyFill="0" applyBorder="0" applyAlignment="0" applyProtection="0"/>
    <xf numFmtId="0" fontId="54" fillId="25" borderId="0" applyNumberFormat="0" applyBorder="0" applyAlignment="0" applyProtection="0"/>
    <xf numFmtId="9" fontId="53" fillId="0" borderId="0" applyFont="0" applyFill="0" applyBorder="0" applyAlignment="0" applyProtection="0"/>
    <xf numFmtId="0" fontId="54" fillId="13" borderId="0" applyNumberFormat="0" applyBorder="0" applyAlignment="0" applyProtection="0"/>
    <xf numFmtId="0" fontId="54" fillId="9" borderId="0" applyNumberFormat="0" applyBorder="0" applyAlignment="0" applyProtection="0"/>
    <xf numFmtId="0" fontId="54" fillId="29" borderId="0" applyNumberFormat="0" applyBorder="0" applyAlignment="0" applyProtection="0"/>
    <xf numFmtId="0" fontId="54" fillId="21" borderId="0" applyNumberFormat="0" applyBorder="0" applyAlignment="0" applyProtection="0"/>
    <xf numFmtId="0" fontId="54" fillId="16" borderId="0" applyNumberFormat="0" applyBorder="0" applyAlignment="0" applyProtection="0"/>
    <xf numFmtId="43" fontId="55" fillId="0" borderId="0" applyNumberFormat="0" applyFill="0" applyBorder="0" applyAlignment="0" applyProtection="0"/>
    <xf numFmtId="0" fontId="19" fillId="0" borderId="0"/>
    <xf numFmtId="0" fontId="53" fillId="0" borderId="0"/>
    <xf numFmtId="43" fontId="5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/>
    <xf numFmtId="43" fontId="2" fillId="0" borderId="0" applyNumberFormat="0" applyFont="0" applyFill="0" applyBorder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58" fillId="0" borderId="6" applyNumberFormat="0" applyFill="0" applyAlignment="0" applyProtection="0"/>
    <xf numFmtId="0" fontId="59" fillId="0" borderId="7" applyNumberFormat="0" applyFill="0" applyAlignment="0" applyProtection="0"/>
    <xf numFmtId="0" fontId="60" fillId="0" borderId="8" applyNumberFormat="0" applyFill="0" applyAlignment="0" applyProtection="0"/>
    <xf numFmtId="0" fontId="60" fillId="0" borderId="0" applyNumberFormat="0" applyFill="0" applyBorder="0" applyAlignment="0" applyProtection="0"/>
    <xf numFmtId="0" fontId="61" fillId="2" borderId="0" applyNumberFormat="0" applyBorder="0" applyAlignment="0" applyProtection="0"/>
    <xf numFmtId="0" fontId="62" fillId="3" borderId="0" applyNumberFormat="0" applyBorder="0" applyAlignment="0" applyProtection="0"/>
    <xf numFmtId="0" fontId="63" fillId="4" borderId="0" applyNumberFormat="0" applyBorder="0" applyAlignment="0" applyProtection="0"/>
    <xf numFmtId="0" fontId="64" fillId="5" borderId="9" applyNumberFormat="0" applyAlignment="0" applyProtection="0"/>
    <xf numFmtId="0" fontId="65" fillId="6" borderId="10" applyNumberFormat="0" applyAlignment="0" applyProtection="0"/>
    <xf numFmtId="0" fontId="66" fillId="6" borderId="9" applyNumberFormat="0" applyAlignment="0" applyProtection="0"/>
    <xf numFmtId="0" fontId="67" fillId="0" borderId="11" applyNumberFormat="0" applyFill="0" applyAlignment="0" applyProtection="0"/>
    <xf numFmtId="0" fontId="68" fillId="7" borderId="12" applyNumberFormat="0" applyAlignment="0" applyProtection="0"/>
    <xf numFmtId="0" fontId="69" fillId="0" borderId="0" applyNumberFormat="0" applyFill="0" applyBorder="0" applyAlignment="0" applyProtection="0"/>
    <xf numFmtId="0" fontId="56" fillId="8" borderId="13" applyNumberFormat="0" applyFont="0" applyAlignment="0" applyProtection="0"/>
    <xf numFmtId="0" fontId="70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72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1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72" fillId="32" borderId="0" applyNumberFormat="0" applyBorder="0" applyAlignment="0" applyProtection="0"/>
    <xf numFmtId="43" fontId="56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6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1" applyNumberFormat="1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quotePrefix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187" fontId="16" fillId="0" borderId="0" xfId="3" applyNumberFormat="1" applyFont="1" applyFill="1" applyBorder="1" applyAlignment="1">
      <alignment horizontal="right" vertical="center"/>
    </xf>
    <xf numFmtId="190" fontId="18" fillId="0" borderId="0" xfId="3" applyNumberFormat="1" applyFont="1" applyFill="1" applyBorder="1" applyAlignment="1">
      <alignment vertical="center"/>
    </xf>
    <xf numFmtId="43" fontId="16" fillId="0" borderId="0" xfId="3" applyNumberFormat="1" applyFont="1" applyFill="1" applyBorder="1" applyAlignment="1">
      <alignment vertical="center"/>
    </xf>
    <xf numFmtId="193" fontId="18" fillId="0" borderId="0" xfId="3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193" fontId="15" fillId="0" borderId="0" xfId="1" applyNumberFormat="1" applyFont="1" applyFill="1" applyBorder="1" applyAlignment="1">
      <alignment vertical="center"/>
    </xf>
    <xf numFmtId="10" fontId="15" fillId="0" borderId="0" xfId="7" applyNumberFormat="1" applyFont="1" applyAlignment="1">
      <alignment horizontal="right" vertical="center"/>
    </xf>
    <xf numFmtId="193" fontId="16" fillId="0" borderId="0" xfId="0" applyNumberFormat="1" applyFont="1" applyAlignment="1">
      <alignment vertical="center"/>
    </xf>
    <xf numFmtId="192" fontId="4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0" fontId="15" fillId="0" borderId="0" xfId="6" applyFont="1" applyAlignment="1">
      <alignment vertical="center"/>
    </xf>
    <xf numFmtId="0" fontId="15" fillId="0" borderId="0" xfId="6" applyFont="1" applyAlignment="1">
      <alignment horizontal="right" vertical="center"/>
    </xf>
    <xf numFmtId="195" fontId="18" fillId="0" borderId="0" xfId="9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192" fontId="4" fillId="0" borderId="0" xfId="0" quotePrefix="1" applyNumberFormat="1" applyFont="1" applyAlignment="1">
      <alignment horizontal="center" vertical="center"/>
    </xf>
    <xf numFmtId="192" fontId="4" fillId="0" borderId="0" xfId="0" applyNumberFormat="1" applyFont="1" applyAlignment="1">
      <alignment horizontal="center" vertical="center"/>
    </xf>
    <xf numFmtId="191" fontId="4" fillId="0" borderId="0" xfId="1" applyNumberFormat="1" applyFont="1" applyFill="1" applyBorder="1" applyAlignment="1">
      <alignment vertical="center"/>
    </xf>
    <xf numFmtId="191" fontId="4" fillId="0" borderId="5" xfId="1" applyNumberFormat="1" applyFont="1" applyFill="1" applyBorder="1" applyAlignment="1">
      <alignment vertical="center"/>
    </xf>
    <xf numFmtId="191" fontId="4" fillId="0" borderId="1" xfId="0" applyNumberFormat="1" applyFont="1" applyBorder="1" applyAlignment="1">
      <alignment vertical="center"/>
    </xf>
    <xf numFmtId="191" fontId="4" fillId="0" borderId="3" xfId="0" applyNumberFormat="1" applyFont="1" applyBorder="1" applyAlignment="1">
      <alignment vertical="center"/>
    </xf>
    <xf numFmtId="192" fontId="4" fillId="0" borderId="0" xfId="0" applyNumberFormat="1" applyFont="1" applyAlignment="1">
      <alignment vertical="center"/>
    </xf>
    <xf numFmtId="19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93" fontId="18" fillId="0" borderId="0" xfId="9" applyNumberFormat="1" applyFont="1" applyFill="1" applyBorder="1" applyAlignment="1">
      <alignment vertical="center"/>
    </xf>
    <xf numFmtId="193" fontId="18" fillId="0" borderId="3" xfId="3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92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187" fontId="16" fillId="0" borderId="0" xfId="9" applyNumberFormat="1" applyFont="1" applyFill="1" applyBorder="1" applyAlignment="1">
      <alignment horizontal="right" vertical="center"/>
    </xf>
    <xf numFmtId="193" fontId="18" fillId="0" borderId="3" xfId="9" applyNumberFormat="1" applyFont="1" applyFill="1" applyBorder="1" applyAlignment="1">
      <alignment vertical="center"/>
    </xf>
    <xf numFmtId="190" fontId="18" fillId="0" borderId="0" xfId="9" applyNumberFormat="1" applyFont="1" applyFill="1" applyBorder="1" applyAlignment="1">
      <alignment vertical="center"/>
    </xf>
    <xf numFmtId="0" fontId="9" fillId="0" borderId="0" xfId="6" applyFont="1" applyAlignment="1">
      <alignment horizontal="right" vertical="center"/>
    </xf>
    <xf numFmtId="0" fontId="22" fillId="0" borderId="0" xfId="6" applyFont="1" applyAlignment="1">
      <alignment horizontal="center" vertical="top"/>
    </xf>
    <xf numFmtId="0" fontId="21" fillId="0" borderId="0" xfId="6" applyFont="1" applyAlignment="1">
      <alignment vertical="center"/>
    </xf>
    <xf numFmtId="0" fontId="21" fillId="0" borderId="0" xfId="1" applyNumberFormat="1" applyFont="1"/>
    <xf numFmtId="0" fontId="22" fillId="0" borderId="0" xfId="6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189" fontId="21" fillId="0" borderId="0" xfId="1" applyNumberFormat="1" applyFont="1" applyFill="1" applyAlignment="1">
      <alignment horizontal="center" vertical="center"/>
    </xf>
    <xf numFmtId="0" fontId="21" fillId="0" borderId="4" xfId="6" applyFont="1" applyBorder="1" applyAlignment="1">
      <alignment horizontal="center" vertical="center"/>
    </xf>
    <xf numFmtId="188" fontId="21" fillId="0" borderId="0" xfId="1" applyNumberFormat="1" applyFont="1" applyFill="1" applyAlignment="1">
      <alignment horizontal="right" vertical="center"/>
    </xf>
    <xf numFmtId="197" fontId="21" fillId="0" borderId="0" xfId="1" applyNumberFormat="1" applyFont="1" applyFill="1" applyBorder="1" applyAlignment="1">
      <alignment vertical="center"/>
    </xf>
    <xf numFmtId="193" fontId="21" fillId="0" borderId="0" xfId="1" applyNumberFormat="1" applyFont="1" applyFill="1" applyAlignment="1">
      <alignment vertical="center"/>
    </xf>
    <xf numFmtId="197" fontId="21" fillId="0" borderId="4" xfId="1" applyNumberFormat="1" applyFont="1" applyFill="1" applyBorder="1" applyAlignment="1">
      <alignment vertical="center"/>
    </xf>
    <xf numFmtId="193" fontId="23" fillId="0" borderId="0" xfId="1" applyNumberFormat="1" applyFont="1" applyFill="1" applyBorder="1" applyAlignment="1">
      <alignment vertical="center"/>
    </xf>
    <xf numFmtId="0" fontId="23" fillId="0" borderId="0" xfId="6" applyFont="1" applyAlignment="1">
      <alignment vertical="center"/>
    </xf>
    <xf numFmtId="188" fontId="23" fillId="0" borderId="0" xfId="1" applyNumberFormat="1" applyFont="1" applyFill="1" applyAlignment="1">
      <alignment horizontal="right" vertical="center"/>
    </xf>
    <xf numFmtId="197" fontId="23" fillId="0" borderId="4" xfId="1" applyNumberFormat="1" applyFont="1" applyFill="1" applyBorder="1" applyAlignment="1">
      <alignment vertical="center"/>
    </xf>
    <xf numFmtId="197" fontId="23" fillId="0" borderId="0" xfId="1" applyNumberFormat="1" applyFont="1" applyFill="1" applyBorder="1" applyAlignment="1">
      <alignment vertical="center"/>
    </xf>
    <xf numFmtId="197" fontId="21" fillId="0" borderId="1" xfId="1" applyNumberFormat="1" applyFont="1" applyFill="1" applyBorder="1" applyAlignment="1">
      <alignment vertical="center"/>
    </xf>
    <xf numFmtId="193" fontId="21" fillId="0" borderId="0" xfId="1" applyNumberFormat="1" applyFont="1" applyFill="1" applyBorder="1" applyAlignment="1">
      <alignment vertical="center"/>
    </xf>
    <xf numFmtId="188" fontId="23" fillId="0" borderId="0" xfId="6" applyNumberFormat="1" applyFont="1" applyAlignment="1">
      <alignment vertical="center"/>
    </xf>
    <xf numFmtId="189" fontId="21" fillId="0" borderId="0" xfId="1" applyNumberFormat="1" applyFont="1" applyFill="1" applyAlignment="1">
      <alignment horizontal="right" vertical="top"/>
    </xf>
    <xf numFmtId="189" fontId="21" fillId="0" borderId="0" xfId="1" quotePrefix="1" applyNumberFormat="1" applyFont="1" applyFill="1" applyAlignment="1">
      <alignment horizontal="right" vertical="center"/>
    </xf>
    <xf numFmtId="197" fontId="21" fillId="0" borderId="3" xfId="1" applyNumberFormat="1" applyFont="1" applyFill="1" applyBorder="1" applyAlignment="1">
      <alignment vertical="center"/>
    </xf>
    <xf numFmtId="190" fontId="21" fillId="0" borderId="0" xfId="1" applyNumberFormat="1" applyFont="1" applyFill="1" applyBorder="1" applyAlignment="1">
      <alignment vertical="center"/>
    </xf>
    <xf numFmtId="189" fontId="21" fillId="0" borderId="0" xfId="1" applyNumberFormat="1" applyFont="1" applyFill="1" applyBorder="1" applyAlignment="1">
      <alignment vertical="center"/>
    </xf>
    <xf numFmtId="189" fontId="21" fillId="0" borderId="0" xfId="1" applyNumberFormat="1" applyFont="1" applyFill="1" applyAlignment="1">
      <alignment vertical="center"/>
    </xf>
    <xf numFmtId="189" fontId="21" fillId="0" borderId="0" xfId="1" applyNumberFormat="1" applyFont="1" applyFill="1" applyAlignment="1">
      <alignment horizontal="right" vertical="center"/>
    </xf>
    <xf numFmtId="190" fontId="21" fillId="0" borderId="5" xfId="1" applyNumberFormat="1" applyFont="1" applyFill="1" applyBorder="1" applyAlignment="1">
      <alignment vertical="center"/>
    </xf>
    <xf numFmtId="193" fontId="15" fillId="0" borderId="5" xfId="1" applyNumberFormat="1" applyFont="1" applyFill="1" applyBorder="1" applyAlignment="1">
      <alignment vertical="center"/>
    </xf>
    <xf numFmtId="0" fontId="11" fillId="0" borderId="0" xfId="0" quotePrefix="1" applyFont="1" applyAlignment="1">
      <alignment vertical="center"/>
    </xf>
    <xf numFmtId="198" fontId="11" fillId="0" borderId="0" xfId="0" applyNumberFormat="1" applyFont="1" applyAlignment="1">
      <alignment vertical="center"/>
    </xf>
    <xf numFmtId="198" fontId="11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91" fontId="4" fillId="0" borderId="0" xfId="1" applyNumberFormat="1" applyFont="1" applyFill="1" applyAlignment="1">
      <alignment vertical="center"/>
    </xf>
    <xf numFmtId="192" fontId="4" fillId="0" borderId="0" xfId="1" applyNumberFormat="1" applyFont="1" applyFill="1" applyBorder="1" applyAlignment="1">
      <alignment vertical="center"/>
    </xf>
    <xf numFmtId="3" fontId="4" fillId="0" borderId="0" xfId="1" applyNumberFormat="1" applyFont="1" applyAlignment="1">
      <alignment vertical="center"/>
    </xf>
    <xf numFmtId="188" fontId="4" fillId="0" borderId="0" xfId="1" applyNumberFormat="1" applyFont="1" applyFill="1" applyAlignment="1">
      <alignment horizontal="right" vertical="center"/>
    </xf>
    <xf numFmtId="191" fontId="4" fillId="0" borderId="1" xfId="1" applyNumberFormat="1" applyFont="1" applyFill="1" applyBorder="1" applyAlignment="1">
      <alignment vertical="center"/>
    </xf>
    <xf numFmtId="192" fontId="4" fillId="0" borderId="0" xfId="1" applyNumberFormat="1" applyFont="1" applyAlignment="1">
      <alignment vertical="center"/>
    </xf>
    <xf numFmtId="191" fontId="4" fillId="0" borderId="4" xfId="1" applyNumberFormat="1" applyFont="1" applyFill="1" applyBorder="1" applyAlignment="1">
      <alignment vertical="center"/>
    </xf>
    <xf numFmtId="191" fontId="4" fillId="0" borderId="3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91" fontId="4" fillId="0" borderId="0" xfId="0" applyNumberFormat="1" applyFont="1" applyAlignment="1">
      <alignment vertical="center"/>
    </xf>
    <xf numFmtId="191" fontId="15" fillId="0" borderId="0" xfId="1" applyNumberFormat="1" applyFont="1" applyFill="1" applyBorder="1" applyAlignment="1">
      <alignment vertical="center"/>
    </xf>
    <xf numFmtId="196" fontId="4" fillId="0" borderId="0" xfId="1" applyNumberFormat="1" applyFont="1" applyFill="1" applyAlignment="1">
      <alignment vertical="center"/>
    </xf>
    <xf numFmtId="196" fontId="15" fillId="0" borderId="0" xfId="1" applyNumberFormat="1" applyFont="1" applyFill="1" applyBorder="1" applyAlignment="1">
      <alignment vertical="center"/>
    </xf>
    <xf numFmtId="1" fontId="4" fillId="0" borderId="0" xfId="1" applyNumberFormat="1" applyFont="1" applyFill="1" applyBorder="1" applyAlignment="1">
      <alignment horizontal="right" vertical="center"/>
    </xf>
    <xf numFmtId="196" fontId="4" fillId="0" borderId="4" xfId="0" applyNumberFormat="1" applyFont="1" applyBorder="1" applyAlignment="1">
      <alignment vertical="center"/>
    </xf>
    <xf numFmtId="196" fontId="4" fillId="0" borderId="1" xfId="1" applyNumberFormat="1" applyFont="1" applyFill="1" applyBorder="1" applyAlignment="1">
      <alignment vertical="center"/>
    </xf>
    <xf numFmtId="43" fontId="4" fillId="0" borderId="0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194" fontId="11" fillId="0" borderId="0" xfId="0" applyNumberFormat="1" applyFont="1" applyAlignment="1">
      <alignment vertical="center"/>
    </xf>
    <xf numFmtId="0" fontId="3" fillId="0" borderId="0" xfId="1" applyNumberFormat="1" applyFont="1" applyFill="1" applyAlignment="1">
      <alignment horizontal="right" vertical="center"/>
    </xf>
    <xf numFmtId="17" fontId="11" fillId="0" borderId="0" xfId="0" quotePrefix="1" applyNumberFormat="1" applyFont="1" applyAlignment="1">
      <alignment vertical="center"/>
    </xf>
    <xf numFmtId="194" fontId="11" fillId="0" borderId="4" xfId="1" quotePrefix="1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87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Alignment="1">
      <alignment vertical="center"/>
    </xf>
    <xf numFmtId="191" fontId="11" fillId="0" borderId="0" xfId="1" applyNumberFormat="1" applyFont="1" applyFill="1" applyAlignment="1">
      <alignment vertical="center"/>
    </xf>
    <xf numFmtId="191" fontId="11" fillId="0" borderId="0" xfId="0" applyNumberFormat="1" applyFont="1" applyAlignment="1">
      <alignment vertical="center"/>
    </xf>
    <xf numFmtId="194" fontId="11" fillId="0" borderId="1" xfId="1" applyNumberFormat="1" applyFont="1" applyFill="1" applyBorder="1" applyAlignment="1">
      <alignment vertical="center"/>
    </xf>
    <xf numFmtId="192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91" fontId="11" fillId="0" borderId="0" xfId="0" applyNumberFormat="1" applyFont="1" applyAlignment="1">
      <alignment horizontal="center" vertical="center"/>
    </xf>
    <xf numFmtId="191" fontId="11" fillId="0" borderId="0" xfId="1" applyNumberFormat="1" applyFont="1" applyFill="1" applyBorder="1" applyAlignment="1">
      <alignment vertical="center"/>
    </xf>
    <xf numFmtId="4" fontId="11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194" fontId="11" fillId="0" borderId="4" xfId="1" applyNumberFormat="1" applyFont="1" applyFill="1" applyBorder="1" applyAlignment="1">
      <alignment vertical="center"/>
    </xf>
    <xf numFmtId="4" fontId="11" fillId="0" borderId="0" xfId="1" applyNumberFormat="1" applyFont="1" applyFill="1" applyAlignment="1">
      <alignment vertical="center"/>
    </xf>
    <xf numFmtId="194" fontId="11" fillId="0" borderId="3" xfId="1" applyNumberFormat="1" applyFont="1" applyFill="1" applyBorder="1" applyAlignment="1">
      <alignment vertical="center"/>
    </xf>
    <xf numFmtId="192" fontId="11" fillId="0" borderId="0" xfId="1" applyNumberFormat="1" applyFont="1" applyFill="1" applyBorder="1" applyAlignment="1">
      <alignment vertical="center"/>
    </xf>
    <xf numFmtId="194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94" fontId="11" fillId="0" borderId="5" xfId="1" applyNumberFormat="1" applyFont="1" applyFill="1" applyBorder="1" applyAlignment="1">
      <alignment vertical="center"/>
    </xf>
    <xf numFmtId="0" fontId="11" fillId="0" borderId="0" xfId="1" applyNumberFormat="1" applyFont="1" applyAlignment="1">
      <alignment vertical="center"/>
    </xf>
    <xf numFmtId="0" fontId="11" fillId="0" borderId="0" xfId="1" applyNumberFormat="1" applyFont="1" applyFill="1" applyAlignment="1">
      <alignment vertical="center"/>
    </xf>
    <xf numFmtId="0" fontId="14" fillId="0" borderId="0" xfId="1" applyNumberFormat="1" applyFont="1" applyFill="1" applyAlignment="1">
      <alignment vertical="center"/>
    </xf>
    <xf numFmtId="0" fontId="16" fillId="0" borderId="0" xfId="1" applyNumberFormat="1" applyFont="1" applyFill="1" applyAlignment="1">
      <alignment vertical="center"/>
    </xf>
    <xf numFmtId="4" fontId="16" fillId="0" borderId="0" xfId="1" applyNumberFormat="1" applyFont="1" applyAlignment="1">
      <alignment vertical="center"/>
    </xf>
    <xf numFmtId="193" fontId="16" fillId="0" borderId="0" xfId="1" applyNumberFormat="1" applyFont="1" applyAlignment="1">
      <alignment vertical="center"/>
    </xf>
    <xf numFmtId="0" fontId="16" fillId="0" borderId="0" xfId="1" applyNumberFormat="1" applyFont="1" applyAlignment="1">
      <alignment vertical="center"/>
    </xf>
    <xf numFmtId="4" fontId="16" fillId="0" borderId="0" xfId="1" applyNumberFormat="1" applyFont="1" applyFill="1" applyBorder="1" applyAlignment="1">
      <alignment vertical="center"/>
    </xf>
    <xf numFmtId="0" fontId="16" fillId="0" borderId="0" xfId="1" applyNumberFormat="1" applyFont="1" applyFill="1" applyBorder="1" applyAlignment="1">
      <alignment vertical="center"/>
    </xf>
    <xf numFmtId="43" fontId="11" fillId="0" borderId="0" xfId="0" applyNumberFormat="1" applyFont="1" applyAlignment="1">
      <alignment vertical="center"/>
    </xf>
    <xf numFmtId="43" fontId="11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92" fontId="4" fillId="0" borderId="1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" fontId="21" fillId="0" borderId="1" xfId="6" quotePrefix="1" applyNumberFormat="1" applyFont="1" applyBorder="1" applyAlignment="1">
      <alignment horizontal="center" vertical="center" wrapText="1"/>
    </xf>
    <xf numFmtId="0" fontId="21" fillId="0" borderId="1" xfId="6" applyFont="1" applyBorder="1" applyAlignment="1">
      <alignment horizontal="center" vertical="center" wrapText="1"/>
    </xf>
    <xf numFmtId="189" fontId="21" fillId="0" borderId="0" xfId="1" applyNumberFormat="1" applyFont="1" applyFill="1" applyAlignment="1">
      <alignment horizontal="center" vertical="center"/>
    </xf>
    <xf numFmtId="0" fontId="15" fillId="0" borderId="0" xfId="6" quotePrefix="1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top"/>
    </xf>
    <xf numFmtId="0" fontId="21" fillId="0" borderId="1" xfId="6" applyFont="1" applyBorder="1" applyAlignment="1">
      <alignment horizontal="center" vertical="center"/>
    </xf>
    <xf numFmtId="0" fontId="21" fillId="0" borderId="0" xfId="6" applyFont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1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434">
    <cellStyle name="(Normal)" xfId="11" xr:uid="{EB1A555F-6678-49A5-8212-03FF6C18B28F}"/>
    <cellStyle name="0,0_x000d__x000a_NA_x000d__x000a_" xfId="12" xr:uid="{E8B68963-E7C2-4996-AA78-844796304E06}"/>
    <cellStyle name="20% - ส่วนที่ถูกเน้น1 2" xfId="318" xr:uid="{A66B4EBB-F593-4FD7-8A9A-311478B5A4B6}"/>
    <cellStyle name="20% - ส่วนที่ถูกเน้น2 2" xfId="322" xr:uid="{49D84B63-97F9-4E8A-BB33-40E9456A2653}"/>
    <cellStyle name="20% - ส่วนที่ถูกเน้น3 2" xfId="326" xr:uid="{192BBF40-4717-4681-B26E-5FE592EFC210}"/>
    <cellStyle name="20% - ส่วนที่ถูกเน้น4 2" xfId="330" xr:uid="{6E067307-385F-48B7-89A2-BD42E6E7E179}"/>
    <cellStyle name="20% - ส่วนที่ถูกเน้น5 2" xfId="334" xr:uid="{E56F7AC1-E4C5-4E2B-BDC5-4210F50EABBD}"/>
    <cellStyle name="20% - ส่วนที่ถูกเน้น6 2" xfId="338" xr:uid="{E25A3275-D3DF-4658-B6E0-C371BFA32168}"/>
    <cellStyle name="40% - ส่วนที่ถูกเน้น1 2" xfId="319" xr:uid="{7ED301DF-38E2-4EFD-90BF-16F4F504C754}"/>
    <cellStyle name="40% - ส่วนที่ถูกเน้น2 2" xfId="323" xr:uid="{6AD223DE-45D1-4C87-A90B-7DCF8E1A8BC7}"/>
    <cellStyle name="40% - ส่วนที่ถูกเน้น3 2" xfId="327" xr:uid="{6A8A9E7D-5F64-4872-A7BA-D7091FD5CAF7}"/>
    <cellStyle name="40% - ส่วนที่ถูกเน้น4 2" xfId="331" xr:uid="{0564F68C-5D62-46B1-9E04-578AD0E75B1D}"/>
    <cellStyle name="40% - ส่วนที่ถูกเน้น5 2" xfId="335" xr:uid="{FF56816C-19A3-477C-9FBB-0CDE3A256C16}"/>
    <cellStyle name="40% - ส่วนที่ถูกเน้น6 2" xfId="339" xr:uid="{4951E468-0DDC-4CCF-AA50-4E837041F1D9}"/>
    <cellStyle name="60% - Accent2 2" xfId="282" xr:uid="{00489256-8C57-4867-863E-D6D06EB67A5F}"/>
    <cellStyle name="60% - ส่วนที่ถูกเน้น1 2" xfId="320" xr:uid="{7E26DCFE-168E-4932-B85B-D003D61FFB62}"/>
    <cellStyle name="60% - ส่วนที่ถูกเน้น2 2" xfId="324" xr:uid="{61A99D4D-8216-4340-8E29-1023FF21E5F9}"/>
    <cellStyle name="60% - ส่วนที่ถูกเน้น3 2" xfId="328" xr:uid="{E7AD33B4-F4AF-45C7-A10B-961FC261AB1B}"/>
    <cellStyle name="60% - ส่วนที่ถูกเน้น4 2" xfId="332" xr:uid="{05919EBB-3E4C-44A6-8F5A-1D98DD7BA4C1}"/>
    <cellStyle name="60% - ส่วนที่ถูกเน้น5 2" xfId="336" xr:uid="{DEE1B732-5494-4D24-9808-6ADFA202B3DB}"/>
    <cellStyle name="60% - ส่วนที่ถูกเน้น6 2" xfId="340" xr:uid="{93F1F6C5-9001-471E-A162-CB93866E1EEE}"/>
    <cellStyle name="75" xfId="13" xr:uid="{B52D0AD8-2D03-4E6B-8067-F6E874D8B132}"/>
    <cellStyle name="Accent1 - 20%" xfId="14" xr:uid="{89BF4DE2-1B07-4061-9B99-94A964F43C86}"/>
    <cellStyle name="Accent1 - 40%" xfId="15" xr:uid="{AF70883F-A428-46B8-88EB-05B9AEDC62A1}"/>
    <cellStyle name="Accent1 - 60%" xfId="16" xr:uid="{3DA1DB59-4CAF-44C7-BC50-AF264D0E13F4}"/>
    <cellStyle name="Accent1 2" xfId="279" xr:uid="{78BBCADA-1752-440D-921F-BE389FB1E59A}"/>
    <cellStyle name="Accent2 - 20%" xfId="17" xr:uid="{2E472E3E-1AB2-4CF7-9649-B48027B6CBFE}"/>
    <cellStyle name="Accent2 - 40%" xfId="18" xr:uid="{6ED9EEC0-5728-4942-80BA-2336471C89A5}"/>
    <cellStyle name="Accent2 - 60%" xfId="19" xr:uid="{E8007B84-21F3-42F8-AC7B-BC72F3B1ABB6}"/>
    <cellStyle name="Accent2 2" xfId="278" xr:uid="{781E04B4-5F2E-4F48-BA87-724E297E79F9}"/>
    <cellStyle name="Accent3 - 20%" xfId="20" xr:uid="{E44EBBB6-11E5-47F4-9684-5191CDE36981}"/>
    <cellStyle name="Accent3 - 40%" xfId="21" xr:uid="{990D38BD-0716-4F00-AF1A-B550A4B33BDD}"/>
    <cellStyle name="Accent3 - 60%" xfId="22" xr:uid="{AAF6959D-F61A-4154-80D0-69DC97DC139E}"/>
    <cellStyle name="Accent4 - 20%" xfId="23" xr:uid="{D1245C29-FF0E-45DC-B081-3602607DD75E}"/>
    <cellStyle name="Accent4 - 40%" xfId="24" xr:uid="{4CB19DDB-10E6-43C3-B10B-54784D3BE51F}"/>
    <cellStyle name="Accent4 - 60%" xfId="25" xr:uid="{8E0BC54A-00C6-4C0A-AD25-CA3D40D4EAB3}"/>
    <cellStyle name="Accent4 2" xfId="281" xr:uid="{580A6CCD-7776-4690-98DD-2F6296A93F12}"/>
    <cellStyle name="Accent5 - 20%" xfId="26" xr:uid="{10D293E6-6EB3-4F2D-827F-46ED0DB0A057}"/>
    <cellStyle name="Accent5 - 40%" xfId="27" xr:uid="{D6A888E4-5126-4086-B2D6-8373758F4A0F}"/>
    <cellStyle name="Accent5 - 60%" xfId="28" xr:uid="{47729A92-38F4-4866-B114-1E9AB9989091}"/>
    <cellStyle name="Accent5 2" xfId="276" xr:uid="{9194B040-352C-4394-9D29-687201115DA9}"/>
    <cellStyle name="Accent6 - 20%" xfId="29" xr:uid="{931E58B3-BD2C-4C83-AA4A-C3ECC81BB7AB}"/>
    <cellStyle name="Accent6 - 40%" xfId="30" xr:uid="{8FC1221B-B830-47E9-8E82-E2A171F00EF6}"/>
    <cellStyle name="Accent6 - 60%" xfId="31" xr:uid="{FAFC5A2D-73C8-4272-8538-C490F1B4ACC8}"/>
    <cellStyle name="Accent6 2" xfId="280" xr:uid="{3FDDF1D4-A3D0-4F92-A081-B65C428B483A}"/>
    <cellStyle name="Comma" xfId="1" builtinId="3"/>
    <cellStyle name="Comma [0.00]" xfId="33" xr:uid="{D9E45B95-84DE-4716-BE4D-D5D65C56EEF5}"/>
    <cellStyle name="Comma 10" xfId="34" xr:uid="{0035A5AA-4BB5-49DF-89D3-6F7E82A6126B}"/>
    <cellStyle name="Comma 10 3" xfId="290" xr:uid="{D6C4B6DB-0397-4338-9B56-DC880AFFBD62}"/>
    <cellStyle name="Comma 11" xfId="35" xr:uid="{78E9CAA7-D597-47D5-A469-94AF78241902}"/>
    <cellStyle name="Comma 11 3" xfId="36" xr:uid="{0BA68126-6F30-4D47-8DF8-F89783248CFD}"/>
    <cellStyle name="Comma 12" xfId="37" xr:uid="{06AD7623-79D2-4DF7-A253-82C93E4FAE13}"/>
    <cellStyle name="Comma 12 2" xfId="38" xr:uid="{AACD154E-8554-40BB-A5BB-F6E913287A9D}"/>
    <cellStyle name="Comma 12 3" xfId="39" xr:uid="{4ADF53C9-5AC4-4831-B542-6EE6085FC96E}"/>
    <cellStyle name="Comma 13" xfId="40" xr:uid="{2903CA0F-56E7-4A1A-8EAC-EA80DC34CBDC}"/>
    <cellStyle name="Comma 13 2" xfId="41" xr:uid="{84AD243D-1036-44EA-B022-2A37325177DD}"/>
    <cellStyle name="Comma 13 2 2" xfId="42" xr:uid="{64BA782A-AF51-4852-A047-08EEC290D1C0}"/>
    <cellStyle name="Comma 14" xfId="43" xr:uid="{B266875C-EA70-4A5A-ACAA-2CA7404A2CF1}"/>
    <cellStyle name="Comma 14 2" xfId="44" xr:uid="{B9EC82E2-B390-49C0-80A3-96EAB8B3C41D}"/>
    <cellStyle name="Comma 15" xfId="45" xr:uid="{A3863CEC-559F-49AE-B58C-42E53A1A37DA}"/>
    <cellStyle name="Comma 16" xfId="46" xr:uid="{4E9DFA97-AFC0-4C2C-9FAF-C2FD77BFCF06}"/>
    <cellStyle name="Comma 17" xfId="47" xr:uid="{628777E2-FFCA-4723-ADD6-300F90B5DA08}"/>
    <cellStyle name="Comma 18" xfId="48" xr:uid="{C682E753-7A63-4724-BE9D-DD590A931341}"/>
    <cellStyle name="Comma 19" xfId="49" xr:uid="{DA52309C-76D5-43DD-B64F-B8582D557554}"/>
    <cellStyle name="Comma 2" xfId="2" xr:uid="{00000000-0005-0000-0000-000001000000}"/>
    <cellStyle name="Comma 2 10" xfId="51" xr:uid="{695ACC89-F3DF-4B3C-BF9B-6C01B1258DA1}"/>
    <cellStyle name="Comma 2 11" xfId="52" xr:uid="{7F7FFB31-D666-4291-9F05-AFEEA5267597}"/>
    <cellStyle name="Comma 2 12" xfId="53" xr:uid="{E08C1191-2B7B-44DB-BC3B-AC0A940D4DC8}"/>
    <cellStyle name="Comma 2 13" xfId="54" xr:uid="{30951EAF-C49F-4ADD-9A0B-0627A0243F85}"/>
    <cellStyle name="Comma 2 14" xfId="55" xr:uid="{A160B7CA-0D7E-4993-AC0F-F21B0FA2839B}"/>
    <cellStyle name="Comma 2 15" xfId="56" xr:uid="{C072E62E-364F-4B21-9CA9-39DD267465B8}"/>
    <cellStyle name="Comma 2 16" xfId="57" xr:uid="{0D5DB261-2381-4A0C-A570-BF6F5119AF99}"/>
    <cellStyle name="Comma 2 17" xfId="58" xr:uid="{2437794B-16A0-47A3-8D65-2F5813C09D27}"/>
    <cellStyle name="Comma 2 18" xfId="286" xr:uid="{49A7F962-8731-4A2C-89A2-4B5C615BDA38}"/>
    <cellStyle name="Comma 2 19" xfId="294" xr:uid="{14D99B37-310C-4891-91E5-E000F1E21D41}"/>
    <cellStyle name="Comma 2 2" xfId="59" xr:uid="{209910D1-2D0B-4EF1-BF99-DB6A290ACA22}"/>
    <cellStyle name="Comma 2 2 10" xfId="60" xr:uid="{FBD8BC80-DDD2-4D8F-AFEC-CA5E2FF76AA5}"/>
    <cellStyle name="Comma 2 2 11" xfId="61" xr:uid="{5FD3488A-835D-4BBA-91FC-A71AFD8B1BC4}"/>
    <cellStyle name="Comma 2 2 12" xfId="62" xr:uid="{10CE22A9-FB11-4893-B90E-C4DEBD77B547}"/>
    <cellStyle name="Comma 2 2 13" xfId="63" xr:uid="{90688F5F-F8DA-4B14-9091-36A2B408CA37}"/>
    <cellStyle name="Comma 2 2 14" xfId="64" xr:uid="{2548F6FD-EF7C-4DB7-B05F-B9FE869ED451}"/>
    <cellStyle name="Comma 2 2 15" xfId="342" xr:uid="{9D2C5FDD-10AB-49D6-A97A-41A427509787}"/>
    <cellStyle name="Comma 2 2 2" xfId="65" xr:uid="{7BFD46E5-D3EB-4826-B7E6-74F1FAA96883}"/>
    <cellStyle name="Comma 2 2 3" xfId="66" xr:uid="{7EAC07E6-8458-4996-8833-2B46599B217D}"/>
    <cellStyle name="Comma 2 2 4" xfId="67" xr:uid="{7D93F8CA-2346-4129-9FCD-4589D2E65C05}"/>
    <cellStyle name="Comma 2 2 5" xfId="68" xr:uid="{9DF15719-962C-4792-9A2A-443566926E1C}"/>
    <cellStyle name="Comma 2 2 6" xfId="69" xr:uid="{9C18CD45-A715-46AF-8412-564E5BA929BA}"/>
    <cellStyle name="Comma 2 2 7" xfId="70" xr:uid="{12A3D951-74A6-4036-A6C1-F1E09BE5D826}"/>
    <cellStyle name="Comma 2 2 8" xfId="71" xr:uid="{8051C56B-6D61-410B-94B5-70D5EE81A868}"/>
    <cellStyle name="Comma 2 2 9" xfId="72" xr:uid="{5656ECB1-1F2B-4E86-9699-F20B1E734609}"/>
    <cellStyle name="Comma 2 20" xfId="50" xr:uid="{BB6872CC-115B-4687-9F55-CB028BACBE4E}"/>
    <cellStyle name="Comma 2 3" xfId="73" xr:uid="{3C698BA5-B5E1-44DE-A470-D2073C3D53D2}"/>
    <cellStyle name="Comma 2 4" xfId="74" xr:uid="{893B776C-8B14-4DA8-8822-AE1C7ADEE201}"/>
    <cellStyle name="Comma 2 5" xfId="75" xr:uid="{AEDCA7B6-E1C9-475F-9D6C-312C47F9CF2E}"/>
    <cellStyle name="Comma 2 6" xfId="76" xr:uid="{17B51F75-975D-402C-B8E6-736DD6FDE853}"/>
    <cellStyle name="Comma 2 7" xfId="77" xr:uid="{7D2BFBC7-C433-4840-BF9A-D6A5B2F2DF22}"/>
    <cellStyle name="Comma 2 8" xfId="78" xr:uid="{56B383A2-4E3D-4F4F-95AC-F541D3A52EBC}"/>
    <cellStyle name="Comma 2 8 2" xfId="79" xr:uid="{C7853402-40DA-405C-809B-41C2CA04BFB4}"/>
    <cellStyle name="Comma 2 8 3" xfId="80" xr:uid="{366DD5FB-BC72-4847-BF7C-7068954B5C5D}"/>
    <cellStyle name="Comma 2 8 4" xfId="81" xr:uid="{1D647067-B318-4D92-87B0-26EF02BA7B08}"/>
    <cellStyle name="Comma 2 8 5" xfId="82" xr:uid="{B92D62CB-C2ED-49A4-8791-494F10E7F841}"/>
    <cellStyle name="Comma 2 9" xfId="83" xr:uid="{5C9DB6FF-ACF9-4F74-820E-76CE065764F9}"/>
    <cellStyle name="Comma 20" xfId="84" xr:uid="{8EB79D86-D980-4A9C-8872-C6597BE7E63B}"/>
    <cellStyle name="Comma 20 2" xfId="85" xr:uid="{6A76EB20-4C06-4D3E-BD3C-73A22F792558}"/>
    <cellStyle name="Comma 21" xfId="86" xr:uid="{C690F828-75C0-48A7-8600-20B1FE4BADA5}"/>
    <cellStyle name="Comma 22" xfId="87" xr:uid="{50856654-52A1-4682-9913-B95D2BE447F1}"/>
    <cellStyle name="Comma 23" xfId="88" xr:uid="{FC16133C-9619-4836-AF4E-3ECC5861E1D8}"/>
    <cellStyle name="Comma 23 2" xfId="89" xr:uid="{4B1F3723-7D6D-44EE-A274-96EE94930554}"/>
    <cellStyle name="Comma 24" xfId="90" xr:uid="{C0EF809E-1052-4F47-AE25-238B548F9A0D}"/>
    <cellStyle name="Comma 25" xfId="91" xr:uid="{C5B0A3E8-392C-4C45-9737-F01426B6A5B7}"/>
    <cellStyle name="Comma 26" xfId="92" xr:uid="{635451BD-2713-4EA4-9097-3BE9F40FEB03}"/>
    <cellStyle name="Comma 27" xfId="93" xr:uid="{030C8648-D068-4BA1-881F-725F80391102}"/>
    <cellStyle name="Comma 28" xfId="94" xr:uid="{4E2CDDC6-9D93-44CE-A532-CC202C300BEE}"/>
    <cellStyle name="Comma 29" xfId="95" xr:uid="{C757742E-D686-459A-9FEF-CED69B1FDEAA}"/>
    <cellStyle name="Comma 3" xfId="3" xr:uid="{00000000-0005-0000-0000-000002000000}"/>
    <cellStyle name="Comma 3 2" xfId="9" xr:uid="{47D97DA0-15E3-4405-A0F1-74E68D288821}"/>
    <cellStyle name="Comma 3 2 2" xfId="97" xr:uid="{EAFEB7F9-1D0A-4C10-B3FA-C30EB347426D}"/>
    <cellStyle name="Comma 3 3" xfId="96" xr:uid="{0ECFB2FD-78E9-4236-BAA2-5E6ED49CA21F}"/>
    <cellStyle name="Comma 30" xfId="98" xr:uid="{4E789AF4-8EA5-4B3C-A743-CC45BD8C508A}"/>
    <cellStyle name="Comma 31" xfId="99" xr:uid="{DEAF83AF-EED2-4C10-8CF9-D3E555EDDD9E}"/>
    <cellStyle name="Comma 32" xfId="100" xr:uid="{1DE822A9-CC3D-4A5A-A16F-8F8101133688}"/>
    <cellStyle name="Comma 33" xfId="101" xr:uid="{7A181D7B-DAB8-4E40-A6D1-93038900CEA9}"/>
    <cellStyle name="Comma 34" xfId="102" xr:uid="{829ED62D-9138-4110-A3F6-37CADFC2ABE1}"/>
    <cellStyle name="Comma 35" xfId="103" xr:uid="{C4759120-12B4-4ECD-BAB4-45B7613BB24F}"/>
    <cellStyle name="Comma 36" xfId="104" xr:uid="{7474CD25-9864-491C-A079-CDD88A063F8A}"/>
    <cellStyle name="Comma 37" xfId="105" xr:uid="{702C3BFB-1105-4906-801E-CD442824008B}"/>
    <cellStyle name="Comma 38" xfId="275" xr:uid="{DF6307CF-B70A-4EB1-9EF0-6F701C5D6EBD}"/>
    <cellStyle name="Comma 39" xfId="283" xr:uid="{7A5337A2-4021-42E1-B9AF-AF0818486E65}"/>
    <cellStyle name="Comma 4" xfId="4" xr:uid="{00000000-0005-0000-0000-000003000000}"/>
    <cellStyle name="Comma 4 2" xfId="107" xr:uid="{ECF992EC-930D-4CE0-BCE9-47646F30DA15}"/>
    <cellStyle name="Comma 4 3" xfId="106" xr:uid="{E0E244B1-C913-4771-A197-DE68A8E41657}"/>
    <cellStyle name="Comma 40" xfId="292" xr:uid="{EBA29CFB-67AD-4E89-A5C6-AE7793FFCFDC}"/>
    <cellStyle name="Comma 41" xfId="5" xr:uid="{00000000-0005-0000-0000-000004000000}"/>
    <cellStyle name="Comma 41 2" xfId="296" xr:uid="{5072798B-CC75-46B1-BC28-2E08BEA0D1E2}"/>
    <cellStyle name="Comma 42" xfId="297" xr:uid="{E607842B-00F4-4C76-866E-6EDE88078EFF}"/>
    <cellStyle name="Comma 43" xfId="298" xr:uid="{BCD13150-C818-4D66-8A73-A0B14EDEE86A}"/>
    <cellStyle name="Comma 44" xfId="32" xr:uid="{8D202F15-F22F-487E-8654-19197D4BE94B}"/>
    <cellStyle name="Comma 45" xfId="348" xr:uid="{B30FF948-F2CE-4B09-B6F2-3F95F798E0C3}"/>
    <cellStyle name="Comma 46" xfId="407" xr:uid="{A34C1FB4-AB61-4566-92C5-411D43EB0210}"/>
    <cellStyle name="Comma 47" xfId="358" xr:uid="{FBDC3E28-F936-4180-B35D-6103A6C923AE}"/>
    <cellStyle name="Comma 48" xfId="419" xr:uid="{7A1212AA-75C1-42D1-92F8-AF507826C3C8}"/>
    <cellStyle name="Comma 49" xfId="345" xr:uid="{C03AC79F-D68E-482C-A2A0-72E1281533B0}"/>
    <cellStyle name="Comma 5" xfId="108" xr:uid="{B4BE8DB0-8624-4AD2-8FA3-A5E516FF187B}"/>
    <cellStyle name="Comma 50" xfId="423" xr:uid="{19F3E89F-2D67-442C-9D3B-CA2FB1C6912A}"/>
    <cellStyle name="Comma 51" xfId="433" xr:uid="{BE152F62-FA3A-4D15-8AC3-79D463408FC2}"/>
    <cellStyle name="Comma 52" xfId="149" xr:uid="{8CC33598-F987-47F4-A8BA-9872009FEB91}"/>
    <cellStyle name="Comma 53" xfId="418" xr:uid="{F1AA8510-42F8-40B8-91E1-D86CFA17B139}"/>
    <cellStyle name="Comma 54" xfId="346" xr:uid="{788483BC-11FD-42F6-8597-59F3ADE3D94E}"/>
    <cellStyle name="Comma 55" xfId="409" xr:uid="{2467939E-3545-4B60-9847-C7313B3FEAB8}"/>
    <cellStyle name="Comma 56" xfId="356" xr:uid="{56042E6B-A10E-45B0-A248-8D5C9B496702}"/>
    <cellStyle name="Comma 57" xfId="401" xr:uid="{4CF197BF-637E-4D0A-ADC8-75C36320A563}"/>
    <cellStyle name="Comma 58" xfId="364" xr:uid="{7FE62D47-21E1-4D4B-8EDF-D93430C0C0B5}"/>
    <cellStyle name="Comma 59" xfId="395" xr:uid="{E996AC35-18FB-4880-BF21-AEE49CD504CB}"/>
    <cellStyle name="Comma 6" xfId="109" xr:uid="{75927C8F-B04E-4960-87A5-D471CC0CB1B4}"/>
    <cellStyle name="Comma 6 2" xfId="110" xr:uid="{EA310432-FCE5-4702-A75D-E3C9851CB672}"/>
    <cellStyle name="Comma 60" xfId="370" xr:uid="{45EEF2A0-5064-493F-AD17-902D2C734E48}"/>
    <cellStyle name="Comma 61" xfId="390" xr:uid="{AE4314D2-6903-4058-90E2-694129F29B8F}"/>
    <cellStyle name="Comma 62" xfId="373" xr:uid="{98ABAA85-C4FC-430A-A872-C517735E9A95}"/>
    <cellStyle name="Comma 63" xfId="387" xr:uid="{14ED8269-50D6-465E-ACB1-20F4B2C51A1B}"/>
    <cellStyle name="Comma 64" xfId="376" xr:uid="{ACA5E7A0-4C67-439B-B125-0F09FE8683EE}"/>
    <cellStyle name="Comma 65" xfId="384" xr:uid="{09B73623-BD7D-447F-8357-9038D7FE6051}"/>
    <cellStyle name="Comma 66" xfId="379" xr:uid="{0FA61034-78FC-4933-850E-E2AEC6DD51B4}"/>
    <cellStyle name="Comma 67" xfId="382" xr:uid="{2169257B-94F7-47A0-841B-3EC8CA9C5459}"/>
    <cellStyle name="Comma 68" xfId="381" xr:uid="{554B73CD-C172-4347-9016-4D1D52893669}"/>
    <cellStyle name="Comma 69" xfId="414" xr:uid="{7AC42FA8-1183-4A2D-8F6B-76BCF040AE04}"/>
    <cellStyle name="Comma 7" xfId="111" xr:uid="{01103E32-30FF-4E44-88E3-9D23A2481EEB}"/>
    <cellStyle name="Comma 70" xfId="351" xr:uid="{C3E6B330-28C7-475D-B90A-E21CCCC22A19}"/>
    <cellStyle name="Comma 71" xfId="420" xr:uid="{E695801E-4C29-4E72-B56D-04943A82D866}"/>
    <cellStyle name="Comma 72" xfId="344" xr:uid="{9366C114-325A-4CF0-BD41-5DD6A89740A5}"/>
    <cellStyle name="Comma 73" xfId="426" xr:uid="{13F47C02-B9A9-4175-A54C-57F94C2B2344}"/>
    <cellStyle name="Comma 74" xfId="425" xr:uid="{5CABC94E-F79D-44A3-9CE8-A4A45D1C5E78}"/>
    <cellStyle name="Comma 75" xfId="427" xr:uid="{442FCE3B-7D4E-470A-B1FF-C9DCC9104F3B}"/>
    <cellStyle name="Comma 8" xfId="112" xr:uid="{8125719B-752B-468B-90EE-F355BBB12C28}"/>
    <cellStyle name="Comma 9" xfId="113" xr:uid="{1B6E5DFA-1131-4DC1-8510-9A94BD693167}"/>
    <cellStyle name="comma zerodec" xfId="114" xr:uid="{0188F07E-0074-4EF4-920A-5F5B59B766AD}"/>
    <cellStyle name="Currency 10" xfId="115" xr:uid="{EDA09479-793A-456B-89EF-1D9F59C21E3D}"/>
    <cellStyle name="Currency 11" xfId="116" xr:uid="{A63CC65A-4975-4025-9F98-192B92AD7CF9}"/>
    <cellStyle name="Currency 12" xfId="117" xr:uid="{373BA461-B71D-4B68-8A59-C1E8C166F100}"/>
    <cellStyle name="Currency 13" xfId="118" xr:uid="{428628C6-CD71-431E-91C4-544B9859F795}"/>
    <cellStyle name="Currency 14" xfId="119" xr:uid="{49157D0E-AF2E-4792-9E1D-9D96D50CCF9A}"/>
    <cellStyle name="Currency 15" xfId="120" xr:uid="{31149584-8CAD-421F-A525-F59BA07B4483}"/>
    <cellStyle name="Currency 16" xfId="121" xr:uid="{586CA9F0-B936-4BCE-9649-9FF4FB22AE25}"/>
    <cellStyle name="Currency 2" xfId="122" xr:uid="{06B0A0CF-45C9-4F0F-B3B9-A6BEC16F8F07}"/>
    <cellStyle name="Currency 2 2" xfId="123" xr:uid="{CA9E194B-F7B9-40BA-9945-82D6258CCC99}"/>
    <cellStyle name="Currency 2 3" xfId="124" xr:uid="{591C9B1F-D99B-43A4-A7B6-B3D61A43E7AD}"/>
    <cellStyle name="Currency 2 4" xfId="125" xr:uid="{7E2522FE-C0E6-4DD9-9624-9E133AF11E4C}"/>
    <cellStyle name="Currency 2 5" xfId="126" xr:uid="{06E8898C-E9F7-4118-84E8-3F41822F8D19}"/>
    <cellStyle name="Currency 2 6" xfId="127" xr:uid="{B60D9596-FF97-43B7-BC1D-1F1F26BFA69A}"/>
    <cellStyle name="Currency 2 7" xfId="128" xr:uid="{1EDB9149-33FF-4DCC-9120-146DD133A3E8}"/>
    <cellStyle name="Currency 2 8" xfId="129" xr:uid="{277D93D0-234C-4816-96DB-E897195E4447}"/>
    <cellStyle name="Currency 3" xfId="130" xr:uid="{EB0F1F50-8390-4D5F-A692-9498C03DEA26}"/>
    <cellStyle name="Currency 4" xfId="131" xr:uid="{76E78355-D65D-4FAF-AFF9-4DA4C7E2B9AB}"/>
    <cellStyle name="Currency 5" xfId="132" xr:uid="{ADB73D20-86CF-4BF3-A566-9B9457FD65EB}"/>
    <cellStyle name="Currency 6" xfId="133" xr:uid="{65A4C145-E371-4C0F-B128-3D85A2B7A7D1}"/>
    <cellStyle name="Currency 7" xfId="134" xr:uid="{D2E87A46-9679-400E-8B92-220E8804E06F}"/>
    <cellStyle name="Currency 8" xfId="135" xr:uid="{155C96B5-BE3F-457C-B384-AB80F4DE0EEE}"/>
    <cellStyle name="Currency 9" xfId="136" xr:uid="{CBF71B7D-F17E-4FE4-9E58-1B60426F0A06}"/>
    <cellStyle name="Currency1" xfId="137" xr:uid="{1823B65A-D6EF-4412-8092-8488FE7E7344}"/>
    <cellStyle name="Dollar (zero dec)" xfId="138" xr:uid="{B87C54A2-C17A-4406-AD29-C2900D8D7D0E}"/>
    <cellStyle name="E&amp;Y House" xfId="139" xr:uid="{B5590403-1DD5-4FFA-B957-BEF24EDDE8DE}"/>
    <cellStyle name="Euro" xfId="140" xr:uid="{D5DA0836-45D7-4710-9B5E-3B08243B35F2}"/>
    <cellStyle name="Grey" xfId="141" xr:uid="{765B4650-5599-41C3-917A-980A5F2A88C3}"/>
    <cellStyle name="Header - Style1" xfId="142" xr:uid="{095AEEAF-86E6-4270-862F-132A170448FB}"/>
    <cellStyle name="Header1" xfId="143" xr:uid="{68F44C53-561F-4D4D-9AE0-F6B69915222E}"/>
    <cellStyle name="Header2" xfId="144" xr:uid="{C859276A-4BB5-4685-8208-CE33756F1709}"/>
    <cellStyle name="Heading" xfId="145" xr:uid="{C238FE3A-3864-4CAA-BDFE-A118B5E9B70E}"/>
    <cellStyle name="Input [yellow]" xfId="146" xr:uid="{B545D359-58EB-44B8-B3E0-79736AE62A9B}"/>
    <cellStyle name="no dec" xfId="147" xr:uid="{FC37C53C-64DF-4DC7-A750-3A89478EB891}"/>
    <cellStyle name="Normal" xfId="0" builtinId="0"/>
    <cellStyle name="Normal - Style1" xfId="148" xr:uid="{A53C8186-F9FC-48E8-9E30-17D7B6086905}"/>
    <cellStyle name="Normal 10" xfId="6" xr:uid="{00000000-0005-0000-0000-000006000000}"/>
    <cellStyle name="Normal 10 3" xfId="150" xr:uid="{4608F982-2C24-46A7-87C7-E5C34B78E1C6}"/>
    <cellStyle name="Normal 11" xfId="151" xr:uid="{714D5051-EF1F-4625-A62F-3CCA648F8323}"/>
    <cellStyle name="Normal 12" xfId="152" xr:uid="{1F93D556-7550-47E7-B94F-1C39183CEB2E}"/>
    <cellStyle name="Normal 13" xfId="153" xr:uid="{13B44177-B302-4110-96D3-9C7DD9CB78EC}"/>
    <cellStyle name="Normal 14" xfId="154" xr:uid="{D8850A3A-5B95-4CC9-8BD5-12416650F652}"/>
    <cellStyle name="Normal 15" xfId="155" xr:uid="{375D9D9F-6CBD-4A13-8F25-21BF9CE9A60A}"/>
    <cellStyle name="Normal 16" xfId="156" xr:uid="{2D1E568B-867B-4DA7-9A8E-B827A9C103EF}"/>
    <cellStyle name="Normal 17" xfId="157" xr:uid="{379D6F38-4D29-4FE7-BFB8-9C4363F09CBB}"/>
    <cellStyle name="Normal 18" xfId="158" xr:uid="{ED46A05F-1518-4337-9312-A8DFD2C2C204}"/>
    <cellStyle name="Normal 19" xfId="159" xr:uid="{789C3DD1-21A3-4D7F-9504-0CE1F48886D8}"/>
    <cellStyle name="Normal 2" xfId="160" xr:uid="{BDAB3A41-A23D-4BBA-9EC7-FBD589063B4C}"/>
    <cellStyle name="Normal 2 10" xfId="161" xr:uid="{C2F238C5-B115-4CD4-BA5D-ED0A97BAE070}"/>
    <cellStyle name="Normal 2 11" xfId="162" xr:uid="{B177AD0B-97A4-43D4-85A0-61797556C02A}"/>
    <cellStyle name="Normal 2 12" xfId="163" xr:uid="{76C034F7-A9DB-4554-B5ED-4EE222532387}"/>
    <cellStyle name="Normal 2 13" xfId="164" xr:uid="{57107417-706F-410A-A571-CF1D34468432}"/>
    <cellStyle name="Normal 2 14" xfId="165" xr:uid="{DA8648A5-45F0-4B61-AE0F-DF4168AB59A3}"/>
    <cellStyle name="Normal 2 15" xfId="166" xr:uid="{90CD799F-C034-432E-AA33-1E44FA739891}"/>
    <cellStyle name="Normal 2 16" xfId="167" xr:uid="{1A8F6888-81A2-46CA-AE68-35D81CC7305D}"/>
    <cellStyle name="Normal 2 17" xfId="285" xr:uid="{8D0BABCD-C62A-4729-AB0D-85E5D681D2B4}"/>
    <cellStyle name="Normal 2 18" xfId="293" xr:uid="{54FED604-B0C1-4C0C-BF92-5A139B252E63}"/>
    <cellStyle name="Normal 2 2" xfId="168" xr:uid="{932DF742-5F15-4EFD-BAF9-DBC8E6DAB16B}"/>
    <cellStyle name="Normal 2 2 2" xfId="169" xr:uid="{84FD766E-F96B-4237-8B7E-5AF60F03EB5C}"/>
    <cellStyle name="Normal 2 3" xfId="170" xr:uid="{C9A639F0-90F7-45B1-B848-17848BE3A60A}"/>
    <cellStyle name="Normal 2 4" xfId="171" xr:uid="{AACD2B40-BE7B-4663-9A42-1B4D2B4A2714}"/>
    <cellStyle name="Normal 2 5" xfId="172" xr:uid="{F9B41188-519D-4CAD-91F4-3537E53A8CB3}"/>
    <cellStyle name="Normal 2 6" xfId="173" xr:uid="{B27D2A4F-4BD2-4553-9940-133303A98930}"/>
    <cellStyle name="Normal 2 7" xfId="174" xr:uid="{168C60BC-4622-4E84-8D98-AC33FE4E487C}"/>
    <cellStyle name="Normal 2 8" xfId="175" xr:uid="{9FBA5BAC-0183-4AF5-84D3-AF8DCD09237B}"/>
    <cellStyle name="Normal 2 9" xfId="176" xr:uid="{AA373D94-F0A7-41F6-8DA5-F74587100255}"/>
    <cellStyle name="Normal 2_30-1,40-2" xfId="177" xr:uid="{7FA68D7B-2A8F-47CC-B013-C28565F75043}"/>
    <cellStyle name="Normal 20" xfId="178" xr:uid="{A0C4CDDC-6464-4EC3-BDC5-670C2A35CE0C}"/>
    <cellStyle name="Normal 21" xfId="274" xr:uid="{0920F253-4CCB-4757-A5E7-FBC34F821F54}"/>
    <cellStyle name="Normal 22" xfId="284" xr:uid="{D37AA125-452D-4FCE-AF69-DA69043636C7}"/>
    <cellStyle name="Normal 23" xfId="287" xr:uid="{4992D676-930D-4B5B-9A89-E5326F824B7F}"/>
    <cellStyle name="Normal 24" xfId="288" xr:uid="{AABE2DAD-17D8-463C-AAA5-0F0891D4DB96}"/>
    <cellStyle name="Normal 25" xfId="289" xr:uid="{D43B7DAC-ED36-4DAC-B73F-385DF774E26D}"/>
    <cellStyle name="Normal 26" xfId="291" xr:uid="{33C77C82-9BA9-4F07-8518-C4A67CC05508}"/>
    <cellStyle name="Normal 27" xfId="8" xr:uid="{00000000-0005-0000-0000-000007000000}"/>
    <cellStyle name="Normal 28" xfId="10" xr:uid="{5F926625-D3C8-4727-BD3E-A5E386C831B9}"/>
    <cellStyle name="Normal 29" xfId="207" xr:uid="{745C5E33-5895-4390-9251-DBE140798AB7}"/>
    <cellStyle name="Normal 3" xfId="179" xr:uid="{9FD8A077-2127-41CB-89F3-59FA5A7FFE1C}"/>
    <cellStyle name="Normal 3 2" xfId="180" xr:uid="{3792C089-EBD0-4826-A2DF-752AAD52C970}"/>
    <cellStyle name="Normal 3 2 2" xfId="181" xr:uid="{BB452068-E452-4887-9E5B-96E5C5F0A82D}"/>
    <cellStyle name="Normal 3 2 3" xfId="182" xr:uid="{86576192-F2C2-4133-AF75-6F560F6B1E43}"/>
    <cellStyle name="Normal 3 3" xfId="183" xr:uid="{607FA407-8D9F-429B-85D2-6AC4D78275E7}"/>
    <cellStyle name="Normal 3 4" xfId="184" xr:uid="{4F10645F-D19D-478D-8B18-FC3BF8F98832}"/>
    <cellStyle name="Normal 3 5" xfId="295" xr:uid="{BD564263-E788-4416-BD33-9CFD3D276F4F}"/>
    <cellStyle name="Normal 3_Test Payroll_51_M" xfId="185" xr:uid="{99FFA085-5C68-4A2D-B3D2-E20FCB982D47}"/>
    <cellStyle name="Normal 30" xfId="410" xr:uid="{DD45472C-BDAA-401C-B325-3AAB5128FA71}"/>
    <cellStyle name="Normal 31" xfId="355" xr:uid="{5741BD89-15E2-4B8E-B2B3-E7FBF18B42CC}"/>
    <cellStyle name="Normal 32" xfId="402" xr:uid="{57A41916-5F13-45EF-9688-283993B50265}"/>
    <cellStyle name="Normal 33" xfId="363" xr:uid="{B07E0655-5426-490E-89F9-0A7DE9F0392B}"/>
    <cellStyle name="Normal 34" xfId="396" xr:uid="{723682BD-40C3-4CF3-BE77-150C60C6ECFA}"/>
    <cellStyle name="Normal 35" xfId="369" xr:uid="{ACF93450-3FAB-4131-A30F-BB15891A6C0E}"/>
    <cellStyle name="Normal 36" xfId="391" xr:uid="{12018A21-4EDD-47BA-B123-9B902DECBB73}"/>
    <cellStyle name="Normal 37" xfId="372" xr:uid="{F91223F7-91F0-4978-B7C2-8CF1AB15E3B4}"/>
    <cellStyle name="Normal 38" xfId="388" xr:uid="{CBA0194F-2D19-4704-B1D3-596F64439561}"/>
    <cellStyle name="Normal 39" xfId="375" xr:uid="{918D8893-FD54-44E5-B6EE-A20FD4A79864}"/>
    <cellStyle name="Normal 4" xfId="186" xr:uid="{EF1671CB-B664-4B4A-A44A-D821563169EF}"/>
    <cellStyle name="Normal 4 10" xfId="187" xr:uid="{A0639348-99A2-4769-B0B2-756903202241}"/>
    <cellStyle name="Normal 4 2" xfId="188" xr:uid="{D60D211B-C81F-421D-9084-AB24BF6C701D}"/>
    <cellStyle name="Normal 40" xfId="385" xr:uid="{89AFB198-DCF5-42CE-8628-7531EA69D73C}"/>
    <cellStyle name="Normal 41" xfId="378" xr:uid="{6E77C088-8BB8-4A06-8B59-2C355C00DE0F}"/>
    <cellStyle name="Normal 42" xfId="383" xr:uid="{425887AB-D8D4-4F4F-906C-FB2E5E4D6B68}"/>
    <cellStyle name="Normal 43" xfId="380" xr:uid="{EFFBE373-AA94-41D7-A477-CE6C7CABE655}"/>
    <cellStyle name="Normal 44" xfId="415" xr:uid="{FBE74B7C-A0AC-4282-9DD4-F7FA5D0E87AB}"/>
    <cellStyle name="Normal 45" xfId="350" xr:uid="{967230EF-77C8-48A8-918C-33469E6F9AF9}"/>
    <cellStyle name="Normal 46" xfId="405" xr:uid="{9D5B7E80-BAFE-4A64-A8B3-555D8D7652E4}"/>
    <cellStyle name="Normal 47" xfId="360" xr:uid="{8A89594A-F246-4384-92C3-9E7247426B6D}"/>
    <cellStyle name="Normal 48" xfId="399" xr:uid="{89C1AF44-37CD-42CB-9491-F25B7E186638}"/>
    <cellStyle name="Normal 49" xfId="366" xr:uid="{39240055-F61C-4ADF-815C-194EDD3AF782}"/>
    <cellStyle name="Normal 5" xfId="189" xr:uid="{E581596A-B93D-42A1-9CBB-CCC8137F5551}"/>
    <cellStyle name="Normal 5 2" xfId="190" xr:uid="{7FE91685-FA0C-455E-982A-4C40FB5A1048}"/>
    <cellStyle name="Normal 50" xfId="393" xr:uid="{8D902258-5D53-4BC6-8D74-BB00AB7FF5D5}"/>
    <cellStyle name="Normal 51" xfId="413" xr:uid="{8D30723B-D780-4B34-B0C0-0769E2AF7C89}"/>
    <cellStyle name="Normal 52" xfId="352" xr:uid="{F8EEC764-2DCF-407A-A093-9DF7153DF5A9}"/>
    <cellStyle name="Normal 53" xfId="421" xr:uid="{F03CB826-98EF-4E54-9BCE-D42D13BF962D}"/>
    <cellStyle name="Normal 54" xfId="412" xr:uid="{F54C17F0-47DC-4A11-802F-2B3EBE9FA1C9}"/>
    <cellStyle name="Normal 55" xfId="353" xr:uid="{945B4496-E8B4-442B-B970-3483990985E4}"/>
    <cellStyle name="Normal 56" xfId="404" xr:uid="{20D97613-50E8-4715-BA21-8E16D05C3B5F}"/>
    <cellStyle name="Normal 57" xfId="361" xr:uid="{CDFF3E14-E5B4-429A-A1B6-2BA1129EFA75}"/>
    <cellStyle name="Normal 58" xfId="398" xr:uid="{831B4FAD-75D0-4E52-B82F-9AEA4C93247F}"/>
    <cellStyle name="Normal 59" xfId="367" xr:uid="{BE980705-6D0E-4808-8AE8-BD7CBE3AEFD4}"/>
    <cellStyle name="Normal 6" xfId="191" xr:uid="{11E74F0C-E35E-4334-9180-F0D3B1268784}"/>
    <cellStyle name="Normal 6 2" xfId="192" xr:uid="{D247EE62-4E17-4AA2-A9FB-9452DC7208DB}"/>
    <cellStyle name="Normal 7" xfId="193" xr:uid="{60E9357E-F71D-4092-BCBD-9D19511096FA}"/>
    <cellStyle name="Normal 7 2" xfId="194" xr:uid="{05986ACD-502D-423B-8C33-B52A864EEFB3}"/>
    <cellStyle name="Normal 8" xfId="195" xr:uid="{A389CE52-51CB-48FD-8EF4-EAA5C20F8C76}"/>
    <cellStyle name="Normal 9" xfId="196" xr:uid="{11365BF7-AB88-461A-B2AC-6DFD67B2CEFE}"/>
    <cellStyle name="Normale_9639A02C" xfId="197" xr:uid="{6E377492-41F8-4735-908C-B5AE430698D0}"/>
    <cellStyle name="Percent [2]" xfId="199" xr:uid="{DE4B9455-5485-4869-BE56-080EF428F87D}"/>
    <cellStyle name="Percent 10" xfId="200" xr:uid="{BC14B311-6241-4314-A1B3-A28B24F53439}"/>
    <cellStyle name="Percent 11" xfId="201" xr:uid="{C67CCA3A-93F9-4A8B-B667-640DC7F0E0B3}"/>
    <cellStyle name="Percent 12" xfId="202" xr:uid="{3DFC6B08-931A-4E89-AFF8-03FCC884146D}"/>
    <cellStyle name="Percent 13" xfId="203" xr:uid="{13DF2210-2933-4085-A352-C8B0B5FA9BAA}"/>
    <cellStyle name="Percent 14" xfId="204" xr:uid="{45107B85-5B0E-4573-AAD2-E18682B093B0}"/>
    <cellStyle name="Percent 15" xfId="205" xr:uid="{01011718-0E7D-400E-9A6F-94FBD9626B9C}"/>
    <cellStyle name="Percent 16" xfId="206" xr:uid="{99286FB3-1307-4E4D-80E4-50AD4B7E3297}"/>
    <cellStyle name="Percent 17" xfId="277" xr:uid="{2E2FDBED-FCF0-4A42-BD1C-3AABDED16C3D}"/>
    <cellStyle name="Percent 18" xfId="198" xr:uid="{C9DCE7BB-884B-4450-842F-B2168837023C}"/>
    <cellStyle name="Percent 19" xfId="389" xr:uid="{D72C1151-AC85-4413-A42E-BED9441382EB}"/>
    <cellStyle name="Percent 2" xfId="7" xr:uid="{00000000-0005-0000-0000-000008000000}"/>
    <cellStyle name="Percent 2 10" xfId="208" xr:uid="{67EAD38E-D42A-4DD5-B0FD-9BE5C13F3DDC}"/>
    <cellStyle name="Percent 2 11" xfId="209" xr:uid="{125006A6-3603-49C4-BC51-17FB8AC80B4A}"/>
    <cellStyle name="Percent 2 12" xfId="210" xr:uid="{609E99A3-8F57-412F-8769-8887876025C8}"/>
    <cellStyle name="Percent 2 13" xfId="211" xr:uid="{3ACDB4D2-7238-4311-9D08-9CF73A80728D}"/>
    <cellStyle name="Percent 2 14" xfId="212" xr:uid="{4755C496-BCC1-4F19-8A46-71DA41D81B60}"/>
    <cellStyle name="Percent 2 15" xfId="213" xr:uid="{DC3F45FF-DB62-4B68-B79D-5F5EA5C32B0A}"/>
    <cellStyle name="Percent 2 16" xfId="214" xr:uid="{D6D5BE8D-EA98-4C43-BF70-2CF13F8320AF}"/>
    <cellStyle name="Percent 2 2" xfId="215" xr:uid="{B7BEFAC8-1152-47E5-BC42-E6EF6C823A29}"/>
    <cellStyle name="Percent 2 3" xfId="216" xr:uid="{6008FD3B-43A1-44B8-B338-445B02600798}"/>
    <cellStyle name="Percent 2 4" xfId="217" xr:uid="{4DE1ACB4-36CB-4311-903C-1A9273EBF19B}"/>
    <cellStyle name="Percent 2 5" xfId="218" xr:uid="{8DA78085-8F52-455E-963B-B1484BA384B0}"/>
    <cellStyle name="Percent 2 6" xfId="219" xr:uid="{46A49AEE-6B5C-4105-A03E-DE009B492D3A}"/>
    <cellStyle name="Percent 2 7" xfId="220" xr:uid="{EF28AC07-AC52-4C84-BB72-81CB101E2A35}"/>
    <cellStyle name="Percent 2 8" xfId="221" xr:uid="{EFCF30FF-818F-4298-A245-80CA84221C77}"/>
    <cellStyle name="Percent 2 9" xfId="222" xr:uid="{3A1735F2-CD04-48E4-8F41-083F3FD5F1AD}"/>
    <cellStyle name="Percent 20" xfId="374" xr:uid="{C635A1E9-5B9C-456B-A6FC-D303A754C6C3}"/>
    <cellStyle name="Percent 21" xfId="386" xr:uid="{A8986A2E-717A-4589-B4F2-3BB89FD9C07D}"/>
    <cellStyle name="Percent 22" xfId="377" xr:uid="{4AF1872F-9406-4FF8-BB4D-E7B2B57DBD9F}"/>
    <cellStyle name="Percent 23" xfId="416" xr:uid="{44169497-C40B-46C2-9B26-1FDDF91689C0}"/>
    <cellStyle name="Percent 24" xfId="349" xr:uid="{40994F20-A519-4D2A-A831-509E513FE690}"/>
    <cellStyle name="Percent 25" xfId="406" xr:uid="{AD7CA4E4-CC51-4E6C-8233-67646D744615}"/>
    <cellStyle name="Percent 26" xfId="359" xr:uid="{7999C879-8C5F-45D3-8C4E-B25E609056F6}"/>
    <cellStyle name="Percent 27" xfId="400" xr:uid="{E1DBEB72-08FA-405C-A443-3CCC6124DAC1}"/>
    <cellStyle name="Percent 28" xfId="365" xr:uid="{D7484A4D-914F-454D-9B6E-DF0624123AB0}"/>
    <cellStyle name="Percent 29" xfId="394" xr:uid="{B143B65D-7A7A-4159-A877-544AD616D0C7}"/>
    <cellStyle name="Percent 3" xfId="223" xr:uid="{1B409C5A-6BA1-40C5-97C0-11F068F0E01A}"/>
    <cellStyle name="Percent 30" xfId="371" xr:uid="{5509613F-AA34-4E7C-8FFF-0D5B95B42024}"/>
    <cellStyle name="Percent 31" xfId="411" xr:uid="{AB1B89E9-8C22-434E-84CC-509D592BA37B}"/>
    <cellStyle name="Percent 32" xfId="354" xr:uid="{2B3EC034-43D9-4D02-B5AC-C65EF461A7AB}"/>
    <cellStyle name="Percent 33" xfId="403" xr:uid="{955AD400-4205-4455-9896-A26BCF93F99B}"/>
    <cellStyle name="Percent 34" xfId="362" xr:uid="{12A8BB07-2381-4CD8-BF91-E08A69093950}"/>
    <cellStyle name="Percent 35" xfId="397" xr:uid="{4609F40F-3732-4FD1-8CF1-05FFD4345D42}"/>
    <cellStyle name="Percent 36" xfId="368" xr:uid="{A02C2C05-F3E2-4E30-AFB5-8AE1F8F25E60}"/>
    <cellStyle name="Percent 37" xfId="392" xr:uid="{4488C00D-3C8E-4398-AEC3-E8C1DC7C198B}"/>
    <cellStyle name="Percent 38" xfId="417" xr:uid="{6932C539-CE1A-4A48-8E01-DF3A10DD0B4F}"/>
    <cellStyle name="Percent 39" xfId="347" xr:uid="{900E7A44-B4F9-4593-B2A7-A0EE6A7E59B3}"/>
    <cellStyle name="Percent 4" xfId="224" xr:uid="{CAC6266F-29C5-440A-97C8-ED0333E95541}"/>
    <cellStyle name="Percent 4 2" xfId="225" xr:uid="{7D1D7065-7B05-4726-9159-C576C9F8E3FF}"/>
    <cellStyle name="Percent 40" xfId="408" xr:uid="{B4CEFBCC-2CBD-4642-A08A-BBF114E37FB7}"/>
    <cellStyle name="Percent 41" xfId="357" xr:uid="{BE6E6420-D6B6-4653-99C3-E3A082A07BFC}"/>
    <cellStyle name="Percent 42" xfId="422" xr:uid="{060AC291-B5D4-4991-920D-FB5F883019FB}"/>
    <cellStyle name="Percent 43" xfId="343" xr:uid="{42AE4319-A20B-4CAC-91EF-6E8D4ED76CBD}"/>
    <cellStyle name="Percent 44" xfId="428" xr:uid="{993FDDE8-25A8-4257-93B2-DE1505948820}"/>
    <cellStyle name="Percent 45" xfId="430" xr:uid="{AADE98F6-CE7C-42D9-9E47-AB4C9A499529}"/>
    <cellStyle name="Percent 46" xfId="429" xr:uid="{548070D0-16B1-4E70-972F-45B5D286977A}"/>
    <cellStyle name="Percent 47" xfId="432" xr:uid="{A8276054-415B-4976-A423-75129D90EFD3}"/>
    <cellStyle name="Percent 48" xfId="424" xr:uid="{6CAFA294-5C81-472B-8F65-315A4555DC54}"/>
    <cellStyle name="Percent 49" xfId="431" xr:uid="{BD11BC7D-C026-499C-A19C-0B6865877C97}"/>
    <cellStyle name="Percent 5" xfId="226" xr:uid="{E0E32652-C4C4-491E-86B3-3C9D4E7D2775}"/>
    <cellStyle name="Percent 6" xfId="227" xr:uid="{5756FF0D-FA61-4F79-8299-4BDA49361449}"/>
    <cellStyle name="Percent 7" xfId="228" xr:uid="{B5A9F2F7-D8AC-464F-A0C5-0CC2AB2A95DB}"/>
    <cellStyle name="Percent 8" xfId="229" xr:uid="{18B614BE-19BF-447B-AA93-3ED336F6299C}"/>
    <cellStyle name="Percent 9" xfId="230" xr:uid="{7A74BA20-4943-41FC-A146-DEEC9383B715}"/>
    <cellStyle name="Quantity" xfId="231" xr:uid="{1A3CF572-1BAA-4142-862A-0E3E644B4150}"/>
    <cellStyle name="Rittichai" xfId="232" xr:uid="{3F543CE1-E312-46C3-BF0C-C430510CFB9D}"/>
    <cellStyle name="Sheet Title" xfId="233" xr:uid="{4BAD3501-FAF8-490F-91C8-35EFEC4D4F89}"/>
    <cellStyle name="Style 1" xfId="234" xr:uid="{023AE3A9-E0A6-4BA4-8B7B-41DA42FDFC90}"/>
    <cellStyle name="STYLE1" xfId="235" xr:uid="{FC4A4A30-5F4E-4108-BF1A-41816F395A50}"/>
    <cellStyle name="STYLE2" xfId="236" xr:uid="{4E8D77E3-0D3F-4A47-8952-6A88C9DEC707}"/>
    <cellStyle name="Table" xfId="237" xr:uid="{5AA7B3F3-70C6-4619-A545-B466B6AEA38C}"/>
    <cellStyle name="Tickmark" xfId="238" xr:uid="{AC2EBF67-72B7-4CDE-B9AA-A2E6886FBA8C}"/>
    <cellStyle name="Times New Roman" xfId="239" xr:uid="{BA87D27A-4501-4E0C-AE98-CE635122A639}"/>
    <cellStyle name="Tusental (0)_pldt" xfId="240" xr:uid="{9AEE99FE-2B81-4575-9D68-E4F1A4FA9E2D}"/>
    <cellStyle name="Tusental_A-listan (fixad)" xfId="241" xr:uid="{5CA0EDCE-7D62-4A5A-8789-0F309F1ED62B}"/>
    <cellStyle name="Valuta (0)_pldt" xfId="242" xr:uid="{62C6A6B3-3B1D-4ED6-9999-7EE0F176E71E}"/>
    <cellStyle name="Valuta_NPV" xfId="243" xr:uid="{C67A4DFA-8D2D-45E3-99F3-7C4E9B6AC0A8}"/>
    <cellStyle name="WHead - Style2" xfId="244" xr:uid="{8D944BDE-7EEE-422D-8C05-79A9A718618F}"/>
    <cellStyle name="การคำนวณ 2" xfId="310" xr:uid="{2456673C-450F-4D4E-95EA-47FB14FF98AF}"/>
    <cellStyle name="ข้อความเตือน 2" xfId="313" xr:uid="{8BAD80FB-7CF1-4678-8E0B-4F5564E26620}"/>
    <cellStyle name="ข้อความอธิบาย 2" xfId="315" xr:uid="{85504787-5FC3-41DE-B692-EA401962FBEB}"/>
    <cellStyle name="เครื่องหมายจุลภาค 2" xfId="245" xr:uid="{6B9ADC64-1050-47E5-9CD9-18F7FE7933E3}"/>
    <cellStyle name="เครื่องหมายจุลภาค 2 2" xfId="246" xr:uid="{7012AC71-C4C9-4BD8-9D48-4BD8F1D34829}"/>
    <cellStyle name="เครื่องหมายจุลภาค 3" xfId="247" xr:uid="{757DB595-2058-44DD-BC7B-BEEDB69A26D0}"/>
    <cellStyle name="เครื่องหมายจุลภาค 3 2" xfId="248" xr:uid="{A52BE503-96B1-4EC8-ACF6-3B59F28C30D3}"/>
    <cellStyle name="เครื่องหมายจุลภาค 4" xfId="249" xr:uid="{1D62ED97-3589-4DF4-B719-04ACE2667AB1}"/>
    <cellStyle name="เครื่องหมายจุลภาค 4 2" xfId="250" xr:uid="{2BAC7F7C-F484-4C78-9604-B570E98375F2}"/>
    <cellStyle name="เครื่องหมายจุลภาค 5" xfId="251" xr:uid="{AF3AD851-6A72-4F48-9D80-8E0EF19035F1}"/>
    <cellStyle name="เครื่องหมายจุลภาค 6" xfId="252" xr:uid="{E231454D-02D3-4CFE-8CDD-437CBFB0E39D}"/>
    <cellStyle name="เครื่องหมายจุลภาค 7" xfId="253" xr:uid="{4EF1B519-9A1A-4AD2-8548-8D821CD5BFF7}"/>
    <cellStyle name="เครื่องหมายเปอร์เซ็นต์_Sheet1" xfId="254" xr:uid="{0FFBAC5F-D2DF-401B-B2D9-F0DD692E394A}"/>
    <cellStyle name="จุลภาค 2" xfId="341" xr:uid="{0EE51B3F-1CCC-46FC-A844-5604A6C93686}"/>
    <cellStyle name="ชื่อเรื่อง 2" xfId="300" xr:uid="{4AF23D89-DD32-4F40-A242-8A13CC66A100}"/>
    <cellStyle name="เชื่อมโยงหลายมิติ" xfId="255" xr:uid="{47F91D70-CFA7-4575-A560-D2681F08C71C}"/>
    <cellStyle name="เซลล์ตรวจสอบ 2" xfId="312" xr:uid="{1F00357F-64FD-4792-A5CF-07778CE1DC53}"/>
    <cellStyle name="เซลล์ที่มีลิงก์ 2" xfId="311" xr:uid="{C6B56493-30D1-4013-8C44-DD8055A2DF66}"/>
    <cellStyle name="ดี 2" xfId="305" xr:uid="{6937B70B-4732-4035-888F-437D37E1DEBF}"/>
    <cellStyle name="ตามการเชื่อมโยงหลายมิติ" xfId="256" xr:uid="{9C8DB836-F278-4153-972F-302075D0AE37}"/>
    <cellStyle name="น้บะภฒ_95" xfId="257" xr:uid="{BAEA9D88-C75F-49A3-B05A-F1796C93D873}"/>
    <cellStyle name="ปกติ 2" xfId="258" xr:uid="{913EC593-FBC2-417F-81EE-0A584E75B0B9}"/>
    <cellStyle name="ปกติ 2 2" xfId="299" xr:uid="{12ABE831-BD25-41FF-8368-B1012EDBE2E5}"/>
    <cellStyle name="ปกติ 3" xfId="259" xr:uid="{8F8400E8-074D-4E66-A87A-DFB9DBD30C32}"/>
    <cellStyle name="ปกติ 4" xfId="260" xr:uid="{71077B58-7E6B-4796-988C-71A13C8725D7}"/>
    <cellStyle name="ปกติ 5" xfId="261" xr:uid="{BA80153D-F2A9-4D1D-BFAF-F19014C72F7F}"/>
    <cellStyle name="ปกติ 6" xfId="262" xr:uid="{568233F2-A001-4C2C-A635-5F88A648AB79}"/>
    <cellStyle name="ปกติ 7" xfId="263" xr:uid="{49CB761B-1E6B-4939-9172-C4D66649CFBB}"/>
    <cellStyle name="ปกติ 8" xfId="264" xr:uid="{D478465F-90D3-4D32-9F47-FE888C3FEABD}"/>
    <cellStyle name="ป้อนค่า 2" xfId="308" xr:uid="{686745CA-F369-4DBA-AC30-E682054B9739}"/>
    <cellStyle name="ปานกลาง 2" xfId="307" xr:uid="{B45B3E1E-B3F3-4939-B72B-8519AD8C95A1}"/>
    <cellStyle name="เปอร์เซ็นต์ 2" xfId="265" xr:uid="{797DC077-3A75-481B-9E01-ED16DCDB52DC}"/>
    <cellStyle name="เปอร์เซ็นต์ 2 2" xfId="266" xr:uid="{2373AF52-C4E1-4A1F-AF51-6FF8B7AB5BCE}"/>
    <cellStyle name="เปอร์เซ็นต์ 3" xfId="267" xr:uid="{66101D4F-94B8-4592-88C9-2131F44ADF37}"/>
    <cellStyle name="ผลรวม 2" xfId="316" xr:uid="{4C59EEF2-2690-4441-91F4-F0749155044A}"/>
    <cellStyle name="แย่ 2" xfId="306" xr:uid="{64863E93-6814-408D-852B-46F82FD4D21F}"/>
    <cellStyle name="ฤธถ [0]_95" xfId="268" xr:uid="{B9522E9B-1EFD-42FE-BD9C-F3C33276752D}"/>
    <cellStyle name="ฤธถ_95" xfId="269" xr:uid="{A295B5FF-E65F-486A-9841-ECB8AC3D72A6}"/>
    <cellStyle name="ล๋ศญ [0]_95" xfId="270" xr:uid="{C420FA70-B953-4D6F-B239-BC66A8B1B96E}"/>
    <cellStyle name="ล๋ศญ_95" xfId="271" xr:uid="{BB9BDFFE-A77D-431A-BEA4-6316EF2235C6}"/>
    <cellStyle name="วฅมุ_4ฟ๙ฝวภ๛" xfId="272" xr:uid="{AF282512-5288-4764-85A3-FC9196BC60EC}"/>
    <cellStyle name="ส่วนที่ถูกเน้น1 2" xfId="317" xr:uid="{FA01CD0D-37C3-43CB-8791-4A24EA6407E8}"/>
    <cellStyle name="ส่วนที่ถูกเน้น2 2" xfId="321" xr:uid="{0FCC7FAD-DAFF-4155-9BCD-E99E77B530DC}"/>
    <cellStyle name="ส่วนที่ถูกเน้น3 2" xfId="325" xr:uid="{D70C1776-8578-4B0B-A4B1-8A702AB77F8B}"/>
    <cellStyle name="ส่วนที่ถูกเน้น4 2" xfId="329" xr:uid="{7DA6EFE3-0241-4E81-958F-AF702257D447}"/>
    <cellStyle name="ส่วนที่ถูกเน้น5 2" xfId="333" xr:uid="{F0164DB2-19DE-4C94-8923-CD937097CB2C}"/>
    <cellStyle name="ส่วนที่ถูกเน้น6 2" xfId="337" xr:uid="{96AD05E6-CB8F-4047-B013-692045115034}"/>
    <cellStyle name="แสดงผล 2" xfId="309" xr:uid="{B83D8358-E34C-46AF-B07A-BF9CB309DAE5}"/>
    <cellStyle name="หมายเหตุ 2" xfId="314" xr:uid="{38BD9287-9A77-4869-B1C7-DEA11E740B50}"/>
    <cellStyle name="หัวเรื่อง 1 2" xfId="301" xr:uid="{EFA6CD2A-8891-46B6-83EB-FCD02FA9E9FB}"/>
    <cellStyle name="หัวเรื่อง 2 2" xfId="302" xr:uid="{C9E468AD-16CB-42B1-B12C-67BD68ECD670}"/>
    <cellStyle name="หัวเรื่อง 3 2" xfId="303" xr:uid="{5AE66A29-5173-4390-890F-3AA23F8FF6BB}"/>
    <cellStyle name="หัวเรื่อง 4 2" xfId="304" xr:uid="{4ABE6A23-A134-4A11-ABD2-F57C2E40D821}"/>
    <cellStyle name="標準_FIXED ASSET" xfId="273" xr:uid="{DD787BBC-DE94-4EF8-A5AB-31136C3A542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tabSelected="1" view="pageBreakPreview" zoomScaleNormal="100" zoomScaleSheetLayoutView="100" workbookViewId="0">
      <selection activeCell="A5" sqref="A5:K5"/>
    </sheetView>
  </sheetViews>
  <sheetFormatPr defaultColWidth="9.125" defaultRowHeight="23.4"/>
  <cols>
    <col min="1" max="3" width="1.125" style="22" customWidth="1"/>
    <col min="4" max="4" width="8.125" style="22" customWidth="1"/>
    <col min="5" max="5" width="38.5" style="22" customWidth="1"/>
    <col min="6" max="6" width="1" style="22" customWidth="1"/>
    <col min="7" max="7" width="7.75" style="29" customWidth="1"/>
    <col min="8" max="8" width="0.625" style="29" customWidth="1"/>
    <col min="9" max="9" width="15.75" style="36" customWidth="1"/>
    <col min="10" max="10" width="0.625" style="36" customWidth="1"/>
    <col min="11" max="11" width="16" style="36" customWidth="1"/>
    <col min="12" max="12" width="1.375" style="22" customWidth="1"/>
    <col min="13" max="13" width="13.875" style="22" bestFit="1" customWidth="1"/>
    <col min="14" max="14" width="2.625" style="22" customWidth="1"/>
    <col min="15" max="15" width="12.75" style="22" bestFit="1" customWidth="1"/>
    <col min="16" max="16384" width="9.125" style="22"/>
  </cols>
  <sheetData>
    <row r="1" spans="1:18">
      <c r="I1" s="22"/>
      <c r="K1" s="37" t="s">
        <v>115</v>
      </c>
      <c r="L1" s="38"/>
      <c r="M1" s="38"/>
      <c r="N1" s="38"/>
      <c r="O1" s="38"/>
      <c r="P1" s="38"/>
      <c r="Q1" s="38"/>
      <c r="R1" s="38"/>
    </row>
    <row r="2" spans="1:18">
      <c r="I2" s="22"/>
      <c r="K2" s="37" t="s">
        <v>116</v>
      </c>
      <c r="L2" s="38"/>
      <c r="M2" s="38"/>
      <c r="N2" s="38"/>
      <c r="O2" s="38"/>
      <c r="P2" s="38"/>
      <c r="Q2" s="38"/>
      <c r="R2" s="38"/>
    </row>
    <row r="3" spans="1:18">
      <c r="A3" s="139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80"/>
    </row>
    <row r="4" spans="1:18">
      <c r="A4" s="135" t="s">
        <v>81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8">
      <c r="A5" s="135" t="s">
        <v>42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8">
      <c r="A6" s="135" t="s">
        <v>163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</row>
    <row r="7" spans="1:18">
      <c r="A7" s="79"/>
      <c r="B7" s="79"/>
      <c r="C7" s="79"/>
      <c r="D7" s="79"/>
      <c r="E7" s="79"/>
      <c r="F7" s="79"/>
      <c r="G7" s="79"/>
      <c r="H7" s="79"/>
    </row>
    <row r="8" spans="1:18">
      <c r="A8" s="137" t="s">
        <v>0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</row>
    <row r="9" spans="1:18">
      <c r="I9" s="138" t="s">
        <v>114</v>
      </c>
      <c r="J9" s="138"/>
      <c r="K9" s="138"/>
    </row>
    <row r="10" spans="1:18">
      <c r="G10" s="22"/>
      <c r="I10" s="30" t="s">
        <v>136</v>
      </c>
      <c r="J10" s="31"/>
      <c r="K10" s="30" t="s">
        <v>112</v>
      </c>
    </row>
    <row r="11" spans="1:18">
      <c r="G11" s="29" t="s">
        <v>6</v>
      </c>
      <c r="I11" s="21" t="s">
        <v>153</v>
      </c>
      <c r="J11" s="31"/>
      <c r="K11" s="21" t="s">
        <v>113</v>
      </c>
    </row>
    <row r="12" spans="1:18">
      <c r="A12" s="22" t="s">
        <v>1</v>
      </c>
      <c r="I12" s="81"/>
      <c r="J12" s="42"/>
      <c r="K12" s="42"/>
      <c r="M12" s="82"/>
    </row>
    <row r="13" spans="1:18">
      <c r="B13" s="22" t="s">
        <v>37</v>
      </c>
      <c r="G13" s="23"/>
      <c r="H13" s="23"/>
      <c r="I13" s="81">
        <v>5985</v>
      </c>
      <c r="J13" s="42"/>
      <c r="K13" s="81">
        <v>30956</v>
      </c>
      <c r="M13" s="32"/>
      <c r="O13" s="83"/>
    </row>
    <row r="14" spans="1:18">
      <c r="B14" s="22" t="s">
        <v>71</v>
      </c>
      <c r="E14" s="23"/>
      <c r="G14" s="23">
        <v>5</v>
      </c>
      <c r="H14" s="23"/>
      <c r="I14" s="81">
        <v>168646</v>
      </c>
      <c r="K14" s="81">
        <v>163958</v>
      </c>
      <c r="M14" s="32"/>
      <c r="N14" s="43"/>
      <c r="O14" s="83"/>
    </row>
    <row r="15" spans="1:18">
      <c r="B15" s="22" t="s">
        <v>54</v>
      </c>
      <c r="G15" s="23">
        <v>6</v>
      </c>
      <c r="H15" s="23"/>
      <c r="I15" s="81">
        <v>247512</v>
      </c>
      <c r="K15" s="81">
        <v>241093</v>
      </c>
      <c r="M15" s="32"/>
      <c r="N15" s="43"/>
      <c r="O15" s="83"/>
    </row>
    <row r="16" spans="1:18">
      <c r="B16" s="22" t="s">
        <v>93</v>
      </c>
      <c r="G16" s="23">
        <v>7</v>
      </c>
      <c r="H16" s="23"/>
      <c r="I16" s="81">
        <v>1</v>
      </c>
      <c r="K16" s="81">
        <v>1</v>
      </c>
      <c r="M16" s="32"/>
      <c r="N16" s="43"/>
      <c r="O16" s="83"/>
    </row>
    <row r="17" spans="1:15">
      <c r="B17" s="22" t="s">
        <v>160</v>
      </c>
      <c r="G17" s="23">
        <v>20</v>
      </c>
      <c r="H17" s="23"/>
      <c r="I17" s="81">
        <v>1197</v>
      </c>
      <c r="K17" s="18">
        <v>0</v>
      </c>
      <c r="M17" s="32"/>
      <c r="N17" s="43"/>
      <c r="O17" s="83"/>
    </row>
    <row r="18" spans="1:15">
      <c r="B18" s="22" t="s">
        <v>111</v>
      </c>
      <c r="G18" s="23"/>
      <c r="H18" s="23"/>
      <c r="I18" s="81">
        <v>13084</v>
      </c>
      <c r="K18" s="81">
        <v>6547</v>
      </c>
      <c r="M18" s="32"/>
      <c r="N18" s="43"/>
      <c r="O18" s="83"/>
    </row>
    <row r="19" spans="1:15">
      <c r="B19" s="22" t="s">
        <v>24</v>
      </c>
      <c r="G19" s="23"/>
      <c r="H19" s="84"/>
      <c r="I19" s="85">
        <v>6934</v>
      </c>
      <c r="K19" s="85">
        <v>6583</v>
      </c>
      <c r="M19" s="32"/>
      <c r="N19" s="43"/>
      <c r="O19" s="83"/>
    </row>
    <row r="20" spans="1:15">
      <c r="D20" s="22" t="s">
        <v>2</v>
      </c>
      <c r="G20" s="24"/>
      <c r="H20" s="24"/>
      <c r="I20" s="85">
        <v>443359</v>
      </c>
      <c r="K20" s="85">
        <v>449138</v>
      </c>
      <c r="M20" s="32"/>
      <c r="N20" s="43"/>
      <c r="O20" s="32"/>
    </row>
    <row r="21" spans="1:15">
      <c r="A21" s="22" t="s">
        <v>3</v>
      </c>
      <c r="G21" s="24"/>
      <c r="H21" s="24"/>
      <c r="I21" s="86"/>
      <c r="M21" s="36"/>
      <c r="N21" s="43"/>
      <c r="O21" s="83"/>
    </row>
    <row r="22" spans="1:15">
      <c r="B22" s="22" t="s">
        <v>88</v>
      </c>
      <c r="G22" s="23">
        <v>9</v>
      </c>
      <c r="H22" s="23"/>
      <c r="I22" s="81">
        <v>572317</v>
      </c>
      <c r="K22" s="81">
        <v>520010</v>
      </c>
      <c r="M22" s="32"/>
      <c r="N22" s="43"/>
      <c r="O22" s="83"/>
    </row>
    <row r="23" spans="1:15">
      <c r="B23" s="22" t="s">
        <v>72</v>
      </c>
      <c r="G23" s="23">
        <v>10</v>
      </c>
      <c r="H23" s="23"/>
      <c r="I23" s="81">
        <v>49954</v>
      </c>
      <c r="K23" s="81">
        <v>56840</v>
      </c>
      <c r="M23" s="32"/>
      <c r="N23" s="43"/>
      <c r="O23" s="83"/>
    </row>
    <row r="24" spans="1:15">
      <c r="B24" s="22" t="s">
        <v>58</v>
      </c>
      <c r="G24" s="23">
        <v>11</v>
      </c>
      <c r="H24" s="23"/>
      <c r="I24" s="81">
        <v>5468</v>
      </c>
      <c r="K24" s="81">
        <v>5283</v>
      </c>
      <c r="M24" s="32"/>
      <c r="N24" s="43"/>
      <c r="O24" s="83"/>
    </row>
    <row r="25" spans="1:15">
      <c r="B25" s="22" t="s">
        <v>47</v>
      </c>
      <c r="C25" s="80"/>
      <c r="G25" s="23"/>
      <c r="H25" s="23"/>
      <c r="I25" s="81">
        <v>5880</v>
      </c>
      <c r="K25" s="81">
        <v>6618</v>
      </c>
      <c r="M25" s="32"/>
      <c r="N25" s="43"/>
      <c r="O25" s="83"/>
    </row>
    <row r="26" spans="1:15">
      <c r="B26" s="22" t="s">
        <v>69</v>
      </c>
      <c r="C26" s="80"/>
      <c r="G26" s="23"/>
      <c r="H26" s="23"/>
      <c r="I26" s="81">
        <v>5217</v>
      </c>
      <c r="K26" s="81">
        <v>4805</v>
      </c>
      <c r="M26" s="32"/>
      <c r="N26" s="43"/>
      <c r="O26" s="83"/>
    </row>
    <row r="27" spans="1:15">
      <c r="B27" s="22" t="s">
        <v>96</v>
      </c>
      <c r="G27" s="24"/>
      <c r="H27" s="24"/>
      <c r="I27" s="81"/>
      <c r="K27" s="81"/>
      <c r="M27" s="32"/>
      <c r="N27" s="43"/>
      <c r="O27" s="83"/>
    </row>
    <row r="28" spans="1:15">
      <c r="C28" s="22" t="s">
        <v>97</v>
      </c>
      <c r="G28" s="23">
        <v>8</v>
      </c>
      <c r="H28" s="24"/>
      <c r="I28" s="81">
        <v>3957</v>
      </c>
      <c r="K28" s="81">
        <v>3096</v>
      </c>
      <c r="M28" s="32"/>
      <c r="N28" s="43"/>
      <c r="O28" s="83"/>
    </row>
    <row r="29" spans="1:15">
      <c r="B29" s="22" t="s">
        <v>4</v>
      </c>
      <c r="G29" s="23"/>
      <c r="H29" s="23"/>
      <c r="I29" s="81">
        <v>1025</v>
      </c>
      <c r="K29" s="81">
        <v>568</v>
      </c>
      <c r="M29" s="32"/>
      <c r="N29" s="43"/>
      <c r="O29" s="83"/>
    </row>
    <row r="30" spans="1:15">
      <c r="D30" s="22" t="s">
        <v>7</v>
      </c>
      <c r="G30" s="23"/>
      <c r="H30" s="23"/>
      <c r="I30" s="87">
        <v>643818</v>
      </c>
      <c r="J30" s="42"/>
      <c r="K30" s="87">
        <v>597220</v>
      </c>
      <c r="M30" s="32"/>
      <c r="N30" s="43"/>
      <c r="O30" s="32"/>
    </row>
    <row r="31" spans="1:15" ht="24" thickBot="1">
      <c r="A31" s="22" t="s">
        <v>5</v>
      </c>
      <c r="G31" s="24"/>
      <c r="H31" s="24"/>
      <c r="I31" s="88">
        <v>1087177</v>
      </c>
      <c r="J31" s="42"/>
      <c r="K31" s="88">
        <v>1046358</v>
      </c>
      <c r="M31" s="32"/>
      <c r="N31" s="43"/>
      <c r="O31" s="32"/>
    </row>
    <row r="32" spans="1:15" ht="24" thickTop="1">
      <c r="G32" s="24"/>
      <c r="H32" s="24"/>
      <c r="I32" s="32"/>
      <c r="J32" s="42"/>
      <c r="K32" s="82"/>
      <c r="M32" s="82"/>
      <c r="N32" s="43"/>
      <c r="O32" s="83"/>
    </row>
    <row r="33" spans="1:18">
      <c r="I33" s="22"/>
      <c r="K33" s="37" t="s">
        <v>115</v>
      </c>
      <c r="L33" s="38"/>
      <c r="M33" s="38"/>
      <c r="N33" s="38"/>
      <c r="O33" s="38"/>
      <c r="P33" s="38"/>
      <c r="Q33" s="38"/>
      <c r="R33" s="38"/>
    </row>
    <row r="34" spans="1:18">
      <c r="I34" s="22"/>
      <c r="K34" s="37" t="s">
        <v>116</v>
      </c>
      <c r="L34" s="38"/>
      <c r="M34" s="38"/>
      <c r="N34" s="38"/>
      <c r="O34" s="38"/>
      <c r="P34" s="38"/>
      <c r="Q34" s="38"/>
      <c r="R34" s="38"/>
    </row>
    <row r="35" spans="1:18">
      <c r="A35" s="139">
        <v>3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80"/>
      <c r="M35" s="89"/>
      <c r="N35" s="43"/>
      <c r="O35" s="83"/>
    </row>
    <row r="36" spans="1:18">
      <c r="A36" s="135" t="s">
        <v>81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O36" s="83"/>
    </row>
    <row r="37" spans="1:18">
      <c r="A37" s="135" t="s">
        <v>43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M37" s="89"/>
      <c r="N37" s="43"/>
      <c r="O37" s="83"/>
    </row>
    <row r="38" spans="1:18">
      <c r="A38" s="135" t="s">
        <v>163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O38" s="83"/>
    </row>
    <row r="39" spans="1:18">
      <c r="A39" s="135"/>
      <c r="B39" s="135"/>
      <c r="C39" s="135"/>
      <c r="D39" s="135"/>
      <c r="E39" s="135"/>
      <c r="F39" s="135"/>
      <c r="G39" s="135"/>
      <c r="H39" s="135"/>
      <c r="M39" s="89"/>
      <c r="N39" s="43"/>
      <c r="O39" s="83"/>
    </row>
    <row r="40" spans="1:18">
      <c r="A40" s="137" t="s">
        <v>8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M40" s="89"/>
      <c r="N40" s="43"/>
      <c r="O40" s="83"/>
    </row>
    <row r="41" spans="1:18" ht="23.55" customHeight="1">
      <c r="I41" s="138" t="s">
        <v>114</v>
      </c>
      <c r="J41" s="138"/>
      <c r="K41" s="138"/>
      <c r="O41" s="83"/>
    </row>
    <row r="42" spans="1:18" ht="23.55" customHeight="1">
      <c r="G42" s="22"/>
      <c r="I42" s="30" t="s">
        <v>136</v>
      </c>
      <c r="J42" s="31"/>
      <c r="K42" s="30" t="s">
        <v>112</v>
      </c>
    </row>
    <row r="43" spans="1:18" ht="23.55" customHeight="1">
      <c r="G43" s="29" t="s">
        <v>6</v>
      </c>
      <c r="I43" s="21" t="s">
        <v>153</v>
      </c>
      <c r="J43" s="31"/>
      <c r="K43" s="21" t="s">
        <v>113</v>
      </c>
    </row>
    <row r="44" spans="1:18" ht="23.55" customHeight="1">
      <c r="A44" s="22" t="s">
        <v>9</v>
      </c>
      <c r="I44" s="90"/>
      <c r="M44" s="36"/>
      <c r="N44" s="43"/>
      <c r="O44" s="83"/>
    </row>
    <row r="45" spans="1:18" ht="23.55" customHeight="1">
      <c r="B45" s="22" t="s">
        <v>59</v>
      </c>
      <c r="G45" s="23">
        <v>12</v>
      </c>
      <c r="H45" s="22"/>
      <c r="I45" s="81">
        <v>57401</v>
      </c>
      <c r="K45" s="81">
        <v>3423</v>
      </c>
      <c r="M45" s="32"/>
      <c r="N45" s="43"/>
      <c r="O45" s="83"/>
    </row>
    <row r="46" spans="1:18" ht="23.55" customHeight="1">
      <c r="B46" s="22" t="s">
        <v>73</v>
      </c>
      <c r="G46" s="25" t="s">
        <v>128</v>
      </c>
      <c r="H46" s="25"/>
      <c r="I46" s="81">
        <v>152329</v>
      </c>
      <c r="J46" s="82"/>
      <c r="K46" s="81">
        <v>156880</v>
      </c>
      <c r="M46" s="32"/>
      <c r="N46" s="89"/>
      <c r="O46" s="83"/>
    </row>
    <row r="47" spans="1:18" ht="23.55" customHeight="1">
      <c r="B47" s="22" t="s">
        <v>94</v>
      </c>
      <c r="E47" s="23"/>
      <c r="G47" s="23">
        <v>20</v>
      </c>
      <c r="H47" s="23"/>
      <c r="I47" s="18">
        <v>0</v>
      </c>
      <c r="K47" s="81">
        <v>5642</v>
      </c>
      <c r="M47" s="32"/>
      <c r="N47" s="43"/>
      <c r="O47" s="83"/>
    </row>
    <row r="48" spans="1:18" ht="23.55" customHeight="1">
      <c r="B48" s="22" t="s">
        <v>79</v>
      </c>
      <c r="G48" s="22"/>
      <c r="H48" s="25"/>
      <c r="I48" s="91"/>
      <c r="J48" s="82"/>
      <c r="K48" s="91"/>
      <c r="M48" s="32"/>
      <c r="N48" s="89"/>
      <c r="O48" s="83"/>
    </row>
    <row r="49" spans="1:15" ht="23.55" customHeight="1">
      <c r="C49" s="22" t="s">
        <v>98</v>
      </c>
      <c r="G49" s="25">
        <v>14</v>
      </c>
      <c r="H49" s="25"/>
      <c r="I49" s="81">
        <v>16652</v>
      </c>
      <c r="K49" s="81">
        <v>9900</v>
      </c>
      <c r="M49" s="32"/>
      <c r="N49" s="82"/>
      <c r="O49" s="83"/>
    </row>
    <row r="50" spans="1:15" ht="23.55" customHeight="1">
      <c r="B50" s="22" t="s">
        <v>77</v>
      </c>
      <c r="G50" s="25"/>
      <c r="H50" s="25"/>
      <c r="I50" s="32"/>
      <c r="K50" s="32"/>
      <c r="M50" s="32"/>
      <c r="N50" s="43"/>
      <c r="O50" s="83"/>
    </row>
    <row r="51" spans="1:15" ht="23.55" customHeight="1">
      <c r="D51" s="22" t="s">
        <v>99</v>
      </c>
      <c r="G51" s="25" t="s">
        <v>129</v>
      </c>
      <c r="H51" s="25"/>
      <c r="I51" s="32">
        <v>12895</v>
      </c>
      <c r="K51" s="32">
        <v>12758</v>
      </c>
      <c r="M51" s="32"/>
      <c r="N51" s="43"/>
      <c r="O51" s="83"/>
    </row>
    <row r="52" spans="1:15" ht="23.55" customHeight="1">
      <c r="D52" s="22" t="s">
        <v>30</v>
      </c>
      <c r="G52" s="25"/>
      <c r="H52" s="25"/>
      <c r="I52" s="87">
        <v>239277</v>
      </c>
      <c r="K52" s="87">
        <v>188603</v>
      </c>
      <c r="M52" s="32"/>
      <c r="N52" s="43"/>
      <c r="O52" s="32"/>
    </row>
    <row r="53" spans="1:15" ht="23.55" customHeight="1">
      <c r="A53" s="22" t="s">
        <v>27</v>
      </c>
      <c r="G53" s="25"/>
      <c r="H53" s="25"/>
      <c r="K53" s="18"/>
      <c r="M53" s="32"/>
      <c r="N53" s="43"/>
      <c r="O53" s="32"/>
    </row>
    <row r="54" spans="1:15" ht="23.55" customHeight="1">
      <c r="B54" s="22" t="s">
        <v>110</v>
      </c>
      <c r="G54" s="25">
        <v>14</v>
      </c>
      <c r="H54" s="25"/>
      <c r="I54" s="92">
        <v>49623</v>
      </c>
      <c r="K54" s="92">
        <v>47435</v>
      </c>
      <c r="M54" s="32"/>
      <c r="N54" s="43"/>
      <c r="O54" s="32"/>
    </row>
    <row r="55" spans="1:15" ht="23.55" customHeight="1">
      <c r="B55" s="22" t="s">
        <v>74</v>
      </c>
      <c r="G55" s="25" t="s">
        <v>129</v>
      </c>
      <c r="H55" s="25"/>
      <c r="I55" s="92">
        <v>39826</v>
      </c>
      <c r="K55" s="92">
        <v>46516</v>
      </c>
      <c r="M55" s="32"/>
      <c r="N55" s="81"/>
      <c r="O55" s="32"/>
    </row>
    <row r="56" spans="1:15" ht="23.55" customHeight="1">
      <c r="B56" s="22" t="s">
        <v>103</v>
      </c>
      <c r="G56" s="25"/>
      <c r="H56" s="25"/>
      <c r="I56" s="93"/>
      <c r="J56" s="42"/>
      <c r="K56" s="93"/>
      <c r="M56" s="32"/>
      <c r="N56" s="81"/>
      <c r="O56" s="32"/>
    </row>
    <row r="57" spans="1:15" ht="23.55" customHeight="1">
      <c r="C57" s="22" t="s">
        <v>104</v>
      </c>
      <c r="G57" s="25"/>
      <c r="H57" s="25"/>
      <c r="I57" s="93">
        <v>8362</v>
      </c>
      <c r="J57" s="42"/>
      <c r="K57" s="92">
        <v>7375</v>
      </c>
      <c r="M57" s="32"/>
      <c r="N57" s="81"/>
      <c r="O57" s="32"/>
    </row>
    <row r="58" spans="1:15" ht="23.55" customHeight="1">
      <c r="D58" s="22" t="s">
        <v>10</v>
      </c>
      <c r="G58" s="94"/>
      <c r="H58" s="94"/>
      <c r="I58" s="95">
        <v>97811</v>
      </c>
      <c r="K58" s="95">
        <v>101326</v>
      </c>
      <c r="M58" s="32"/>
      <c r="N58" s="43"/>
      <c r="O58" s="32"/>
    </row>
    <row r="59" spans="1:15" ht="23.55" customHeight="1">
      <c r="A59" s="22" t="s">
        <v>11</v>
      </c>
      <c r="G59" s="94"/>
      <c r="H59" s="94"/>
      <c r="I59" s="96">
        <v>337088</v>
      </c>
      <c r="J59" s="42"/>
      <c r="K59" s="96">
        <v>289929</v>
      </c>
      <c r="M59" s="32"/>
      <c r="N59" s="43"/>
      <c r="O59" s="32"/>
    </row>
    <row r="60" spans="1:15">
      <c r="G60" s="94"/>
      <c r="H60" s="94"/>
      <c r="K60" s="82"/>
      <c r="M60" s="89"/>
      <c r="N60" s="43"/>
      <c r="O60" s="83"/>
    </row>
    <row r="61" spans="1:15">
      <c r="G61" s="94"/>
      <c r="H61" s="94"/>
      <c r="K61" s="82"/>
      <c r="M61" s="89"/>
      <c r="N61" s="43"/>
      <c r="O61" s="83"/>
    </row>
    <row r="62" spans="1:15">
      <c r="G62" s="94"/>
      <c r="H62" s="94"/>
      <c r="K62" s="82"/>
      <c r="M62" s="89"/>
      <c r="N62" s="43"/>
      <c r="O62" s="83"/>
    </row>
    <row r="63" spans="1:15">
      <c r="G63" s="94"/>
      <c r="H63" s="94"/>
      <c r="K63" s="82"/>
      <c r="M63" s="89"/>
      <c r="N63" s="43"/>
      <c r="O63" s="83"/>
    </row>
    <row r="64" spans="1:15">
      <c r="G64" s="94"/>
      <c r="H64" s="94"/>
      <c r="K64" s="82"/>
      <c r="M64" s="89"/>
      <c r="N64" s="43"/>
      <c r="O64" s="83"/>
    </row>
    <row r="65" spans="1:18">
      <c r="I65" s="22"/>
      <c r="K65" s="37" t="s">
        <v>115</v>
      </c>
      <c r="L65" s="38"/>
      <c r="M65" s="38"/>
      <c r="N65" s="38"/>
      <c r="O65" s="38"/>
      <c r="P65" s="38"/>
      <c r="Q65" s="38"/>
      <c r="R65" s="38"/>
    </row>
    <row r="66" spans="1:18">
      <c r="I66" s="22"/>
      <c r="K66" s="37" t="s">
        <v>116</v>
      </c>
      <c r="L66" s="38"/>
      <c r="M66" s="38"/>
      <c r="N66" s="38"/>
      <c r="O66" s="38"/>
      <c r="P66" s="38"/>
      <c r="Q66" s="38"/>
      <c r="R66" s="38"/>
    </row>
    <row r="67" spans="1:18">
      <c r="A67" s="139">
        <v>4</v>
      </c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80"/>
      <c r="M67" s="89"/>
      <c r="N67" s="43"/>
      <c r="O67" s="83"/>
    </row>
    <row r="68" spans="1:18">
      <c r="A68" s="135" t="s">
        <v>81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O68" s="83"/>
    </row>
    <row r="69" spans="1:18">
      <c r="A69" s="135" t="s">
        <v>43</v>
      </c>
      <c r="B69" s="135"/>
      <c r="C69" s="135"/>
      <c r="D69" s="135"/>
      <c r="E69" s="135"/>
      <c r="F69" s="135"/>
      <c r="G69" s="135"/>
      <c r="H69" s="135"/>
      <c r="I69" s="135"/>
      <c r="J69" s="135"/>
      <c r="K69" s="135"/>
      <c r="M69" s="89"/>
      <c r="N69" s="43"/>
      <c r="O69" s="83"/>
    </row>
    <row r="70" spans="1:18">
      <c r="A70" s="135" t="s">
        <v>163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O70" s="83"/>
    </row>
    <row r="71" spans="1:18">
      <c r="A71" s="135"/>
      <c r="B71" s="135"/>
      <c r="C71" s="135"/>
      <c r="D71" s="135"/>
      <c r="E71" s="135"/>
      <c r="F71" s="135"/>
      <c r="G71" s="135"/>
      <c r="H71" s="135"/>
      <c r="M71" s="89"/>
      <c r="N71" s="43"/>
      <c r="O71" s="83"/>
    </row>
    <row r="72" spans="1:18">
      <c r="A72" s="137" t="s">
        <v>35</v>
      </c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M72" s="89"/>
      <c r="N72" s="43"/>
      <c r="O72" s="83"/>
    </row>
    <row r="73" spans="1:18">
      <c r="I73" s="138" t="s">
        <v>114</v>
      </c>
      <c r="J73" s="138"/>
      <c r="K73" s="138"/>
      <c r="O73" s="83"/>
    </row>
    <row r="74" spans="1:18">
      <c r="G74" s="22"/>
      <c r="I74" s="30" t="s">
        <v>136</v>
      </c>
      <c r="J74" s="31"/>
      <c r="K74" s="30" t="s">
        <v>112</v>
      </c>
    </row>
    <row r="75" spans="1:18">
      <c r="G75" s="29" t="s">
        <v>6</v>
      </c>
      <c r="I75" s="21" t="s">
        <v>153</v>
      </c>
      <c r="J75" s="31"/>
      <c r="K75" s="21" t="s">
        <v>113</v>
      </c>
    </row>
    <row r="76" spans="1:18">
      <c r="A76" s="22" t="s">
        <v>12</v>
      </c>
      <c r="M76" s="36"/>
      <c r="N76" s="43"/>
      <c r="O76" s="83"/>
    </row>
    <row r="77" spans="1:18">
      <c r="B77" s="22" t="s">
        <v>13</v>
      </c>
      <c r="G77" s="25"/>
      <c r="H77" s="25"/>
      <c r="M77" s="36"/>
      <c r="N77" s="43"/>
      <c r="O77" s="83"/>
    </row>
    <row r="78" spans="1:18">
      <c r="C78" s="22" t="s">
        <v>14</v>
      </c>
      <c r="G78" s="41"/>
      <c r="H78" s="41"/>
      <c r="M78" s="36"/>
      <c r="N78" s="43"/>
      <c r="O78" s="83"/>
    </row>
    <row r="79" spans="1:18" ht="24" thickBot="1">
      <c r="D79" s="22" t="s">
        <v>82</v>
      </c>
      <c r="G79" s="41"/>
      <c r="H79" s="41"/>
      <c r="I79" s="33">
        <v>220000</v>
      </c>
      <c r="K79" s="33">
        <v>220000</v>
      </c>
      <c r="M79" s="32"/>
      <c r="N79" s="43"/>
      <c r="O79" s="83"/>
    </row>
    <row r="80" spans="1:18" ht="24" thickTop="1">
      <c r="C80" s="22" t="s">
        <v>78</v>
      </c>
      <c r="G80" s="41"/>
      <c r="H80" s="41"/>
      <c r="I80" s="32"/>
      <c r="K80" s="32"/>
      <c r="M80" s="32"/>
      <c r="N80" s="43"/>
      <c r="O80" s="83"/>
    </row>
    <row r="81" spans="1:15">
      <c r="D81" s="22" t="s">
        <v>82</v>
      </c>
      <c r="G81" s="41"/>
      <c r="H81" s="41"/>
      <c r="I81" s="81">
        <v>220000</v>
      </c>
      <c r="K81" s="81">
        <v>220000</v>
      </c>
      <c r="M81" s="32"/>
      <c r="N81" s="43"/>
      <c r="O81" s="83"/>
    </row>
    <row r="82" spans="1:15">
      <c r="B82" s="22" t="s">
        <v>92</v>
      </c>
      <c r="G82" s="41"/>
      <c r="H82" s="41"/>
      <c r="I82" s="81">
        <v>378757</v>
      </c>
      <c r="K82" s="81">
        <v>378757</v>
      </c>
      <c r="M82" s="32"/>
      <c r="N82" s="43"/>
      <c r="O82" s="83"/>
    </row>
    <row r="83" spans="1:15">
      <c r="B83" s="22" t="s">
        <v>44</v>
      </c>
      <c r="G83" s="25"/>
      <c r="H83" s="25"/>
      <c r="I83" s="81"/>
      <c r="K83" s="81"/>
      <c r="M83" s="32"/>
      <c r="N83" s="43"/>
      <c r="O83" s="83"/>
    </row>
    <row r="84" spans="1:15">
      <c r="C84" s="22" t="s">
        <v>39</v>
      </c>
      <c r="G84" s="97"/>
      <c r="H84" s="97"/>
      <c r="I84" s="81"/>
      <c r="K84" s="81"/>
      <c r="M84" s="32"/>
      <c r="N84" s="43"/>
      <c r="O84" s="83"/>
    </row>
    <row r="85" spans="1:15">
      <c r="D85" s="22" t="s">
        <v>50</v>
      </c>
      <c r="G85" s="25">
        <v>16</v>
      </c>
      <c r="H85" s="98"/>
      <c r="I85" s="81">
        <v>22000</v>
      </c>
      <c r="K85" s="81">
        <v>22000</v>
      </c>
      <c r="M85" s="32"/>
      <c r="N85" s="43"/>
      <c r="O85" s="83"/>
    </row>
    <row r="86" spans="1:15">
      <c r="C86" s="22" t="s">
        <v>38</v>
      </c>
      <c r="G86" s="97"/>
      <c r="H86" s="97"/>
      <c r="I86" s="85">
        <v>129332</v>
      </c>
      <c r="K86" s="85">
        <v>135672</v>
      </c>
      <c r="M86" s="32"/>
      <c r="N86" s="43"/>
      <c r="O86" s="83"/>
    </row>
    <row r="87" spans="1:15">
      <c r="A87" s="22" t="s">
        <v>36</v>
      </c>
      <c r="G87" s="41"/>
      <c r="H87" s="41"/>
      <c r="I87" s="34">
        <v>750089</v>
      </c>
      <c r="J87" s="42"/>
      <c r="K87" s="34">
        <v>756429</v>
      </c>
      <c r="M87" s="32"/>
      <c r="N87" s="43"/>
      <c r="O87" s="32"/>
    </row>
    <row r="88" spans="1:15" ht="24" customHeight="1" thickBot="1">
      <c r="A88" s="22" t="s">
        <v>15</v>
      </c>
      <c r="G88" s="41"/>
      <c r="H88" s="41"/>
      <c r="I88" s="35">
        <v>1087177</v>
      </c>
      <c r="J88" s="42"/>
      <c r="K88" s="35">
        <v>1046358</v>
      </c>
      <c r="M88" s="32"/>
      <c r="N88" s="43"/>
      <c r="O88" s="32"/>
    </row>
    <row r="89" spans="1:15" ht="24" thickTop="1">
      <c r="G89" s="41"/>
      <c r="H89" s="41"/>
      <c r="I89" s="42"/>
      <c r="K89" s="42"/>
    </row>
    <row r="90" spans="1:15">
      <c r="G90" s="41"/>
      <c r="H90" s="41"/>
    </row>
    <row r="91" spans="1:15">
      <c r="A91" s="136"/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M91" s="89"/>
      <c r="N91" s="43"/>
      <c r="O91" s="43"/>
    </row>
    <row r="92" spans="1:15">
      <c r="M92" s="36"/>
    </row>
    <row r="93" spans="1:15">
      <c r="G93" s="99"/>
      <c r="H93" s="100"/>
      <c r="I93" s="42"/>
      <c r="J93" s="42"/>
      <c r="K93" s="42"/>
      <c r="L93" s="100"/>
    </row>
  </sheetData>
  <mergeCells count="21">
    <mergeCell ref="A3:K3"/>
    <mergeCell ref="A67:K67"/>
    <mergeCell ref="A35:K35"/>
    <mergeCell ref="A39:H39"/>
    <mergeCell ref="A37:K37"/>
    <mergeCell ref="A38:K38"/>
    <mergeCell ref="A4:K4"/>
    <mergeCell ref="A5:K5"/>
    <mergeCell ref="A8:K8"/>
    <mergeCell ref="I9:K9"/>
    <mergeCell ref="A40:K40"/>
    <mergeCell ref="A6:K6"/>
    <mergeCell ref="I41:K41"/>
    <mergeCell ref="A36:K36"/>
    <mergeCell ref="A68:K68"/>
    <mergeCell ref="A91:K91"/>
    <mergeCell ref="A69:K69"/>
    <mergeCell ref="A72:K72"/>
    <mergeCell ref="A71:H71"/>
    <mergeCell ref="A70:K70"/>
    <mergeCell ref="I73:K73"/>
  </mergeCells>
  <phoneticPr fontId="6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7299E-E4DB-4FB2-8290-B53FB6E3101E}">
  <dimension ref="A1:N34"/>
  <sheetViews>
    <sheetView view="pageBreakPreview" topLeftCell="F1" zoomScaleNormal="100" zoomScaleSheetLayoutView="100" workbookViewId="0">
      <selection activeCell="Q18" sqref="Q18"/>
    </sheetView>
  </sheetViews>
  <sheetFormatPr defaultColWidth="9.125" defaultRowHeight="22.95" customHeight="1"/>
  <cols>
    <col min="1" max="2" width="2" style="26" customWidth="1"/>
    <col min="3" max="3" width="1.875" style="26" customWidth="1"/>
    <col min="4" max="4" width="20.75" style="26" customWidth="1"/>
    <col min="5" max="5" width="7.125" style="27" customWidth="1"/>
    <col min="6" max="6" width="1.625" style="27" customWidth="1"/>
    <col min="7" max="7" width="13" style="27" customWidth="1"/>
    <col min="8" max="8" width="1.625" style="27" customWidth="1"/>
    <col min="9" max="9" width="13" style="27" customWidth="1"/>
    <col min="10" max="10" width="1.625" style="27" customWidth="1"/>
    <col min="11" max="11" width="13" style="27" customWidth="1"/>
    <col min="12" max="12" width="1.125" style="27" customWidth="1"/>
    <col min="13" max="13" width="13" style="27" customWidth="1"/>
    <col min="14" max="16384" width="9.125" style="26"/>
  </cols>
  <sheetData>
    <row r="1" spans="1:14" ht="22.95" customHeight="1">
      <c r="M1" s="47" t="s">
        <v>138</v>
      </c>
    </row>
    <row r="2" spans="1:14" ht="22.95" customHeight="1">
      <c r="M2" s="47" t="s">
        <v>139</v>
      </c>
    </row>
    <row r="3" spans="1:14" ht="23.4">
      <c r="A3" s="143">
        <v>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4" ht="23.4">
      <c r="A4" s="144" t="s">
        <v>81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4" ht="23.4">
      <c r="A5" s="144" t="s">
        <v>49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</row>
    <row r="6" spans="1:14" ht="23.4">
      <c r="A6" s="145" t="s">
        <v>154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</row>
    <row r="7" spans="1:14" s="49" customFormat="1" ht="20.399999999999999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4" s="49" customFormat="1" ht="21" customHeight="1">
      <c r="B8" s="51"/>
      <c r="C8" s="51"/>
      <c r="D8" s="51"/>
      <c r="E8" s="51"/>
      <c r="F8" s="51"/>
      <c r="G8" s="146" t="s">
        <v>114</v>
      </c>
      <c r="H8" s="146"/>
      <c r="I8" s="146"/>
      <c r="J8" s="146"/>
      <c r="K8" s="146"/>
      <c r="L8" s="146"/>
      <c r="M8" s="146"/>
    </row>
    <row r="9" spans="1:14" s="49" customFormat="1" ht="21" customHeight="1">
      <c r="A9" s="52"/>
      <c r="B9" s="52"/>
      <c r="C9" s="52"/>
      <c r="D9" s="52"/>
      <c r="G9" s="147" t="s">
        <v>140</v>
      </c>
      <c r="H9" s="147"/>
      <c r="I9" s="147"/>
      <c r="J9" s="51"/>
      <c r="K9" s="147" t="s">
        <v>156</v>
      </c>
      <c r="L9" s="147"/>
      <c r="M9" s="147"/>
    </row>
    <row r="10" spans="1:14" s="49" customFormat="1" ht="21" customHeight="1">
      <c r="A10" s="52"/>
      <c r="B10" s="52"/>
      <c r="C10" s="52"/>
      <c r="D10" s="52"/>
      <c r="E10" s="53"/>
      <c r="F10" s="53"/>
      <c r="G10" s="140" t="s">
        <v>155</v>
      </c>
      <c r="H10" s="141"/>
      <c r="I10" s="141"/>
      <c r="J10" s="51"/>
      <c r="K10" s="140" t="s">
        <v>155</v>
      </c>
      <c r="L10" s="141"/>
      <c r="M10" s="141"/>
    </row>
    <row r="11" spans="1:14" s="49" customFormat="1" ht="21" customHeight="1">
      <c r="A11" s="52"/>
      <c r="B11" s="52"/>
      <c r="C11" s="52"/>
      <c r="D11" s="52"/>
      <c r="E11" s="142" t="s">
        <v>6</v>
      </c>
      <c r="F11" s="142"/>
      <c r="G11" s="54">
        <v>2566</v>
      </c>
      <c r="H11" s="52"/>
      <c r="I11" s="54">
        <v>2565</v>
      </c>
      <c r="J11" s="53"/>
      <c r="K11" s="54">
        <v>2566</v>
      </c>
      <c r="L11" s="52"/>
      <c r="M11" s="54">
        <v>2565</v>
      </c>
    </row>
    <row r="12" spans="1:14" s="49" customFormat="1" ht="21" customHeight="1">
      <c r="A12" s="49" t="s">
        <v>16</v>
      </c>
    </row>
    <row r="13" spans="1:14" s="49" customFormat="1" ht="21" customHeight="1">
      <c r="B13" s="49" t="s">
        <v>33</v>
      </c>
      <c r="F13" s="55"/>
      <c r="G13" s="56">
        <v>218507</v>
      </c>
      <c r="H13" s="55"/>
      <c r="I13" s="56">
        <v>230291</v>
      </c>
      <c r="J13" s="55"/>
      <c r="K13" s="56">
        <v>696233</v>
      </c>
      <c r="L13" s="57"/>
      <c r="M13" s="56">
        <v>650991</v>
      </c>
    </row>
    <row r="14" spans="1:14" s="49" customFormat="1" ht="21" customHeight="1">
      <c r="B14" s="49" t="s">
        <v>102</v>
      </c>
      <c r="F14" s="55"/>
      <c r="G14" s="56">
        <v>1377</v>
      </c>
      <c r="H14" s="55"/>
      <c r="I14" s="56">
        <v>4364</v>
      </c>
      <c r="J14" s="55"/>
      <c r="K14" s="56">
        <v>3449</v>
      </c>
      <c r="L14" s="57"/>
      <c r="M14" s="56">
        <v>7780</v>
      </c>
      <c r="N14" s="50"/>
    </row>
    <row r="15" spans="1:14" s="49" customFormat="1" ht="21" customHeight="1">
      <c r="B15" s="49" t="s">
        <v>17</v>
      </c>
      <c r="E15" s="55"/>
      <c r="F15" s="55"/>
      <c r="G15" s="56">
        <v>2520</v>
      </c>
      <c r="H15" s="55"/>
      <c r="I15" s="56">
        <v>374</v>
      </c>
      <c r="J15" s="55"/>
      <c r="K15" s="56">
        <v>3795</v>
      </c>
      <c r="L15" s="57"/>
      <c r="M15" s="56">
        <v>1040</v>
      </c>
      <c r="N15" s="50"/>
    </row>
    <row r="16" spans="1:14" s="49" customFormat="1" ht="21" customHeight="1">
      <c r="D16" s="49" t="s">
        <v>18</v>
      </c>
      <c r="E16" s="55"/>
      <c r="F16" s="55"/>
      <c r="G16" s="58">
        <v>222404</v>
      </c>
      <c r="H16" s="55"/>
      <c r="I16" s="58">
        <v>235029</v>
      </c>
      <c r="J16" s="55"/>
      <c r="K16" s="58">
        <v>703477</v>
      </c>
      <c r="L16" s="57"/>
      <c r="M16" s="58">
        <v>659811</v>
      </c>
      <c r="N16" s="59"/>
    </row>
    <row r="17" spans="1:14" s="49" customFormat="1" ht="21" customHeight="1">
      <c r="A17" s="49" t="s">
        <v>19</v>
      </c>
      <c r="E17" s="55"/>
      <c r="F17" s="55"/>
      <c r="G17" s="56"/>
      <c r="H17" s="55"/>
      <c r="I17" s="56"/>
      <c r="J17" s="55"/>
      <c r="K17" s="56"/>
      <c r="L17" s="57"/>
      <c r="M17" s="56"/>
      <c r="N17" s="59"/>
    </row>
    <row r="18" spans="1:14" s="49" customFormat="1" ht="21" customHeight="1">
      <c r="B18" s="49" t="s">
        <v>34</v>
      </c>
      <c r="E18" s="55">
        <v>4.4000000000000004</v>
      </c>
      <c r="F18" s="55"/>
      <c r="G18" s="56">
        <v>178607</v>
      </c>
      <c r="H18" s="55"/>
      <c r="I18" s="56">
        <v>179220</v>
      </c>
      <c r="J18" s="55"/>
      <c r="K18" s="56">
        <v>571543</v>
      </c>
      <c r="L18" s="57"/>
      <c r="M18" s="56">
        <v>497901</v>
      </c>
      <c r="N18" s="59"/>
    </row>
    <row r="19" spans="1:14" s="49" customFormat="1" ht="21" customHeight="1">
      <c r="B19" s="49" t="s">
        <v>84</v>
      </c>
      <c r="E19" s="55">
        <v>4.4000000000000004</v>
      </c>
      <c r="F19" s="55"/>
      <c r="G19" s="56">
        <v>9803</v>
      </c>
      <c r="H19" s="55"/>
      <c r="I19" s="56">
        <v>9802</v>
      </c>
      <c r="J19" s="55"/>
      <c r="K19" s="56">
        <v>29968</v>
      </c>
      <c r="L19" s="57"/>
      <c r="M19" s="56">
        <v>28096</v>
      </c>
      <c r="N19" s="59"/>
    </row>
    <row r="20" spans="1:14" s="49" customFormat="1" ht="21" customHeight="1">
      <c r="B20" s="49" t="s">
        <v>40</v>
      </c>
      <c r="E20" s="55">
        <v>4.4000000000000004</v>
      </c>
      <c r="F20" s="55"/>
      <c r="G20" s="56">
        <v>20968</v>
      </c>
      <c r="H20" s="55"/>
      <c r="I20" s="56">
        <v>16041</v>
      </c>
      <c r="J20" s="55"/>
      <c r="K20" s="56">
        <v>64279</v>
      </c>
      <c r="L20" s="57"/>
      <c r="M20" s="56">
        <v>51524</v>
      </c>
      <c r="N20" s="59"/>
    </row>
    <row r="21" spans="1:14" s="60" customFormat="1" ht="21" customHeight="1">
      <c r="D21" s="60" t="s">
        <v>20</v>
      </c>
      <c r="E21" s="61"/>
      <c r="F21" s="61"/>
      <c r="G21" s="62">
        <v>209378</v>
      </c>
      <c r="H21" s="61"/>
      <c r="I21" s="62">
        <v>205063</v>
      </c>
      <c r="J21" s="61"/>
      <c r="K21" s="62">
        <v>665790</v>
      </c>
      <c r="L21" s="59"/>
      <c r="M21" s="62">
        <v>577521</v>
      </c>
      <c r="N21" s="59"/>
    </row>
    <row r="22" spans="1:14" s="60" customFormat="1" ht="21" customHeight="1">
      <c r="A22" s="60" t="s">
        <v>83</v>
      </c>
      <c r="E22" s="61"/>
      <c r="F22" s="61"/>
      <c r="G22" s="63">
        <v>13026</v>
      </c>
      <c r="H22" s="61"/>
      <c r="I22" s="63">
        <v>29966</v>
      </c>
      <c r="J22" s="61"/>
      <c r="K22" s="63">
        <v>37687</v>
      </c>
      <c r="L22" s="59"/>
      <c r="M22" s="63">
        <v>82290</v>
      </c>
      <c r="N22" s="59"/>
    </row>
    <row r="23" spans="1:14" s="49" customFormat="1" ht="21" customHeight="1">
      <c r="A23" s="49" t="s">
        <v>48</v>
      </c>
      <c r="E23" s="55">
        <v>4.4000000000000004</v>
      </c>
      <c r="F23" s="55"/>
      <c r="G23" s="64">
        <v>2375</v>
      </c>
      <c r="H23" s="55"/>
      <c r="I23" s="64">
        <v>1184</v>
      </c>
      <c r="J23" s="55"/>
      <c r="K23" s="64">
        <v>6352</v>
      </c>
      <c r="L23" s="65"/>
      <c r="M23" s="64">
        <v>3646</v>
      </c>
      <c r="N23" s="59"/>
    </row>
    <row r="24" spans="1:14" s="60" customFormat="1" ht="21" customHeight="1">
      <c r="A24" s="60" t="s">
        <v>80</v>
      </c>
      <c r="E24" s="66"/>
      <c r="F24" s="66"/>
      <c r="G24" s="63">
        <v>10651</v>
      </c>
      <c r="H24" s="66"/>
      <c r="I24" s="63">
        <v>28782</v>
      </c>
      <c r="J24" s="66"/>
      <c r="K24" s="63">
        <v>31335</v>
      </c>
      <c r="L24" s="59"/>
      <c r="M24" s="63">
        <v>78644</v>
      </c>
      <c r="N24" s="59"/>
    </row>
    <row r="25" spans="1:14" s="49" customFormat="1" ht="21" customHeight="1">
      <c r="A25" s="49" t="s">
        <v>57</v>
      </c>
      <c r="E25" s="67">
        <v>18</v>
      </c>
      <c r="F25" s="67"/>
      <c r="G25" s="56">
        <v>2777</v>
      </c>
      <c r="H25" s="67"/>
      <c r="I25" s="56">
        <v>5665</v>
      </c>
      <c r="J25" s="67"/>
      <c r="K25" s="56">
        <v>6875</v>
      </c>
      <c r="L25" s="57"/>
      <c r="M25" s="56">
        <v>15667</v>
      </c>
      <c r="N25" s="59"/>
    </row>
    <row r="26" spans="1:14" s="49" customFormat="1" ht="21" customHeight="1">
      <c r="A26" s="49" t="s">
        <v>119</v>
      </c>
      <c r="E26" s="68"/>
      <c r="F26" s="68"/>
      <c r="G26" s="58">
        <v>7874</v>
      </c>
      <c r="H26" s="68"/>
      <c r="I26" s="58">
        <v>23117</v>
      </c>
      <c r="J26" s="68"/>
      <c r="K26" s="58">
        <v>24460</v>
      </c>
      <c r="L26" s="57"/>
      <c r="M26" s="58">
        <v>62977</v>
      </c>
      <c r="N26" s="59"/>
    </row>
    <row r="27" spans="1:14" s="49" customFormat="1" ht="21" customHeight="1">
      <c r="A27" s="49" t="s">
        <v>117</v>
      </c>
      <c r="E27" s="68"/>
      <c r="F27" s="68"/>
      <c r="G27" s="65">
        <v>0</v>
      </c>
      <c r="H27" s="68"/>
      <c r="I27" s="65">
        <v>0</v>
      </c>
      <c r="J27" s="68"/>
      <c r="K27" s="65">
        <v>0</v>
      </c>
      <c r="L27" s="65"/>
      <c r="M27" s="65">
        <v>0</v>
      </c>
      <c r="N27" s="59"/>
    </row>
    <row r="28" spans="1:14" s="49" customFormat="1" ht="21" customHeight="1" thickBot="1">
      <c r="A28" s="49" t="s">
        <v>118</v>
      </c>
      <c r="E28" s="68"/>
      <c r="F28" s="68"/>
      <c r="G28" s="69">
        <v>7874</v>
      </c>
      <c r="H28" s="68"/>
      <c r="I28" s="69">
        <v>23117</v>
      </c>
      <c r="J28" s="68"/>
      <c r="K28" s="69">
        <v>24460</v>
      </c>
      <c r="L28" s="65"/>
      <c r="M28" s="69">
        <v>62977</v>
      </c>
      <c r="N28" s="59"/>
    </row>
    <row r="29" spans="1:14" s="49" customFormat="1" ht="21" customHeight="1" thickTop="1">
      <c r="E29" s="68"/>
      <c r="F29" s="68"/>
      <c r="G29" s="70"/>
      <c r="H29" s="68"/>
      <c r="I29" s="70"/>
      <c r="J29" s="68"/>
      <c r="K29" s="70"/>
      <c r="L29" s="71"/>
      <c r="M29" s="70"/>
      <c r="N29" s="59"/>
    </row>
    <row r="30" spans="1:14" s="49" customFormat="1" ht="21" customHeight="1">
      <c r="A30" s="49" t="s">
        <v>61</v>
      </c>
      <c r="E30" s="68">
        <v>19</v>
      </c>
      <c r="F30" s="68"/>
      <c r="G30" s="72"/>
      <c r="H30" s="68"/>
      <c r="I30" s="72"/>
      <c r="J30" s="68"/>
      <c r="K30" s="72"/>
      <c r="L30" s="71"/>
      <c r="M30" s="72"/>
      <c r="N30" s="59"/>
    </row>
    <row r="31" spans="1:14" s="49" customFormat="1" ht="21" customHeight="1" thickBot="1">
      <c r="B31" s="49" t="s">
        <v>60</v>
      </c>
      <c r="E31" s="73"/>
      <c r="F31" s="73"/>
      <c r="G31" s="74">
        <v>0.02</v>
      </c>
      <c r="H31" s="73"/>
      <c r="I31" s="74">
        <v>0.05</v>
      </c>
      <c r="J31" s="73"/>
      <c r="K31" s="74">
        <v>0.06</v>
      </c>
      <c r="L31" s="72"/>
      <c r="M31" s="74">
        <v>0.14000000000000001</v>
      </c>
    </row>
    <row r="32" spans="1:14" ht="24" thickTop="1">
      <c r="K32" s="19"/>
      <c r="M32" s="19"/>
    </row>
    <row r="33" spans="9:13" ht="23.4">
      <c r="I33" s="5"/>
      <c r="K33" s="19"/>
      <c r="M33" s="19"/>
    </row>
    <row r="34" spans="9:13" ht="23.4">
      <c r="K34" s="19"/>
      <c r="L34" s="19"/>
      <c r="M34" s="19"/>
    </row>
  </sheetData>
  <mergeCells count="10">
    <mergeCell ref="G10:I10"/>
    <mergeCell ref="K10:M10"/>
    <mergeCell ref="E11:F11"/>
    <mergeCell ref="A3:M3"/>
    <mergeCell ref="A4:M4"/>
    <mergeCell ref="A5:M5"/>
    <mergeCell ref="A6:M6"/>
    <mergeCell ref="G8:M8"/>
    <mergeCell ref="G9:I9"/>
    <mergeCell ref="K9:M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view="pageBreakPreview" topLeftCell="A9" zoomScaleNormal="100" zoomScaleSheetLayoutView="100" workbookViewId="0">
      <selection activeCell="Q30" sqref="Q30"/>
    </sheetView>
  </sheetViews>
  <sheetFormatPr defaultColWidth="9.125" defaultRowHeight="23.4"/>
  <cols>
    <col min="1" max="2" width="1.125" style="1" customWidth="1"/>
    <col min="3" max="3" width="1.375" style="1" customWidth="1"/>
    <col min="4" max="4" width="24.75" style="1" customWidth="1"/>
    <col min="5" max="5" width="5.875" style="1" customWidth="1"/>
    <col min="6" max="6" width="1" style="2" customWidth="1"/>
    <col min="7" max="7" width="10.625" style="1" bestFit="1" customWidth="1"/>
    <col min="8" max="8" width="0.75" style="1" customWidth="1"/>
    <col min="9" max="9" width="10.625" style="1" customWidth="1"/>
    <col min="10" max="10" width="0.875" style="1" customWidth="1"/>
    <col min="11" max="11" width="10" style="1" customWidth="1"/>
    <col min="12" max="12" width="0.875" style="1" customWidth="1"/>
    <col min="13" max="13" width="11.125" style="1" customWidth="1"/>
    <col min="14" max="14" width="1" style="1" customWidth="1"/>
    <col min="15" max="15" width="10.5" style="1" customWidth="1"/>
    <col min="16" max="16" width="2.375" style="1" customWidth="1"/>
    <col min="17" max="17" width="9.125" style="125"/>
    <col min="18" max="18" width="2.125" style="125" customWidth="1"/>
    <col min="19" max="19" width="9.125" style="125"/>
    <col min="20" max="20" width="1.75" style="125" customWidth="1"/>
    <col min="21" max="21" width="9.125" style="125"/>
    <col min="22" max="16384" width="9.125" style="1"/>
  </cols>
  <sheetData>
    <row r="1" spans="1:22" ht="25.05" customHeight="1">
      <c r="O1" s="38" t="s">
        <v>115</v>
      </c>
      <c r="Q1" s="1"/>
      <c r="R1" s="1"/>
      <c r="S1" s="1"/>
      <c r="T1" s="1"/>
      <c r="U1" s="124"/>
    </row>
    <row r="2" spans="1:22" ht="25.05" customHeight="1">
      <c r="O2" s="38" t="s">
        <v>120</v>
      </c>
      <c r="Q2" s="1"/>
      <c r="R2" s="1"/>
      <c r="S2" s="1"/>
      <c r="T2" s="1"/>
      <c r="U2" s="124"/>
    </row>
    <row r="3" spans="1:22" ht="25.05" customHeight="1">
      <c r="A3" s="151">
        <v>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22" ht="25.05" customHeight="1">
      <c r="A4" s="152" t="s">
        <v>81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1:22" ht="25.05" customHeight="1">
      <c r="A5" s="152" t="s">
        <v>41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</row>
    <row r="6" spans="1:22" ht="25.05" customHeight="1">
      <c r="A6" s="152" t="s">
        <v>157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</row>
    <row r="7" spans="1:22" s="4" customFormat="1" ht="17.39999999999999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Q7" s="126"/>
      <c r="R7" s="126"/>
      <c r="S7" s="126"/>
      <c r="T7" s="126"/>
      <c r="U7" s="126"/>
    </row>
    <row r="8" spans="1:22" s="8" customFormat="1" ht="16.2">
      <c r="A8" s="11"/>
      <c r="B8" s="6"/>
      <c r="C8" s="6"/>
      <c r="D8" s="6"/>
      <c r="E8" s="6"/>
      <c r="F8" s="7"/>
      <c r="G8" s="153" t="s">
        <v>114</v>
      </c>
      <c r="H8" s="153"/>
      <c r="I8" s="153"/>
      <c r="J8" s="153"/>
      <c r="K8" s="153"/>
      <c r="L8" s="153"/>
      <c r="M8" s="153"/>
      <c r="N8" s="153"/>
      <c r="O8" s="153"/>
      <c r="Q8" s="127"/>
      <c r="R8" s="127"/>
      <c r="S8" s="127"/>
      <c r="T8" s="127"/>
      <c r="U8" s="127"/>
    </row>
    <row r="9" spans="1:22" s="8" customFormat="1" ht="16.2">
      <c r="A9" s="6"/>
      <c r="B9" s="6"/>
      <c r="C9" s="6"/>
      <c r="D9" s="6"/>
      <c r="E9" s="6"/>
      <c r="F9" s="9"/>
      <c r="G9" s="11" t="s">
        <v>100</v>
      </c>
      <c r="H9" s="11"/>
      <c r="I9" s="11" t="s">
        <v>90</v>
      </c>
      <c r="J9" s="6"/>
      <c r="K9" s="148" t="s">
        <v>44</v>
      </c>
      <c r="L9" s="148"/>
      <c r="M9" s="148"/>
      <c r="N9" s="10"/>
      <c r="O9" s="11" t="s">
        <v>45</v>
      </c>
      <c r="Q9" s="127"/>
      <c r="R9" s="127"/>
      <c r="S9" s="127"/>
      <c r="T9" s="127"/>
      <c r="U9" s="127"/>
    </row>
    <row r="10" spans="1:22" s="8" customFormat="1" ht="16.2">
      <c r="A10" s="6"/>
      <c r="B10" s="6"/>
      <c r="C10" s="6"/>
      <c r="D10" s="6"/>
      <c r="E10" s="6"/>
      <c r="F10" s="9"/>
      <c r="G10" s="11" t="s">
        <v>101</v>
      </c>
      <c r="H10" s="11"/>
      <c r="I10" s="11" t="s">
        <v>91</v>
      </c>
      <c r="J10" s="6"/>
      <c r="K10" s="11" t="s">
        <v>39</v>
      </c>
      <c r="L10" s="11"/>
      <c r="M10" s="11" t="s">
        <v>38</v>
      </c>
      <c r="N10" s="10"/>
      <c r="O10" s="11" t="s">
        <v>46</v>
      </c>
      <c r="Q10" s="127"/>
      <c r="R10" s="127"/>
      <c r="S10" s="127"/>
      <c r="T10" s="127"/>
      <c r="U10" s="127"/>
    </row>
    <row r="11" spans="1:22" s="8" customFormat="1" ht="16.2">
      <c r="A11" s="6"/>
      <c r="B11" s="6"/>
      <c r="C11" s="6"/>
      <c r="D11" s="6"/>
      <c r="E11" s="6"/>
      <c r="F11" s="9"/>
      <c r="G11" s="11"/>
      <c r="H11" s="11"/>
      <c r="I11" s="11"/>
      <c r="J11" s="6"/>
      <c r="K11" s="11" t="s">
        <v>55</v>
      </c>
      <c r="L11" s="11"/>
      <c r="N11" s="12"/>
      <c r="Q11" s="127"/>
      <c r="R11" s="127"/>
      <c r="S11" s="127"/>
      <c r="T11" s="127"/>
      <c r="U11" s="127"/>
    </row>
    <row r="12" spans="1:22" s="8" customFormat="1" ht="16.2">
      <c r="A12" s="6"/>
      <c r="B12" s="6"/>
      <c r="C12" s="6"/>
      <c r="D12" s="6"/>
      <c r="E12" s="149" t="s">
        <v>6</v>
      </c>
      <c r="F12" s="149"/>
      <c r="G12" s="17"/>
      <c r="H12" s="11"/>
      <c r="I12" s="17"/>
      <c r="J12" s="6"/>
      <c r="K12" s="17" t="s">
        <v>56</v>
      </c>
      <c r="L12" s="11"/>
      <c r="M12" s="17"/>
      <c r="N12" s="11"/>
      <c r="O12" s="17"/>
      <c r="Q12" s="127"/>
      <c r="R12" s="127"/>
      <c r="S12" s="127"/>
      <c r="T12" s="127"/>
      <c r="U12" s="127"/>
    </row>
    <row r="13" spans="1:22" s="8" customFormat="1" ht="15.6">
      <c r="A13" s="8" t="s">
        <v>121</v>
      </c>
      <c r="E13" s="13"/>
      <c r="G13" s="16">
        <v>220000</v>
      </c>
      <c r="H13" s="16"/>
      <c r="I13" s="16">
        <v>378757</v>
      </c>
      <c r="J13" s="16"/>
      <c r="K13" s="16">
        <v>19897</v>
      </c>
      <c r="L13" s="16"/>
      <c r="M13" s="16">
        <v>119374</v>
      </c>
      <c r="N13" s="16"/>
      <c r="O13" s="16">
        <v>738028</v>
      </c>
      <c r="P13" s="15"/>
      <c r="Q13" s="128"/>
      <c r="R13" s="128"/>
      <c r="S13" s="128"/>
      <c r="T13" s="128"/>
      <c r="U13" s="128"/>
      <c r="V13" s="129"/>
    </row>
    <row r="14" spans="1:22" s="8" customFormat="1" ht="15.6">
      <c r="A14" s="8" t="s">
        <v>137</v>
      </c>
      <c r="E14" s="44"/>
      <c r="G14" s="39">
        <v>0</v>
      </c>
      <c r="H14" s="39"/>
      <c r="I14" s="39">
        <v>0</v>
      </c>
      <c r="J14" s="39"/>
      <c r="K14" s="39">
        <v>0</v>
      </c>
      <c r="L14" s="39"/>
      <c r="M14" s="39">
        <v>-44660</v>
      </c>
      <c r="N14" s="39"/>
      <c r="O14" s="39">
        <v>-44660</v>
      </c>
      <c r="P14" s="15"/>
      <c r="Q14" s="128"/>
      <c r="R14" s="128"/>
      <c r="S14" s="128"/>
      <c r="T14" s="128"/>
      <c r="U14" s="128"/>
      <c r="V14" s="129"/>
    </row>
    <row r="15" spans="1:22" s="8" customFormat="1" ht="15.6">
      <c r="A15" s="8" t="s">
        <v>118</v>
      </c>
      <c r="E15" s="13"/>
      <c r="G15" s="28"/>
      <c r="H15" s="28"/>
      <c r="I15" s="28"/>
      <c r="J15" s="14"/>
      <c r="K15" s="14"/>
      <c r="L15" s="14"/>
      <c r="M15" s="14"/>
      <c r="N15" s="14"/>
      <c r="O15" s="14"/>
      <c r="P15" s="15"/>
      <c r="S15" s="128"/>
      <c r="U15" s="130"/>
      <c r="V15" s="129"/>
    </row>
    <row r="16" spans="1:22" s="8" customFormat="1" ht="15.6">
      <c r="B16" s="8" t="s">
        <v>119</v>
      </c>
      <c r="E16" s="13"/>
      <c r="G16" s="39">
        <v>0</v>
      </c>
      <c r="H16" s="39"/>
      <c r="I16" s="39">
        <v>0</v>
      </c>
      <c r="J16" s="39"/>
      <c r="K16" s="39">
        <v>0</v>
      </c>
      <c r="L16" s="39"/>
      <c r="M16" s="39">
        <v>62977</v>
      </c>
      <c r="N16" s="39"/>
      <c r="O16" s="39">
        <v>62977</v>
      </c>
      <c r="P16" s="15"/>
      <c r="Q16" s="130"/>
      <c r="R16" s="130"/>
      <c r="S16" s="128"/>
      <c r="T16" s="130"/>
      <c r="U16" s="128"/>
      <c r="V16" s="129"/>
    </row>
    <row r="17" spans="1:22" s="8" customFormat="1" ht="16.2" thickBot="1">
      <c r="A17" s="8" t="s">
        <v>158</v>
      </c>
      <c r="E17" s="13"/>
      <c r="G17" s="45">
        <v>220000</v>
      </c>
      <c r="H17" s="46"/>
      <c r="I17" s="45">
        <v>378757</v>
      </c>
      <c r="J17" s="39"/>
      <c r="K17" s="45">
        <v>19897</v>
      </c>
      <c r="L17" s="39"/>
      <c r="M17" s="45">
        <v>137691</v>
      </c>
      <c r="N17" s="46"/>
      <c r="O17" s="45">
        <v>756345</v>
      </c>
      <c r="P17" s="15"/>
      <c r="Q17" s="20">
        <f>SUM(M13:M16)-M17</f>
        <v>0</v>
      </c>
      <c r="S17" s="20">
        <f>SUM(O13:O16)-O17</f>
        <v>0</v>
      </c>
      <c r="T17" s="131"/>
      <c r="U17" s="128"/>
      <c r="V17" s="129"/>
    </row>
    <row r="18" spans="1:22" s="8" customFormat="1" ht="16.2" thickTop="1">
      <c r="E18" s="13"/>
      <c r="G18" s="14"/>
      <c r="H18" s="14"/>
      <c r="I18" s="14"/>
      <c r="J18" s="14"/>
      <c r="K18" s="14"/>
      <c r="L18" s="14"/>
      <c r="M18" s="14"/>
      <c r="N18" s="14"/>
      <c r="O18" s="14"/>
      <c r="P18" s="15"/>
      <c r="Q18" s="20"/>
      <c r="S18" s="129"/>
      <c r="T18" s="131"/>
      <c r="U18" s="128"/>
      <c r="V18" s="129"/>
    </row>
    <row r="19" spans="1:22" s="8" customFormat="1" ht="15.6">
      <c r="A19" s="8" t="s">
        <v>122</v>
      </c>
      <c r="E19" s="13"/>
      <c r="G19" s="16">
        <v>220000</v>
      </c>
      <c r="H19" s="16"/>
      <c r="I19" s="16">
        <v>378757</v>
      </c>
      <c r="J19" s="16"/>
      <c r="K19" s="16">
        <v>22000</v>
      </c>
      <c r="L19" s="16"/>
      <c r="M19" s="16">
        <v>135672</v>
      </c>
      <c r="N19" s="16"/>
      <c r="O19" s="16">
        <v>756429</v>
      </c>
      <c r="P19" s="15"/>
      <c r="Q19" s="128"/>
      <c r="R19" s="128"/>
      <c r="S19" s="128"/>
      <c r="T19" s="128"/>
      <c r="U19" s="128"/>
      <c r="V19" s="129"/>
    </row>
    <row r="20" spans="1:22" s="8" customFormat="1" ht="15.6">
      <c r="A20" s="8" t="s">
        <v>137</v>
      </c>
      <c r="E20" s="44">
        <v>16</v>
      </c>
      <c r="G20" s="39">
        <v>0</v>
      </c>
      <c r="H20" s="39"/>
      <c r="I20" s="39">
        <v>0</v>
      </c>
      <c r="J20" s="39"/>
      <c r="K20" s="39">
        <v>0</v>
      </c>
      <c r="L20" s="39"/>
      <c r="M20" s="39">
        <v>-30800</v>
      </c>
      <c r="N20" s="39"/>
      <c r="O20" s="39">
        <v>-30800</v>
      </c>
      <c r="P20" s="15"/>
      <c r="Q20" s="128"/>
      <c r="R20" s="128"/>
      <c r="S20" s="128"/>
      <c r="T20" s="128"/>
      <c r="U20" s="128"/>
      <c r="V20" s="129"/>
    </row>
    <row r="21" spans="1:22" s="8" customFormat="1" ht="15.6">
      <c r="A21" s="8" t="s">
        <v>118</v>
      </c>
      <c r="E21" s="13"/>
      <c r="G21" s="28"/>
      <c r="H21" s="28"/>
      <c r="I21" s="28"/>
      <c r="J21" s="14"/>
      <c r="K21" s="14"/>
      <c r="L21" s="14"/>
      <c r="M21" s="14"/>
      <c r="N21" s="14"/>
      <c r="O21" s="14"/>
      <c r="P21" s="15"/>
      <c r="S21" s="128"/>
      <c r="U21" s="130"/>
      <c r="V21" s="129"/>
    </row>
    <row r="22" spans="1:22" s="8" customFormat="1" ht="15.6">
      <c r="B22" s="8" t="s">
        <v>119</v>
      </c>
      <c r="E22" s="13"/>
      <c r="G22" s="39">
        <v>0</v>
      </c>
      <c r="H22" s="39"/>
      <c r="I22" s="39">
        <v>0</v>
      </c>
      <c r="J22" s="39"/>
      <c r="K22" s="39">
        <v>0</v>
      </c>
      <c r="L22" s="14"/>
      <c r="M22" s="39">
        <v>24460</v>
      </c>
      <c r="N22" s="39"/>
      <c r="O22" s="39">
        <v>24460</v>
      </c>
      <c r="P22" s="15"/>
      <c r="Q22" s="130"/>
      <c r="R22" s="130"/>
      <c r="S22" s="128"/>
      <c r="T22" s="130"/>
      <c r="U22" s="128"/>
      <c r="V22" s="129"/>
    </row>
    <row r="23" spans="1:22" s="8" customFormat="1" ht="16.2" thickBot="1">
      <c r="A23" s="8" t="s">
        <v>159</v>
      </c>
      <c r="E23" s="13"/>
      <c r="G23" s="40">
        <v>220000</v>
      </c>
      <c r="H23" s="16"/>
      <c r="I23" s="40">
        <v>378757</v>
      </c>
      <c r="J23" s="16"/>
      <c r="K23" s="40">
        <v>22000</v>
      </c>
      <c r="L23" s="16"/>
      <c r="M23" s="40">
        <v>129332</v>
      </c>
      <c r="N23" s="16"/>
      <c r="O23" s="40">
        <v>750089</v>
      </c>
      <c r="P23" s="15"/>
      <c r="Q23" s="20">
        <f>SUM(M19:M22)-M23</f>
        <v>0</v>
      </c>
      <c r="S23" s="20">
        <f>SUM(O19:O22)-O23</f>
        <v>0</v>
      </c>
      <c r="T23" s="131"/>
      <c r="U23" s="128"/>
      <c r="V23" s="129"/>
    </row>
    <row r="24" spans="1:22" s="8" customFormat="1" ht="16.2" thickTop="1">
      <c r="E24" s="13"/>
      <c r="G24" s="16"/>
      <c r="H24" s="16"/>
      <c r="I24" s="16"/>
      <c r="J24" s="16"/>
      <c r="K24" s="16"/>
      <c r="L24" s="16"/>
      <c r="M24" s="16"/>
      <c r="N24" s="16"/>
      <c r="O24" s="14"/>
      <c r="P24" s="15"/>
      <c r="Q24" s="132"/>
      <c r="R24" s="132"/>
      <c r="S24" s="132"/>
      <c r="T24" s="132"/>
      <c r="U24" s="132"/>
      <c r="V24" s="132"/>
    </row>
    <row r="25" spans="1:22" s="8" customFormat="1" ht="15.6">
      <c r="E25" s="13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132"/>
      <c r="R25" s="132"/>
      <c r="S25" s="132"/>
      <c r="T25" s="132"/>
      <c r="U25" s="132"/>
      <c r="V25" s="132"/>
    </row>
    <row r="26" spans="1:22" s="8" customFormat="1" ht="15.6">
      <c r="E26" s="13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132"/>
      <c r="R26" s="132"/>
      <c r="S26" s="132"/>
      <c r="T26" s="132"/>
      <c r="U26" s="132"/>
      <c r="V26" s="132"/>
    </row>
    <row r="27" spans="1:22" s="8" customFormat="1" ht="15.6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Q27" s="127"/>
      <c r="R27" s="127"/>
      <c r="S27" s="127"/>
      <c r="T27" s="127"/>
      <c r="U27" s="127"/>
    </row>
    <row r="28" spans="1:22">
      <c r="G28" s="14"/>
      <c r="H28" s="14"/>
      <c r="I28" s="14"/>
      <c r="J28" s="14"/>
      <c r="K28" s="14"/>
      <c r="L28" s="14"/>
      <c r="M28" s="14"/>
      <c r="N28" s="14"/>
      <c r="O28" s="14"/>
    </row>
    <row r="29" spans="1:22">
      <c r="G29" s="14"/>
      <c r="H29" s="14"/>
      <c r="I29" s="14"/>
      <c r="J29" s="14"/>
      <c r="K29" s="14"/>
      <c r="L29" s="14"/>
      <c r="M29" s="14"/>
      <c r="N29" s="14"/>
      <c r="O29" s="14"/>
    </row>
  </sheetData>
  <mergeCells count="8">
    <mergeCell ref="K9:M9"/>
    <mergeCell ref="E12:F12"/>
    <mergeCell ref="A27:N27"/>
    <mergeCell ref="A3:O3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7"/>
  <sheetViews>
    <sheetView view="pageBreakPreview" topLeftCell="A81" zoomScale="110" zoomScaleNormal="120" zoomScaleSheetLayoutView="110" workbookViewId="0">
      <selection activeCell="P90" sqref="P90"/>
    </sheetView>
  </sheetViews>
  <sheetFormatPr defaultColWidth="9.125" defaultRowHeight="22.05" customHeight="1"/>
  <cols>
    <col min="1" max="1" width="1.375" style="1" customWidth="1"/>
    <col min="2" max="2" width="2.25" style="1" customWidth="1"/>
    <col min="3" max="4" width="1.375" style="1" customWidth="1"/>
    <col min="5" max="5" width="54.875" style="1" customWidth="1"/>
    <col min="6" max="6" width="0.125" style="1" hidden="1" customWidth="1"/>
    <col min="7" max="7" width="1.625" style="1" hidden="1" customWidth="1"/>
    <col min="8" max="8" width="15.125" style="101" customWidth="1"/>
    <col min="9" max="9" width="1" style="1" customWidth="1"/>
    <col min="10" max="10" width="15.75" style="107" customWidth="1"/>
    <col min="11" max="11" width="1.75" style="1" customWidth="1"/>
    <col min="12" max="16384" width="9.125" style="1"/>
  </cols>
  <sheetData>
    <row r="1" spans="1:10" ht="22.05" customHeight="1">
      <c r="J1" s="102" t="s">
        <v>115</v>
      </c>
    </row>
    <row r="2" spans="1:10" ht="22.05" customHeight="1">
      <c r="J2" s="102" t="s">
        <v>120</v>
      </c>
    </row>
    <row r="3" spans="1:10" ht="22.05" customHeight="1">
      <c r="A3" s="151">
        <v>7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22.05" customHeight="1">
      <c r="A4" s="152" t="s">
        <v>81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ht="22.05" customHeight="1">
      <c r="A5" s="152" t="s">
        <v>21</v>
      </c>
      <c r="B5" s="152"/>
      <c r="C5" s="152"/>
      <c r="D5" s="152"/>
      <c r="E5" s="152"/>
      <c r="F5" s="152"/>
      <c r="G5" s="152"/>
      <c r="H5" s="152"/>
      <c r="I5" s="152"/>
      <c r="J5" s="152"/>
    </row>
    <row r="6" spans="1:10" ht="22.05" customHeight="1">
      <c r="A6" s="152" t="s">
        <v>157</v>
      </c>
      <c r="B6" s="152"/>
      <c r="C6" s="152"/>
      <c r="D6" s="152"/>
      <c r="E6" s="152"/>
      <c r="F6" s="152"/>
      <c r="G6" s="152"/>
      <c r="H6" s="152"/>
      <c r="I6" s="152"/>
      <c r="J6" s="152"/>
    </row>
    <row r="7" spans="1:10" ht="21" customHeight="1">
      <c r="H7" s="154" t="s">
        <v>114</v>
      </c>
      <c r="I7" s="154"/>
      <c r="J7" s="154"/>
    </row>
    <row r="8" spans="1:10" ht="21" customHeight="1">
      <c r="F8" s="103"/>
      <c r="H8" s="104" t="s">
        <v>123</v>
      </c>
      <c r="I8" s="105"/>
      <c r="J8" s="104" t="s">
        <v>106</v>
      </c>
    </row>
    <row r="9" spans="1:10" ht="21" customHeight="1">
      <c r="A9" s="1" t="s">
        <v>22</v>
      </c>
      <c r="F9" s="106"/>
      <c r="G9" s="106"/>
      <c r="H9" s="107"/>
    </row>
    <row r="10" spans="1:10" ht="21" customHeight="1">
      <c r="B10" s="1" t="s">
        <v>119</v>
      </c>
      <c r="F10" s="106"/>
      <c r="G10" s="106"/>
      <c r="H10" s="107">
        <v>24460</v>
      </c>
      <c r="I10" s="108"/>
      <c r="J10" s="107">
        <v>62977</v>
      </c>
    </row>
    <row r="11" spans="1:10" ht="21" customHeight="1">
      <c r="B11" s="1" t="s">
        <v>108</v>
      </c>
      <c r="F11" s="106"/>
      <c r="G11" s="106"/>
      <c r="H11" s="107"/>
      <c r="I11" s="108"/>
    </row>
    <row r="12" spans="1:10" ht="21" customHeight="1">
      <c r="B12" s="1" t="s">
        <v>31</v>
      </c>
      <c r="F12" s="106"/>
      <c r="G12" s="106"/>
      <c r="H12" s="107"/>
      <c r="I12" s="108"/>
    </row>
    <row r="13" spans="1:10" ht="21" customHeight="1">
      <c r="C13" s="1" t="s">
        <v>76</v>
      </c>
      <c r="F13" s="106"/>
      <c r="G13" s="106"/>
      <c r="H13" s="107">
        <v>56007</v>
      </c>
      <c r="I13" s="108"/>
      <c r="J13" s="107">
        <v>40544</v>
      </c>
    </row>
    <row r="14" spans="1:10" ht="21" customHeight="1">
      <c r="C14" s="1" t="s">
        <v>132</v>
      </c>
      <c r="F14" s="106"/>
      <c r="G14" s="106"/>
      <c r="H14" s="107">
        <v>-83.65</v>
      </c>
      <c r="I14" s="108"/>
      <c r="J14" s="107">
        <v>1473</v>
      </c>
    </row>
    <row r="15" spans="1:10" ht="21" customHeight="1">
      <c r="C15" s="1" t="s">
        <v>124</v>
      </c>
      <c r="F15" s="106"/>
      <c r="G15" s="106"/>
      <c r="H15" s="107">
        <v>5488</v>
      </c>
      <c r="I15" s="108"/>
      <c r="J15" s="107">
        <v>-1317</v>
      </c>
    </row>
    <row r="16" spans="1:10" ht="21" customHeight="1">
      <c r="C16" s="1" t="s">
        <v>141</v>
      </c>
      <c r="F16" s="106"/>
      <c r="G16" s="106"/>
      <c r="H16" s="107">
        <v>-2285</v>
      </c>
      <c r="I16" s="108"/>
      <c r="J16" s="18">
        <v>0</v>
      </c>
    </row>
    <row r="17" spans="2:10" ht="21" customHeight="1">
      <c r="C17" s="1" t="s">
        <v>161</v>
      </c>
      <c r="F17" s="106"/>
      <c r="G17" s="106"/>
      <c r="H17" s="107">
        <v>-5376</v>
      </c>
      <c r="I17" s="108"/>
      <c r="J17" s="107">
        <v>-2468</v>
      </c>
    </row>
    <row r="18" spans="2:10" ht="21" customHeight="1">
      <c r="C18" s="1" t="s">
        <v>53</v>
      </c>
      <c r="F18" s="106"/>
      <c r="G18" s="106"/>
      <c r="H18" s="107">
        <v>987</v>
      </c>
      <c r="I18" s="109"/>
      <c r="J18" s="107">
        <v>938</v>
      </c>
    </row>
    <row r="19" spans="2:10" ht="21" customHeight="1">
      <c r="C19" s="1" t="s">
        <v>67</v>
      </c>
      <c r="F19" s="106"/>
      <c r="G19" s="106"/>
      <c r="H19" s="107">
        <v>-51</v>
      </c>
      <c r="I19" s="109"/>
      <c r="J19" s="107">
        <v>-272</v>
      </c>
    </row>
    <row r="20" spans="2:10" ht="21" customHeight="1">
      <c r="C20" s="1" t="s">
        <v>62</v>
      </c>
      <c r="F20" s="106"/>
      <c r="G20" s="106"/>
      <c r="H20" s="107">
        <v>5802</v>
      </c>
      <c r="I20" s="109"/>
      <c r="J20" s="107">
        <v>3076</v>
      </c>
    </row>
    <row r="21" spans="2:10" ht="21" customHeight="1">
      <c r="C21" s="1" t="s">
        <v>57</v>
      </c>
      <c r="F21" s="106"/>
      <c r="G21" s="106"/>
      <c r="H21" s="110">
        <v>6875</v>
      </c>
      <c r="I21" s="109"/>
      <c r="J21" s="110">
        <v>15667</v>
      </c>
    </row>
    <row r="22" spans="2:10" ht="21" customHeight="1">
      <c r="B22" s="1" t="s">
        <v>51</v>
      </c>
      <c r="F22" s="106"/>
      <c r="G22" s="106"/>
      <c r="H22" s="107"/>
      <c r="I22" s="109"/>
    </row>
    <row r="23" spans="2:10" ht="21" customHeight="1">
      <c r="C23" s="1" t="s">
        <v>52</v>
      </c>
      <c r="F23" s="106"/>
      <c r="G23" s="106"/>
      <c r="H23" s="107">
        <v>91823.35</v>
      </c>
      <c r="I23" s="111"/>
      <c r="J23" s="107">
        <v>120618</v>
      </c>
    </row>
    <row r="24" spans="2:10" ht="21" customHeight="1">
      <c r="B24" s="1" t="s">
        <v>28</v>
      </c>
      <c r="G24" s="106"/>
      <c r="H24" s="107"/>
      <c r="I24" s="109"/>
    </row>
    <row r="25" spans="2:10" ht="21" customHeight="1">
      <c r="C25" s="1" t="s">
        <v>71</v>
      </c>
      <c r="F25" s="106"/>
      <c r="G25" s="106"/>
      <c r="H25" s="107">
        <v>-6586</v>
      </c>
      <c r="I25" s="108"/>
      <c r="J25" s="107">
        <v>-45737</v>
      </c>
    </row>
    <row r="26" spans="2:10" ht="21" customHeight="1">
      <c r="C26" s="1" t="s">
        <v>23</v>
      </c>
      <c r="F26" s="106"/>
      <c r="G26" s="106"/>
      <c r="H26" s="107">
        <v>-11907</v>
      </c>
      <c r="I26" s="109"/>
      <c r="J26" s="107">
        <v>-7429</v>
      </c>
    </row>
    <row r="27" spans="2:10" ht="21" customHeight="1">
      <c r="C27" s="1" t="s">
        <v>24</v>
      </c>
      <c r="F27" s="106"/>
      <c r="G27" s="106"/>
      <c r="H27" s="107">
        <v>6196</v>
      </c>
      <c r="I27" s="109"/>
      <c r="J27" s="107">
        <v>-2346</v>
      </c>
    </row>
    <row r="28" spans="2:10" ht="21" customHeight="1">
      <c r="C28" s="1" t="s">
        <v>70</v>
      </c>
      <c r="F28" s="106"/>
      <c r="G28" s="106"/>
      <c r="H28" s="107">
        <v>-412</v>
      </c>
      <c r="I28" s="109"/>
      <c r="J28" s="107">
        <v>329</v>
      </c>
    </row>
    <row r="29" spans="2:10" ht="21" customHeight="1">
      <c r="C29" s="1" t="s">
        <v>85</v>
      </c>
      <c r="F29" s="106"/>
      <c r="G29" s="106"/>
      <c r="H29" s="107">
        <v>-491</v>
      </c>
      <c r="I29" s="109"/>
      <c r="J29" s="107">
        <v>-2</v>
      </c>
    </row>
    <row r="30" spans="2:10" ht="21" customHeight="1">
      <c r="B30" s="1" t="s">
        <v>29</v>
      </c>
      <c r="G30" s="106"/>
      <c r="H30" s="18"/>
      <c r="J30" s="18"/>
    </row>
    <row r="31" spans="2:10" ht="21" customHeight="1">
      <c r="C31" s="1" t="s">
        <v>73</v>
      </c>
      <c r="G31" s="106"/>
      <c r="H31" s="110">
        <v>-11121</v>
      </c>
      <c r="I31" s="109"/>
      <c r="J31" s="110">
        <v>12863</v>
      </c>
    </row>
    <row r="32" spans="2:10" ht="21" customHeight="1">
      <c r="B32" s="1" t="s">
        <v>152</v>
      </c>
      <c r="F32" s="106"/>
      <c r="G32" s="106"/>
      <c r="H32" s="107">
        <v>67502</v>
      </c>
      <c r="I32" s="109"/>
      <c r="J32" s="107">
        <v>78296</v>
      </c>
    </row>
    <row r="33" spans="1:10" ht="21" customHeight="1">
      <c r="B33" s="1" t="s">
        <v>109</v>
      </c>
      <c r="F33" s="106"/>
      <c r="G33" s="106"/>
      <c r="H33" s="110">
        <v>-19186</v>
      </c>
      <c r="I33" s="109"/>
      <c r="J33" s="110">
        <v>-20126</v>
      </c>
    </row>
    <row r="34" spans="1:10" ht="21" customHeight="1">
      <c r="C34" s="1" t="s">
        <v>151</v>
      </c>
      <c r="G34" s="106"/>
      <c r="H34" s="117">
        <v>48316</v>
      </c>
      <c r="I34" s="109"/>
      <c r="J34" s="110">
        <v>58170</v>
      </c>
    </row>
    <row r="35" spans="1:10" ht="21" customHeight="1">
      <c r="G35" s="106"/>
      <c r="H35" s="112"/>
      <c r="I35" s="109"/>
      <c r="J35" s="112"/>
    </row>
    <row r="36" spans="1:10" ht="22.05" customHeight="1">
      <c r="J36" s="102" t="s">
        <v>115</v>
      </c>
    </row>
    <row r="37" spans="1:10" ht="22.05" customHeight="1">
      <c r="J37" s="102" t="s">
        <v>120</v>
      </c>
    </row>
    <row r="38" spans="1:10" ht="22.05" customHeight="1">
      <c r="A38" s="151">
        <v>8</v>
      </c>
      <c r="B38" s="151"/>
      <c r="C38" s="151"/>
      <c r="D38" s="151"/>
      <c r="E38" s="151"/>
      <c r="F38" s="151"/>
      <c r="G38" s="151"/>
      <c r="H38" s="151"/>
      <c r="I38" s="151"/>
      <c r="J38" s="151"/>
    </row>
    <row r="39" spans="1:10" ht="22.05" customHeight="1">
      <c r="A39" s="152" t="s">
        <v>81</v>
      </c>
      <c r="B39" s="152"/>
      <c r="C39" s="152"/>
      <c r="D39" s="152"/>
      <c r="E39" s="152"/>
      <c r="F39" s="152"/>
      <c r="G39" s="152"/>
      <c r="H39" s="152"/>
      <c r="I39" s="152"/>
      <c r="J39" s="152"/>
    </row>
    <row r="40" spans="1:10" ht="22.05" customHeight="1">
      <c r="A40" s="152" t="s">
        <v>25</v>
      </c>
      <c r="B40" s="152"/>
      <c r="C40" s="152"/>
      <c r="D40" s="152"/>
      <c r="E40" s="152"/>
      <c r="F40" s="152"/>
      <c r="G40" s="152"/>
      <c r="H40" s="152"/>
      <c r="I40" s="152"/>
      <c r="J40" s="152"/>
    </row>
    <row r="41" spans="1:10" ht="22.05" customHeight="1">
      <c r="A41" s="152" t="s">
        <v>157</v>
      </c>
      <c r="B41" s="152"/>
      <c r="C41" s="152"/>
      <c r="D41" s="152"/>
      <c r="E41" s="152"/>
      <c r="F41" s="152"/>
      <c r="G41" s="152"/>
      <c r="H41" s="152"/>
      <c r="I41" s="152"/>
      <c r="J41" s="152"/>
    </row>
    <row r="42" spans="1:10" ht="22.05" customHeight="1">
      <c r="H42" s="154" t="s">
        <v>114</v>
      </c>
      <c r="I42" s="154"/>
      <c r="J42" s="154"/>
    </row>
    <row r="43" spans="1:10" ht="22.05" customHeight="1">
      <c r="F43" s="103"/>
      <c r="H43" s="104" t="s">
        <v>123</v>
      </c>
      <c r="I43" s="105"/>
      <c r="J43" s="104" t="s">
        <v>106</v>
      </c>
    </row>
    <row r="44" spans="1:10" ht="22.05" customHeight="1">
      <c r="A44" s="1" t="s">
        <v>32</v>
      </c>
      <c r="F44" s="103"/>
      <c r="H44" s="111"/>
      <c r="I44" s="113"/>
      <c r="J44" s="111"/>
    </row>
    <row r="45" spans="1:10" ht="22.05" customHeight="1">
      <c r="B45" s="1" t="s">
        <v>142</v>
      </c>
      <c r="F45" s="103"/>
      <c r="H45" s="18">
        <v>0</v>
      </c>
      <c r="I45" s="113"/>
      <c r="J45" s="18">
        <v>70588</v>
      </c>
    </row>
    <row r="46" spans="1:10" ht="22.05" customHeight="1">
      <c r="B46" s="1" t="s">
        <v>87</v>
      </c>
      <c r="F46" s="103"/>
      <c r="H46" s="107">
        <v>-87652</v>
      </c>
      <c r="I46" s="113"/>
      <c r="J46" s="107">
        <v>-140963</v>
      </c>
    </row>
    <row r="47" spans="1:10" ht="22.05" customHeight="1">
      <c r="B47" s="1" t="s">
        <v>143</v>
      </c>
      <c r="F47" s="103"/>
      <c r="H47" s="107">
        <v>39</v>
      </c>
      <c r="I47" s="113"/>
      <c r="J47" s="18">
        <v>0</v>
      </c>
    </row>
    <row r="48" spans="1:10" ht="22.05" customHeight="1">
      <c r="B48" s="1" t="s">
        <v>131</v>
      </c>
      <c r="F48" s="103"/>
      <c r="H48" s="107">
        <v>-890</v>
      </c>
      <c r="I48" s="113"/>
      <c r="J48" s="18">
        <v>0</v>
      </c>
    </row>
    <row r="49" spans="1:10" ht="22.05" customHeight="1">
      <c r="B49" s="1" t="s">
        <v>64</v>
      </c>
      <c r="F49" s="106"/>
      <c r="G49" s="106"/>
      <c r="H49" s="18">
        <v>-913</v>
      </c>
      <c r="I49" s="114"/>
      <c r="J49" s="107">
        <v>-1043</v>
      </c>
    </row>
    <row r="50" spans="1:10" ht="22.05" customHeight="1">
      <c r="B50" s="1" t="s">
        <v>96</v>
      </c>
      <c r="F50" s="103"/>
      <c r="H50" s="111"/>
      <c r="I50" s="113"/>
      <c r="J50" s="18"/>
    </row>
    <row r="51" spans="1:10" ht="22.05" customHeight="1">
      <c r="C51" s="1" t="s">
        <v>130</v>
      </c>
      <c r="F51" s="103"/>
      <c r="H51" s="18">
        <v>-861</v>
      </c>
      <c r="I51" s="113"/>
      <c r="J51" s="18">
        <v>-1891</v>
      </c>
    </row>
    <row r="52" spans="1:10" ht="22.05" customHeight="1">
      <c r="B52" s="1" t="s">
        <v>105</v>
      </c>
      <c r="F52" s="106"/>
      <c r="G52" s="106"/>
      <c r="H52" s="110">
        <v>33</v>
      </c>
      <c r="I52" s="108"/>
      <c r="J52" s="110">
        <v>284</v>
      </c>
    </row>
    <row r="53" spans="1:10" ht="22.05" customHeight="1">
      <c r="C53" s="1" t="s">
        <v>162</v>
      </c>
      <c r="F53" s="106"/>
      <c r="G53" s="106"/>
      <c r="H53" s="110">
        <v>-90244</v>
      </c>
      <c r="I53" s="108"/>
      <c r="J53" s="110">
        <v>-73025</v>
      </c>
    </row>
    <row r="54" spans="1:10" ht="22.05" customHeight="1">
      <c r="H54" s="112"/>
      <c r="I54" s="115"/>
      <c r="J54" s="112"/>
    </row>
    <row r="55" spans="1:10" ht="22.05" customHeight="1">
      <c r="A55" s="1" t="s">
        <v>26</v>
      </c>
      <c r="F55" s="106"/>
      <c r="G55" s="106"/>
      <c r="H55" s="107"/>
      <c r="I55" s="108"/>
    </row>
    <row r="56" spans="1:10" ht="22.05" customHeight="1">
      <c r="B56" s="1" t="s">
        <v>164</v>
      </c>
      <c r="F56" s="106"/>
      <c r="G56" s="106"/>
      <c r="H56" s="107">
        <v>53978</v>
      </c>
      <c r="I56" s="108"/>
      <c r="J56" s="107">
        <v>-8041</v>
      </c>
    </row>
    <row r="57" spans="1:10" ht="22.05" customHeight="1">
      <c r="B57" s="1" t="s">
        <v>145</v>
      </c>
      <c r="F57" s="106"/>
      <c r="G57" s="106"/>
      <c r="H57" s="107">
        <v>15540</v>
      </c>
      <c r="I57" s="108"/>
      <c r="J57" s="18">
        <v>0</v>
      </c>
    </row>
    <row r="58" spans="1:10" ht="22.05" customHeight="1">
      <c r="B58" s="1" t="s">
        <v>107</v>
      </c>
      <c r="F58" s="106"/>
      <c r="G58" s="106"/>
      <c r="H58" s="107">
        <v>-6600</v>
      </c>
      <c r="I58" s="108"/>
      <c r="J58" s="107">
        <v>-8333</v>
      </c>
    </row>
    <row r="59" spans="1:10" ht="22.05" customHeight="1">
      <c r="B59" s="1" t="s">
        <v>75</v>
      </c>
      <c r="F59" s="106"/>
      <c r="G59" s="106"/>
      <c r="H59" s="107">
        <v>-9789</v>
      </c>
      <c r="I59" s="108"/>
      <c r="J59" s="107">
        <v>-10242</v>
      </c>
    </row>
    <row r="60" spans="1:10" ht="22.05" customHeight="1">
      <c r="B60" s="1" t="s">
        <v>144</v>
      </c>
      <c r="F60" s="106"/>
      <c r="G60" s="106"/>
      <c r="H60" s="107">
        <v>-30791</v>
      </c>
      <c r="I60" s="108"/>
      <c r="J60" s="107">
        <v>-44643</v>
      </c>
    </row>
    <row r="61" spans="1:10" ht="22.05" customHeight="1">
      <c r="B61" s="1" t="s">
        <v>63</v>
      </c>
      <c r="F61" s="106"/>
      <c r="G61" s="106"/>
      <c r="H61" s="107">
        <v>-5381</v>
      </c>
      <c r="I61" s="108"/>
      <c r="J61" s="110">
        <v>-3090</v>
      </c>
    </row>
    <row r="62" spans="1:10" ht="22.05" customHeight="1">
      <c r="C62" s="155" t="s">
        <v>133</v>
      </c>
      <c r="D62" s="155"/>
      <c r="E62" s="155"/>
      <c r="F62" s="155"/>
      <c r="G62" s="106"/>
      <c r="H62" s="117">
        <v>16957</v>
      </c>
      <c r="I62" s="108"/>
      <c r="J62" s="110">
        <v>-74349</v>
      </c>
    </row>
    <row r="63" spans="1:10" ht="22.05" customHeight="1">
      <c r="H63" s="112"/>
      <c r="I63" s="115"/>
      <c r="J63" s="112"/>
    </row>
    <row r="64" spans="1:10" ht="22.05" customHeight="1">
      <c r="A64" s="1" t="s">
        <v>95</v>
      </c>
      <c r="H64" s="112">
        <v>-24971</v>
      </c>
      <c r="I64" s="115"/>
      <c r="J64" s="112">
        <v>-89204</v>
      </c>
    </row>
    <row r="65" spans="1:10" ht="22.05" customHeight="1">
      <c r="A65" s="1" t="s">
        <v>126</v>
      </c>
      <c r="H65" s="110">
        <v>30956</v>
      </c>
      <c r="I65" s="118"/>
      <c r="J65" s="110">
        <v>99104</v>
      </c>
    </row>
    <row r="66" spans="1:10" ht="22.05" customHeight="1" thickBot="1">
      <c r="A66" s="1" t="s">
        <v>127</v>
      </c>
      <c r="H66" s="119">
        <v>5985</v>
      </c>
      <c r="I66" s="118"/>
      <c r="J66" s="119">
        <v>9900</v>
      </c>
    </row>
    <row r="67" spans="1:10" ht="22.05" customHeight="1" thickTop="1">
      <c r="H67" s="112"/>
      <c r="I67" s="120"/>
      <c r="J67" s="112"/>
    </row>
    <row r="68" spans="1:10" ht="22.05" customHeight="1">
      <c r="H68" s="112"/>
      <c r="I68" s="120"/>
      <c r="J68" s="112"/>
    </row>
    <row r="69" spans="1:10" ht="22.05" customHeight="1">
      <c r="H69" s="112"/>
      <c r="I69" s="120"/>
      <c r="J69" s="112"/>
    </row>
    <row r="70" spans="1:10" ht="22.05" customHeight="1">
      <c r="J70" s="102" t="s">
        <v>115</v>
      </c>
    </row>
    <row r="71" spans="1:10" ht="22.05" customHeight="1">
      <c r="J71" s="102" t="s">
        <v>120</v>
      </c>
    </row>
    <row r="72" spans="1:10" ht="22.05" customHeight="1">
      <c r="A72" s="151">
        <v>9</v>
      </c>
      <c r="B72" s="151"/>
      <c r="C72" s="151"/>
      <c r="D72" s="151"/>
      <c r="E72" s="151"/>
      <c r="F72" s="151"/>
      <c r="G72" s="151"/>
      <c r="H72" s="151"/>
      <c r="I72" s="151"/>
      <c r="J72" s="151"/>
    </row>
    <row r="73" spans="1:10" ht="22.05" customHeight="1">
      <c r="A73" s="152" t="s">
        <v>81</v>
      </c>
      <c r="B73" s="152"/>
      <c r="C73" s="152"/>
      <c r="D73" s="152"/>
      <c r="E73" s="152"/>
      <c r="F73" s="152"/>
      <c r="G73" s="152"/>
      <c r="H73" s="152"/>
      <c r="I73" s="152"/>
      <c r="J73" s="152"/>
    </row>
    <row r="74" spans="1:10" ht="22.05" customHeight="1">
      <c r="A74" s="152" t="s">
        <v>25</v>
      </c>
      <c r="B74" s="152"/>
      <c r="C74" s="152"/>
      <c r="D74" s="152"/>
      <c r="E74" s="152"/>
      <c r="F74" s="152"/>
      <c r="G74" s="152"/>
      <c r="H74" s="152"/>
      <c r="I74" s="152"/>
      <c r="J74" s="152"/>
    </row>
    <row r="75" spans="1:10" ht="22.05" customHeight="1">
      <c r="A75" s="152" t="s">
        <v>157</v>
      </c>
      <c r="B75" s="152"/>
      <c r="C75" s="152"/>
      <c r="D75" s="152"/>
      <c r="E75" s="152"/>
      <c r="F75" s="152"/>
      <c r="G75" s="152"/>
      <c r="H75" s="152"/>
      <c r="I75" s="152"/>
      <c r="J75" s="152"/>
    </row>
    <row r="76" spans="1:10" ht="22.05" customHeight="1">
      <c r="H76" s="154" t="s">
        <v>114</v>
      </c>
      <c r="I76" s="154"/>
      <c r="J76" s="154"/>
    </row>
    <row r="77" spans="1:10" ht="22.05" customHeight="1">
      <c r="F77" s="103"/>
      <c r="H77" s="104" t="s">
        <v>123</v>
      </c>
      <c r="I77" s="105"/>
      <c r="J77" s="104" t="s">
        <v>106</v>
      </c>
    </row>
    <row r="78" spans="1:10" ht="22.05" customHeight="1">
      <c r="A78" s="1" t="s">
        <v>65</v>
      </c>
      <c r="F78" s="103"/>
      <c r="H78" s="121"/>
      <c r="I78" s="122"/>
      <c r="J78" s="121"/>
    </row>
    <row r="79" spans="1:10" ht="22.05" customHeight="1">
      <c r="B79" s="1" t="s">
        <v>66</v>
      </c>
      <c r="C79" s="1" t="s">
        <v>86</v>
      </c>
      <c r="D79" s="116"/>
      <c r="E79" s="116"/>
      <c r="F79" s="116"/>
      <c r="G79" s="106"/>
      <c r="H79" s="112"/>
      <c r="I79" s="118"/>
      <c r="J79" s="112"/>
    </row>
    <row r="80" spans="1:10" ht="22.05" customHeight="1">
      <c r="D80" s="1" t="s">
        <v>125</v>
      </c>
      <c r="H80" s="112">
        <v>-99232</v>
      </c>
      <c r="I80" s="120"/>
      <c r="J80" s="112">
        <v>-174140</v>
      </c>
    </row>
    <row r="81" spans="2:10" ht="22.05" customHeight="1">
      <c r="D81" s="1" t="s">
        <v>68</v>
      </c>
      <c r="H81" s="112">
        <v>6903</v>
      </c>
      <c r="I81" s="120"/>
      <c r="J81" s="112">
        <v>21</v>
      </c>
    </row>
    <row r="82" spans="2:10" ht="22.05" customHeight="1">
      <c r="D82" s="1" t="s">
        <v>89</v>
      </c>
      <c r="H82" s="112">
        <v>4677</v>
      </c>
      <c r="I82" s="120"/>
      <c r="J82" s="112">
        <v>33156</v>
      </c>
    </row>
    <row r="83" spans="2:10" ht="22.05" customHeight="1" thickBot="1">
      <c r="D83" s="1" t="s">
        <v>87</v>
      </c>
      <c r="H83" s="119">
        <v>-87652</v>
      </c>
      <c r="I83" s="120"/>
      <c r="J83" s="119">
        <v>-140963</v>
      </c>
    </row>
    <row r="84" spans="2:10" ht="22.05" customHeight="1" thickTop="1">
      <c r="H84" s="112"/>
      <c r="I84" s="120"/>
      <c r="J84" s="112"/>
    </row>
    <row r="85" spans="2:10" ht="22.05" customHeight="1">
      <c r="B85" s="76" t="s">
        <v>134</v>
      </c>
      <c r="C85" s="1" t="s">
        <v>166</v>
      </c>
      <c r="H85" s="77"/>
      <c r="J85" s="111"/>
    </row>
    <row r="86" spans="2:10" ht="22.05" customHeight="1">
      <c r="D86" s="1" t="s">
        <v>167</v>
      </c>
      <c r="H86" s="77">
        <v>4942</v>
      </c>
      <c r="J86" s="133">
        <v>0</v>
      </c>
    </row>
    <row r="87" spans="2:10" ht="22.05" customHeight="1">
      <c r="D87" s="1" t="s">
        <v>168</v>
      </c>
      <c r="H87" s="77">
        <v>-4903</v>
      </c>
      <c r="J87" s="133">
        <v>0</v>
      </c>
    </row>
    <row r="88" spans="2:10" ht="22.05" customHeight="1" thickBot="1">
      <c r="D88" s="1" t="s">
        <v>143</v>
      </c>
      <c r="H88" s="78">
        <v>39</v>
      </c>
      <c r="J88" s="134">
        <v>0</v>
      </c>
    </row>
    <row r="89" spans="2:10" ht="22.05" customHeight="1" thickTop="1">
      <c r="H89" s="77"/>
      <c r="J89" s="77"/>
    </row>
    <row r="90" spans="2:10" ht="22.05" customHeight="1">
      <c r="B90" s="76" t="s">
        <v>146</v>
      </c>
      <c r="C90" s="1" t="s">
        <v>135</v>
      </c>
      <c r="H90" s="112"/>
      <c r="I90" s="120"/>
      <c r="J90" s="112"/>
    </row>
    <row r="91" spans="2:10" ht="22.05" customHeight="1" thickBot="1">
      <c r="D91" s="1" t="s">
        <v>74</v>
      </c>
      <c r="H91" s="123">
        <v>3236</v>
      </c>
      <c r="I91" s="120"/>
      <c r="J91" s="75">
        <v>0</v>
      </c>
    </row>
    <row r="92" spans="2:10" ht="22.05" customHeight="1" thickTop="1"/>
    <row r="93" spans="2:10" ht="22.05" customHeight="1">
      <c r="B93" s="76" t="s">
        <v>165</v>
      </c>
      <c r="C93" s="1" t="s">
        <v>147</v>
      </c>
      <c r="H93" s="77"/>
      <c r="J93" s="111"/>
    </row>
    <row r="94" spans="2:10" ht="22.05" customHeight="1">
      <c r="D94" s="1" t="s">
        <v>148</v>
      </c>
      <c r="H94" s="77">
        <v>-30800</v>
      </c>
      <c r="J94" s="77">
        <v>-44660</v>
      </c>
    </row>
    <row r="95" spans="2:10" ht="22.05" customHeight="1">
      <c r="D95" s="1" t="s">
        <v>149</v>
      </c>
      <c r="H95" s="77">
        <v>9</v>
      </c>
      <c r="J95" s="77">
        <v>17</v>
      </c>
    </row>
    <row r="96" spans="2:10" ht="22.05" customHeight="1" thickBot="1">
      <c r="D96" s="1" t="s">
        <v>150</v>
      </c>
      <c r="H96" s="78">
        <v>-30791</v>
      </c>
      <c r="J96" s="78">
        <v>-44643</v>
      </c>
    </row>
    <row r="97" ht="22.05" customHeight="1" thickTop="1"/>
  </sheetData>
  <mergeCells count="16">
    <mergeCell ref="H42:J42"/>
    <mergeCell ref="A40:J40"/>
    <mergeCell ref="A41:J41"/>
    <mergeCell ref="C62:F62"/>
    <mergeCell ref="A3:J3"/>
    <mergeCell ref="A38:J38"/>
    <mergeCell ref="A39:J39"/>
    <mergeCell ref="A4:J4"/>
    <mergeCell ref="A6:J6"/>
    <mergeCell ref="H7:J7"/>
    <mergeCell ref="A5:J5"/>
    <mergeCell ref="A72:J72"/>
    <mergeCell ref="A73:J73"/>
    <mergeCell ref="A74:J74"/>
    <mergeCell ref="A75:J75"/>
    <mergeCell ref="H76:J76"/>
  </mergeCells>
  <phoneticPr fontId="8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2023-11-06T02:44:31Z</cp:lastPrinted>
  <dcterms:created xsi:type="dcterms:W3CDTF">2003-10-16T04:11:37Z</dcterms:created>
  <dcterms:modified xsi:type="dcterms:W3CDTF">2023-11-10T06:34:49Z</dcterms:modified>
</cp:coreProperties>
</file>